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27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<sst xmlns="http://schemas.openxmlformats.org/spreadsheetml/2006/main" count="119" uniqueCount="54">
  <si>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19/12/2024 14:10:42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</si>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</sst>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69B-461C-835B-B545F62A503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69B-461C-835B-B545F62A503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69B-461C-835B-B545F62A503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69B-461C-835B-B545F62A503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69B-461C-835B-B545F62A503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69B-461C-835B-B545F62A503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69B-461C-835B-B545F62A503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779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302</c:v>
                </c:pt>
                <c:pt idx="7">
                  <c:v>376.34399999999999</c:v>
                </c:pt>
                <c:pt idx="8">
                  <c:v>450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302</c:v>
                </c:pt>
                <c:pt idx="16">
                  <c:v>602</c:v>
                </c:pt>
                <c:pt idx="17">
                  <c:v>602</c:v>
                </c:pt>
                <c:pt idx="18">
                  <c:v>602</c:v>
                </c:pt>
                <c:pt idx="19">
                  <c:v>602</c:v>
                </c:pt>
                <c:pt idx="20">
                  <c:v>302</c:v>
                </c:pt>
                <c:pt idx="21">
                  <c:v>302</c:v>
                </c:pt>
                <c:pt idx="22">
                  <c:v>302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69B-461C-835B-B545F62A503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100</c:v>
                </c:pt>
                <c:pt idx="1">
                  <c:v>100</c:v>
                </c:pt>
                <c:pt idx="2">
                  <c:v>100</c:v>
                </c:pt>
                <c:pt idx="3">
                  <c:v>100</c:v>
                </c:pt>
                <c:pt idx="4">
                  <c:v>100</c:v>
                </c:pt>
                <c:pt idx="5">
                  <c:v>100</c:v>
                </c:pt>
                <c:pt idx="6">
                  <c:v>139.25</c:v>
                </c:pt>
                <c:pt idx="7">
                  <c:v>141</c:v>
                </c:pt>
                <c:pt idx="8">
                  <c:v>135.5</c:v>
                </c:pt>
                <c:pt idx="9">
                  <c:v>133</c:v>
                </c:pt>
                <c:pt idx="10">
                  <c:v>100.5</c:v>
                </c:pt>
                <c:pt idx="11">
                  <c:v>100.5</c:v>
                </c:pt>
                <c:pt idx="12">
                  <c:v>105.5</c:v>
                </c:pt>
                <c:pt idx="13">
                  <c:v>127</c:v>
                </c:pt>
                <c:pt idx="14">
                  <c:v>127</c:v>
                </c:pt>
                <c:pt idx="15">
                  <c:v>136</c:v>
                </c:pt>
                <c:pt idx="16">
                  <c:v>192</c:v>
                </c:pt>
                <c:pt idx="17">
                  <c:v>214</c:v>
                </c:pt>
                <c:pt idx="18">
                  <c:v>213</c:v>
                </c:pt>
                <c:pt idx="19">
                  <c:v>201</c:v>
                </c:pt>
                <c:pt idx="20">
                  <c:v>169</c:v>
                </c:pt>
                <c:pt idx="21">
                  <c:v>133</c:v>
                </c:pt>
                <c:pt idx="22">
                  <c:v>100</c:v>
                </c:pt>
                <c:pt idx="23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69B-461C-835B-B545F62A503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1453.9</c:v>
                </c:pt>
                <c:pt idx="1">
                  <c:v>1353.9</c:v>
                </c:pt>
                <c:pt idx="2">
                  <c:v>1103.9000000000001</c:v>
                </c:pt>
                <c:pt idx="3">
                  <c:v>1103.9000000000001</c:v>
                </c:pt>
                <c:pt idx="4">
                  <c:v>1103.9000000000001</c:v>
                </c:pt>
                <c:pt idx="5">
                  <c:v>1059.9000000000001</c:v>
                </c:pt>
                <c:pt idx="6">
                  <c:v>1788.46</c:v>
                </c:pt>
                <c:pt idx="7">
                  <c:v>2191.8470000000002</c:v>
                </c:pt>
                <c:pt idx="8">
                  <c:v>2219.6760000000004</c:v>
                </c:pt>
                <c:pt idx="9">
                  <c:v>2076.373</c:v>
                </c:pt>
                <c:pt idx="10">
                  <c:v>1642.9</c:v>
                </c:pt>
                <c:pt idx="11">
                  <c:v>1494.154</c:v>
                </c:pt>
                <c:pt idx="12">
                  <c:v>1734.1419999999998</c:v>
                </c:pt>
                <c:pt idx="13">
                  <c:v>1997.3040000000001</c:v>
                </c:pt>
                <c:pt idx="14">
                  <c:v>2831.9470000000001</c:v>
                </c:pt>
                <c:pt idx="15">
                  <c:v>3776.5930000000003</c:v>
                </c:pt>
                <c:pt idx="16">
                  <c:v>3792.6090000000004</c:v>
                </c:pt>
                <c:pt idx="17">
                  <c:v>3832.3130000000001</c:v>
                </c:pt>
                <c:pt idx="18">
                  <c:v>3802.0600000000004</c:v>
                </c:pt>
                <c:pt idx="19">
                  <c:v>3686.7759999999998</c:v>
                </c:pt>
                <c:pt idx="20">
                  <c:v>3432.6669999999999</c:v>
                </c:pt>
                <c:pt idx="21">
                  <c:v>2632.9</c:v>
                </c:pt>
                <c:pt idx="22">
                  <c:v>2027.9</c:v>
                </c:pt>
                <c:pt idx="23">
                  <c:v>1477.9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69B-461C-835B-B545F62A503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1476.8</c:v>
                </c:pt>
                <c:pt idx="1">
                  <c:v>1744</c:v>
                </c:pt>
                <c:pt idx="2">
                  <c:v>1974</c:v>
                </c:pt>
                <c:pt idx="3">
                  <c:v>1912.6</c:v>
                </c:pt>
                <c:pt idx="4">
                  <c:v>1892</c:v>
                </c:pt>
                <c:pt idx="5">
                  <c:v>1860.9</c:v>
                </c:pt>
                <c:pt idx="6">
                  <c:v>1554.3</c:v>
                </c:pt>
                <c:pt idx="7">
                  <c:v>1429</c:v>
                </c:pt>
                <c:pt idx="8">
                  <c:v>500.5</c:v>
                </c:pt>
                <c:pt idx="9">
                  <c:v>244</c:v>
                </c:pt>
                <c:pt idx="10">
                  <c:v>318.7</c:v>
                </c:pt>
                <c:pt idx="11">
                  <c:v>663.9</c:v>
                </c:pt>
                <c:pt idx="12">
                  <c:v>693</c:v>
                </c:pt>
                <c:pt idx="13">
                  <c:v>690</c:v>
                </c:pt>
                <c:pt idx="14">
                  <c:v>727</c:v>
                </c:pt>
                <c:pt idx="15">
                  <c:v>311</c:v>
                </c:pt>
                <c:pt idx="16">
                  <c:v>434</c:v>
                </c:pt>
                <c:pt idx="17">
                  <c:v>451</c:v>
                </c:pt>
                <c:pt idx="18">
                  <c:v>463</c:v>
                </c:pt>
                <c:pt idx="19">
                  <c:v>449</c:v>
                </c:pt>
                <c:pt idx="20">
                  <c:v>365.5</c:v>
                </c:pt>
                <c:pt idx="21">
                  <c:v>655</c:v>
                </c:pt>
                <c:pt idx="22">
                  <c:v>1177.5</c:v>
                </c:pt>
                <c:pt idx="23">
                  <c:v>1204.4000000000001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69B-461C-835B-B545F62A503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2029.1270000000002</c:v>
                </c:pt>
                <c:pt idx="1">
                  <c:v>2054.2080000000001</c:v>
                </c:pt>
                <c:pt idx="2">
                  <c:v>2073.491</c:v>
                </c:pt>
                <c:pt idx="3">
                  <c:v>2106.1909999999998</c:v>
                </c:pt>
                <c:pt idx="4">
                  <c:v>2114.442</c:v>
                </c:pt>
                <c:pt idx="5">
                  <c:v>2150.5809999999997</c:v>
                </c:pt>
                <c:pt idx="6">
                  <c:v>2130.36</c:v>
                </c:pt>
                <c:pt idx="7">
                  <c:v>2634.9</c:v>
                </c:pt>
                <c:pt idx="8">
                  <c:v>3822.0570000000002</c:v>
                </c:pt>
                <c:pt idx="9">
                  <c:v>4902.5460000000003</c:v>
                </c:pt>
                <c:pt idx="10">
                  <c:v>5482.8390000000018</c:v>
                </c:pt>
                <c:pt idx="11">
                  <c:v>5524.3869999999997</c:v>
                </c:pt>
                <c:pt idx="12">
                  <c:v>5111.5160000000005</c:v>
                </c:pt>
                <c:pt idx="13">
                  <c:v>4431.0049999999992</c:v>
                </c:pt>
                <c:pt idx="14">
                  <c:v>3540.8010000000004</c:v>
                </c:pt>
                <c:pt idx="15">
                  <c:v>2750.9650000000001</c:v>
                </c:pt>
                <c:pt idx="16">
                  <c:v>2493.1430000000009</c:v>
                </c:pt>
                <c:pt idx="17">
                  <c:v>2623.9160000000002</c:v>
                </c:pt>
                <c:pt idx="18">
                  <c:v>2756.99</c:v>
                </c:pt>
                <c:pt idx="19">
                  <c:v>2820.28</c:v>
                </c:pt>
                <c:pt idx="20">
                  <c:v>2932.0470000000005</c:v>
                </c:pt>
                <c:pt idx="21">
                  <c:v>2935.0250000000001</c:v>
                </c:pt>
                <c:pt idx="22">
                  <c:v>2961.056</c:v>
                </c:pt>
                <c:pt idx="23">
                  <c:v>2980.8199999999997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69B-461C-835B-B545F62A503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21</c:v>
                </c:pt>
                <c:pt idx="1">
                  <c:v>22</c:v>
                </c:pt>
                <c:pt idx="2">
                  <c:v>23</c:v>
                </c:pt>
                <c:pt idx="3">
                  <c:v>25</c:v>
                </c:pt>
                <c:pt idx="4">
                  <c:v>27</c:v>
                </c:pt>
                <c:pt idx="5">
                  <c:v>31</c:v>
                </c:pt>
                <c:pt idx="6">
                  <c:v>37</c:v>
                </c:pt>
                <c:pt idx="7">
                  <c:v>49</c:v>
                </c:pt>
                <c:pt idx="8">
                  <c:v>71</c:v>
                </c:pt>
                <c:pt idx="9">
                  <c:v>91</c:v>
                </c:pt>
                <c:pt idx="10">
                  <c:v>100</c:v>
                </c:pt>
                <c:pt idx="11">
                  <c:v>103</c:v>
                </c:pt>
                <c:pt idx="12">
                  <c:v>101</c:v>
                </c:pt>
                <c:pt idx="13">
                  <c:v>97</c:v>
                </c:pt>
                <c:pt idx="14">
                  <c:v>85</c:v>
                </c:pt>
                <c:pt idx="15">
                  <c:v>72</c:v>
                </c:pt>
                <c:pt idx="16">
                  <c:v>67</c:v>
                </c:pt>
                <c:pt idx="17">
                  <c:v>67</c:v>
                </c:pt>
                <c:pt idx="18">
                  <c:v>71</c:v>
                </c:pt>
                <c:pt idx="19">
                  <c:v>77</c:v>
                </c:pt>
                <c:pt idx="20">
                  <c:v>84</c:v>
                </c:pt>
                <c:pt idx="21">
                  <c:v>90</c:v>
                </c:pt>
                <c:pt idx="22">
                  <c:v>94</c:v>
                </c:pt>
                <c:pt idx="23">
                  <c:v>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69B-461C-835B-B545F62A503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26</c:v>
                </c:pt>
                <c:pt idx="6">
                  <c:v>263</c:v>
                </c:pt>
                <c:pt idx="7">
                  <c:v>457</c:v>
                </c:pt>
                <c:pt idx="8">
                  <c:v>470</c:v>
                </c:pt>
                <c:pt idx="9">
                  <c:v>214</c:v>
                </c:pt>
                <c:pt idx="10">
                  <c:v>104</c:v>
                </c:pt>
                <c:pt idx="11">
                  <c:v>104</c:v>
                </c:pt>
                <c:pt idx="14">
                  <c:v>125</c:v>
                </c:pt>
                <c:pt idx="15">
                  <c:v>317</c:v>
                </c:pt>
                <c:pt idx="16">
                  <c:v>561</c:v>
                </c:pt>
                <c:pt idx="17">
                  <c:v>888</c:v>
                </c:pt>
                <c:pt idx="18">
                  <c:v>743</c:v>
                </c:pt>
                <c:pt idx="19">
                  <c:v>518</c:v>
                </c:pt>
                <c:pt idx="20">
                  <c:v>343</c:v>
                </c:pt>
                <c:pt idx="21">
                  <c:v>243</c:v>
                </c:pt>
                <c:pt idx="22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69B-461C-835B-B545F62A50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76.88</c:v>
                </c:pt>
                <c:pt idx="1">
                  <c:v>52.79</c:v>
                </c:pt>
                <c:pt idx="2">
                  <c:v>42.35</c:v>
                </c:pt>
                <c:pt idx="3">
                  <c:v>35.229999999999997</c:v>
                </c:pt>
                <c:pt idx="4">
                  <c:v>46.65</c:v>
                </c:pt>
                <c:pt idx="5">
                  <c:v>85.21</c:v>
                </c:pt>
                <c:pt idx="6">
                  <c:v>116.6</c:v>
                </c:pt>
                <c:pt idx="7">
                  <c:v>129.03</c:v>
                </c:pt>
                <c:pt idx="8">
                  <c:v>135.06</c:v>
                </c:pt>
                <c:pt idx="9">
                  <c:v>122.06</c:v>
                </c:pt>
                <c:pt idx="10">
                  <c:v>110.01</c:v>
                </c:pt>
                <c:pt idx="11">
                  <c:v>98.57</c:v>
                </c:pt>
                <c:pt idx="12">
                  <c:v>111.99</c:v>
                </c:pt>
                <c:pt idx="13">
                  <c:v>115.11</c:v>
                </c:pt>
                <c:pt idx="14">
                  <c:v>121.51</c:v>
                </c:pt>
                <c:pt idx="15">
                  <c:v>124.34</c:v>
                </c:pt>
                <c:pt idx="16">
                  <c:v>128.85</c:v>
                </c:pt>
                <c:pt idx="17">
                  <c:v>132.84</c:v>
                </c:pt>
                <c:pt idx="18">
                  <c:v>127.2</c:v>
                </c:pt>
                <c:pt idx="19">
                  <c:v>121.85</c:v>
                </c:pt>
                <c:pt idx="20">
                  <c:v>114.62</c:v>
                </c:pt>
                <c:pt idx="21">
                  <c:v>95.16</c:v>
                </c:pt>
                <c:pt idx="22">
                  <c:v>73.760000000000005</c:v>
                </c:pt>
                <c:pt idx="23">
                  <c:v>60.2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69B-461C-835B-B545F62A50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70</c:v>
                </c:pt>
                <c:pt idx="1">
                  <c:v>69</c:v>
                </c:pt>
                <c:pt idx="2">
                  <c:v>69.5</c:v>
                </c:pt>
                <c:pt idx="3">
                  <c:v>71</c:v>
                </c:pt>
                <c:pt idx="4">
                  <c:v>71</c:v>
                </c:pt>
                <c:pt idx="5">
                  <c:v>84</c:v>
                </c:pt>
                <c:pt idx="6">
                  <c:v>135.5</c:v>
                </c:pt>
                <c:pt idx="7">
                  <c:v>160.5</c:v>
                </c:pt>
                <c:pt idx="8">
                  <c:v>136.5</c:v>
                </c:pt>
                <c:pt idx="9">
                  <c:v>109</c:v>
                </c:pt>
                <c:pt idx="10">
                  <c:v>94.5</c:v>
                </c:pt>
                <c:pt idx="11">
                  <c:v>104</c:v>
                </c:pt>
                <c:pt idx="12">
                  <c:v>101</c:v>
                </c:pt>
                <c:pt idx="13">
                  <c:v>102</c:v>
                </c:pt>
                <c:pt idx="14">
                  <c:v>127</c:v>
                </c:pt>
                <c:pt idx="15">
                  <c:v>171.5</c:v>
                </c:pt>
                <c:pt idx="16">
                  <c:v>174.5</c:v>
                </c:pt>
                <c:pt idx="17">
                  <c:v>173</c:v>
                </c:pt>
                <c:pt idx="18">
                  <c:v>166.5</c:v>
                </c:pt>
                <c:pt idx="19">
                  <c:v>162</c:v>
                </c:pt>
                <c:pt idx="20">
                  <c:v>155</c:v>
                </c:pt>
                <c:pt idx="21">
                  <c:v>116.5</c:v>
                </c:pt>
                <c:pt idx="22">
                  <c:v>100</c:v>
                </c:pt>
                <c:pt idx="23">
                  <c:v>88.5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8D2-4873-84AD-BB2037D4F52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760.88699999999994</c:v>
                </c:pt>
                <c:pt idx="1">
                  <c:v>756.6629999999999</c:v>
                </c:pt>
                <c:pt idx="2">
                  <c:v>743.11699999999996</c:v>
                </c:pt>
                <c:pt idx="3">
                  <c:v>737.22799999999995</c:v>
                </c:pt>
                <c:pt idx="4">
                  <c:v>739.70299999999997</c:v>
                </c:pt>
                <c:pt idx="5">
                  <c:v>737.71600000000001</c:v>
                </c:pt>
                <c:pt idx="6">
                  <c:v>733.98500000000001</c:v>
                </c:pt>
                <c:pt idx="7">
                  <c:v>731.80900000000008</c:v>
                </c:pt>
                <c:pt idx="8">
                  <c:v>724.77800000000002</c:v>
                </c:pt>
                <c:pt idx="9">
                  <c:v>727.30399999999997</c:v>
                </c:pt>
                <c:pt idx="10">
                  <c:v>730.673</c:v>
                </c:pt>
                <c:pt idx="11">
                  <c:v>761.96100000000001</c:v>
                </c:pt>
                <c:pt idx="12">
                  <c:v>766.87400000000002</c:v>
                </c:pt>
                <c:pt idx="13">
                  <c:v>763.75600000000009</c:v>
                </c:pt>
                <c:pt idx="14">
                  <c:v>715.101</c:v>
                </c:pt>
                <c:pt idx="15">
                  <c:v>719.47299999999996</c:v>
                </c:pt>
                <c:pt idx="16">
                  <c:v>678.5</c:v>
                </c:pt>
                <c:pt idx="17">
                  <c:v>679.98500000000001</c:v>
                </c:pt>
                <c:pt idx="18">
                  <c:v>663.23099999999999</c:v>
                </c:pt>
                <c:pt idx="19">
                  <c:v>652.5859999999999</c:v>
                </c:pt>
                <c:pt idx="20">
                  <c:v>654.779</c:v>
                </c:pt>
                <c:pt idx="21">
                  <c:v>664.00300000000004</c:v>
                </c:pt>
                <c:pt idx="22">
                  <c:v>747.17399999999986</c:v>
                </c:pt>
                <c:pt idx="23">
                  <c:v>757.26899999999989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8D2-4873-84AD-BB2037D4F52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1069.8300000000002</c:v>
                </c:pt>
                <c:pt idx="1">
                  <c:v>1055.415</c:v>
                </c:pt>
                <c:pt idx="2">
                  <c:v>1062.3529999999998</c:v>
                </c:pt>
                <c:pt idx="3">
                  <c:v>1069.1189999999999</c:v>
                </c:pt>
                <c:pt idx="4">
                  <c:v>1102.9150000000002</c:v>
                </c:pt>
                <c:pt idx="5">
                  <c:v>1252.7659999999998</c:v>
                </c:pt>
                <c:pt idx="6">
                  <c:v>1479.6279999999999</c:v>
                </c:pt>
                <c:pt idx="7">
                  <c:v>1598.9050000000002</c:v>
                </c:pt>
                <c:pt idx="8">
                  <c:v>1636.492</c:v>
                </c:pt>
                <c:pt idx="9">
                  <c:v>1588.729</c:v>
                </c:pt>
                <c:pt idx="10">
                  <c:v>1513.7190000000001</c:v>
                </c:pt>
                <c:pt idx="11">
                  <c:v>1490.0970000000002</c:v>
                </c:pt>
                <c:pt idx="12">
                  <c:v>1455.527</c:v>
                </c:pt>
                <c:pt idx="13">
                  <c:v>1414.3999999999999</c:v>
                </c:pt>
                <c:pt idx="14">
                  <c:v>1469.8440000000001</c:v>
                </c:pt>
                <c:pt idx="15">
                  <c:v>1485.183</c:v>
                </c:pt>
                <c:pt idx="16">
                  <c:v>1508.0610000000001</c:v>
                </c:pt>
                <c:pt idx="17">
                  <c:v>1502.3240000000001</c:v>
                </c:pt>
                <c:pt idx="18">
                  <c:v>1459.6589999999999</c:v>
                </c:pt>
                <c:pt idx="19">
                  <c:v>1416.2259999999997</c:v>
                </c:pt>
                <c:pt idx="20">
                  <c:v>1300.3099999999997</c:v>
                </c:pt>
                <c:pt idx="21">
                  <c:v>1161.7719999999999</c:v>
                </c:pt>
                <c:pt idx="22">
                  <c:v>1095.9360000000001</c:v>
                </c:pt>
                <c:pt idx="23">
                  <c:v>1055.521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8D2-4873-84AD-BB2037D4F52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2577.1489999999999</c:v>
                </c:pt>
                <c:pt idx="1">
                  <c:v>2482.9989999999998</c:v>
                </c:pt>
                <c:pt idx="2">
                  <c:v>2401.8490000000002</c:v>
                </c:pt>
                <c:pt idx="3">
                  <c:v>2365.9429999999998</c:v>
                </c:pt>
                <c:pt idx="4">
                  <c:v>2444.9369999999994</c:v>
                </c:pt>
                <c:pt idx="5">
                  <c:v>2757.9280000000003</c:v>
                </c:pt>
                <c:pt idx="6">
                  <c:v>3250.5819999999999</c:v>
                </c:pt>
                <c:pt idx="7">
                  <c:v>3529.1209999999996</c:v>
                </c:pt>
                <c:pt idx="8">
                  <c:v>3841.991</c:v>
                </c:pt>
                <c:pt idx="9">
                  <c:v>3936.3559999999998</c:v>
                </c:pt>
                <c:pt idx="10">
                  <c:v>3934.4889999999996</c:v>
                </c:pt>
                <c:pt idx="11">
                  <c:v>3924.8519999999999</c:v>
                </c:pt>
                <c:pt idx="12">
                  <c:v>3883.6209999999996</c:v>
                </c:pt>
                <c:pt idx="13">
                  <c:v>3756.1439999999998</c:v>
                </c:pt>
                <c:pt idx="14">
                  <c:v>3825.1509999999998</c:v>
                </c:pt>
                <c:pt idx="15">
                  <c:v>3881.5259999999998</c:v>
                </c:pt>
                <c:pt idx="16">
                  <c:v>4138.674</c:v>
                </c:pt>
                <c:pt idx="17">
                  <c:v>4410.5320000000002</c:v>
                </c:pt>
                <c:pt idx="18">
                  <c:v>4454.049</c:v>
                </c:pt>
                <c:pt idx="19">
                  <c:v>4415.9470000000001</c:v>
                </c:pt>
                <c:pt idx="20">
                  <c:v>4172.1239999999989</c:v>
                </c:pt>
                <c:pt idx="21">
                  <c:v>3788.6019999999994</c:v>
                </c:pt>
                <c:pt idx="22">
                  <c:v>3406.3710000000001</c:v>
                </c:pt>
                <c:pt idx="23">
                  <c:v>2943.8389999999999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8D2-4873-84AD-BB2037D4F52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233</c:v>
                </c:pt>
                <c:pt idx="1">
                  <c:v>219</c:v>
                </c:pt>
                <c:pt idx="2">
                  <c:v>211</c:v>
                </c:pt>
                <c:pt idx="3">
                  <c:v>209.99999999999997</c:v>
                </c:pt>
                <c:pt idx="4">
                  <c:v>221.99999999999997</c:v>
                </c:pt>
                <c:pt idx="5">
                  <c:v>255.99999999999997</c:v>
                </c:pt>
                <c:pt idx="6">
                  <c:v>306.99999999999994</c:v>
                </c:pt>
                <c:pt idx="7">
                  <c:v>339.99999999999994</c:v>
                </c:pt>
                <c:pt idx="8">
                  <c:v>350.99999999999994</c:v>
                </c:pt>
                <c:pt idx="9">
                  <c:v>338.00000000000006</c:v>
                </c:pt>
                <c:pt idx="10">
                  <c:v>330</c:v>
                </c:pt>
                <c:pt idx="11">
                  <c:v>327</c:v>
                </c:pt>
                <c:pt idx="12">
                  <c:v>327</c:v>
                </c:pt>
                <c:pt idx="13">
                  <c:v>330</c:v>
                </c:pt>
                <c:pt idx="14">
                  <c:v>339</c:v>
                </c:pt>
                <c:pt idx="15">
                  <c:v>357.99999999999994</c:v>
                </c:pt>
                <c:pt idx="16">
                  <c:v>407.99999999999994</c:v>
                </c:pt>
                <c:pt idx="17">
                  <c:v>430.99999999999994</c:v>
                </c:pt>
                <c:pt idx="18">
                  <c:v>434</c:v>
                </c:pt>
                <c:pt idx="19">
                  <c:v>427</c:v>
                </c:pt>
                <c:pt idx="20">
                  <c:v>403.00000000000006</c:v>
                </c:pt>
                <c:pt idx="21">
                  <c:v>363.00000000000006</c:v>
                </c:pt>
                <c:pt idx="22">
                  <c:v>312.99999999999989</c:v>
                </c:pt>
                <c:pt idx="23">
                  <c:v>278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8D2-4873-84AD-BB2037D4F52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8D2-4873-84AD-BB2037D4F52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0">
                  <c:v>235</c:v>
                </c:pt>
                <c:pt idx="1">
                  <c:v>235</c:v>
                </c:pt>
                <c:pt idx="2">
                  <c:v>235</c:v>
                </c:pt>
                <c:pt idx="3">
                  <c:v>235</c:v>
                </c:pt>
                <c:pt idx="4">
                  <c:v>235</c:v>
                </c:pt>
                <c:pt idx="5">
                  <c:v>235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8D2-4873-84AD-BB2037D4F52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8D2-4873-84AD-BB2037D4F52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8D2-4873-84AD-BB2037D4F52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C8D2-4873-84AD-BB2037D4F52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907</c:v>
                </c:pt>
                <c:pt idx="1">
                  <c:v>751</c:v>
                </c:pt>
                <c:pt idx="2">
                  <c:v>846.572</c:v>
                </c:pt>
                <c:pt idx="3">
                  <c:v>854.39499999999998</c:v>
                </c:pt>
                <c:pt idx="4">
                  <c:v>716.8</c:v>
                </c:pt>
                <c:pt idx="5">
                  <c:v>200</c:v>
                </c:pt>
                <c:pt idx="6">
                  <c:v>301</c:v>
                </c:pt>
                <c:pt idx="7">
                  <c:v>918</c:v>
                </c:pt>
                <c:pt idx="8">
                  <c:v>978</c:v>
                </c:pt>
                <c:pt idx="9">
                  <c:v>1263.5</c:v>
                </c:pt>
                <c:pt idx="10">
                  <c:v>1447.6</c:v>
                </c:pt>
                <c:pt idx="11">
                  <c:v>1684</c:v>
                </c:pt>
                <c:pt idx="12">
                  <c:v>1513.1</c:v>
                </c:pt>
                <c:pt idx="13">
                  <c:v>1278</c:v>
                </c:pt>
                <c:pt idx="14">
                  <c:v>1262.7</c:v>
                </c:pt>
                <c:pt idx="15">
                  <c:v>1047.0999999999999</c:v>
                </c:pt>
                <c:pt idx="16">
                  <c:v>1227.2</c:v>
                </c:pt>
                <c:pt idx="17">
                  <c:v>1474.4</c:v>
                </c:pt>
                <c:pt idx="18">
                  <c:v>1466.6</c:v>
                </c:pt>
                <c:pt idx="19">
                  <c:v>1273.3</c:v>
                </c:pt>
                <c:pt idx="20">
                  <c:v>936</c:v>
                </c:pt>
                <c:pt idx="21">
                  <c:v>890</c:v>
                </c:pt>
                <c:pt idx="22">
                  <c:v>1019</c:v>
                </c:pt>
                <c:pt idx="23">
                  <c:v>1031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8D2-4873-84AD-BB2037D4F52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6.7030000000000003</c:v>
                </c:pt>
                <c:pt idx="7">
                  <c:v>0.76900000000000002</c:v>
                </c:pt>
                <c:pt idx="15">
                  <c:v>2.8029999999999999</c:v>
                </c:pt>
                <c:pt idx="16">
                  <c:v>6.8449999999999998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8D2-4873-84AD-BB2037D4F52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8D2-4873-84AD-BB2037D4F52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8D2-4873-84AD-BB2037D4F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76.88</c:v>
                </c:pt>
                <c:pt idx="1">
                  <c:v>52.79</c:v>
                </c:pt>
                <c:pt idx="2">
                  <c:v>42.35</c:v>
                </c:pt>
                <c:pt idx="3">
                  <c:v>35.229999999999997</c:v>
                </c:pt>
                <c:pt idx="4">
                  <c:v>46.65</c:v>
                </c:pt>
                <c:pt idx="5">
                  <c:v>85.21</c:v>
                </c:pt>
                <c:pt idx="6">
                  <c:v>116.6</c:v>
                </c:pt>
                <c:pt idx="7">
                  <c:v>129.03</c:v>
                </c:pt>
                <c:pt idx="8">
                  <c:v>135.06</c:v>
                </c:pt>
                <c:pt idx="9">
                  <c:v>122.06</c:v>
                </c:pt>
                <c:pt idx="10">
                  <c:v>110.01</c:v>
                </c:pt>
                <c:pt idx="11">
                  <c:v>98.57</c:v>
                </c:pt>
                <c:pt idx="12">
                  <c:v>111.99</c:v>
                </c:pt>
                <c:pt idx="13">
                  <c:v>115.11</c:v>
                </c:pt>
                <c:pt idx="14">
                  <c:v>121.51</c:v>
                </c:pt>
                <c:pt idx="15">
                  <c:v>124.34</c:v>
                </c:pt>
                <c:pt idx="16">
                  <c:v>128.85</c:v>
                </c:pt>
                <c:pt idx="17">
                  <c:v>132.84</c:v>
                </c:pt>
                <c:pt idx="18">
                  <c:v>127.2</c:v>
                </c:pt>
                <c:pt idx="19">
                  <c:v>121.85</c:v>
                </c:pt>
                <c:pt idx="20">
                  <c:v>114.62</c:v>
                </c:pt>
                <c:pt idx="21">
                  <c:v>95.16</c:v>
                </c:pt>
                <c:pt idx="22">
                  <c:v>73.760000000000005</c:v>
                </c:pt>
                <c:pt idx="23">
                  <c:v>60.2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8D2-4873-84AD-BB2037D4F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5859.8270000000002</v>
      </c>
      <c r="C4" s="18">
        <v>5576.1080000000011</v>
      </c>
      <c r="D4" s="18">
        <v>5576.3910000000005</v>
      </c>
      <c r="E4" s="18">
        <v>5549.6909999999998</v>
      </c>
      <c r="F4" s="18">
        <v>5539.3419999999987</v>
      </c>
      <c r="G4" s="18">
        <v>5530.3809999999994</v>
      </c>
      <c r="H4" s="18">
        <v>6214.37</v>
      </c>
      <c r="I4" s="18">
        <v>7279.0909999999985</v>
      </c>
      <c r="J4" s="18">
        <v>7668.7329999999984</v>
      </c>
      <c r="K4" s="18">
        <v>7962.9190000000017</v>
      </c>
      <c r="L4" s="18">
        <v>8050.9390000000012</v>
      </c>
      <c r="M4" s="18">
        <v>8291.9410000000007</v>
      </c>
      <c r="N4" s="18">
        <v>8047.1580000000013</v>
      </c>
      <c r="O4" s="18">
        <v>7644.3089999999993</v>
      </c>
      <c r="P4" s="18">
        <v>7738.7479999999996</v>
      </c>
      <c r="Q4" s="18">
        <v>7665.5580000000009</v>
      </c>
      <c r="R4" s="18">
        <v>8141.7519999999986</v>
      </c>
      <c r="S4" s="18">
        <v>8678.2289999999994</v>
      </c>
      <c r="T4" s="18">
        <v>8651.0500000000011</v>
      </c>
      <c r="U4" s="18">
        <v>8354.0560000000023</v>
      </c>
      <c r="V4" s="18">
        <v>7628.2139999999999</v>
      </c>
      <c r="W4" s="18">
        <v>6990.9250000000011</v>
      </c>
      <c r="X4" s="18">
        <v>6688.456000000001</v>
      </c>
      <c r="Y4" s="18">
        <v>6161.1200000000026</v>
      </c>
      <c r="Z4" s="19"/>
      <c r="AA4" s="20">
        <f>SUM(B4:Z4)</f>
        <v>171489.30799999999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76.88</v>
      </c>
      <c r="C7" s="28">
        <v>52.79</v>
      </c>
      <c r="D7" s="28">
        <v>42.35</v>
      </c>
      <c r="E7" s="28">
        <v>35.229999999999997</v>
      </c>
      <c r="F7" s="28">
        <v>46.65</v>
      </c>
      <c r="G7" s="28">
        <v>85.21</v>
      </c>
      <c r="H7" s="28">
        <v>116.6</v>
      </c>
      <c r="I7" s="28">
        <v>129.03</v>
      </c>
      <c r="J7" s="28">
        <v>135.06</v>
      </c>
      <c r="K7" s="28">
        <v>122.06</v>
      </c>
      <c r="L7" s="28">
        <v>110.01</v>
      </c>
      <c r="M7" s="28">
        <v>98.57</v>
      </c>
      <c r="N7" s="28">
        <v>111.99</v>
      </c>
      <c r="O7" s="28">
        <v>115.11</v>
      </c>
      <c r="P7" s="28">
        <v>121.51</v>
      </c>
      <c r="Q7" s="28">
        <v>124.34</v>
      </c>
      <c r="R7" s="28">
        <v>128.85</v>
      </c>
      <c r="S7" s="28">
        <v>132.84</v>
      </c>
      <c r="T7" s="28">
        <v>127.2</v>
      </c>
      <c r="U7" s="28">
        <v>121.85</v>
      </c>
      <c r="V7" s="28">
        <v>114.62</v>
      </c>
      <c r="W7" s="28">
        <v>95.16</v>
      </c>
      <c r="X7" s="28">
        <v>73.760000000000005</v>
      </c>
      <c r="Y7" s="28">
        <v>60.2</v>
      </c>
      <c r="Z7" s="29"/>
      <c r="AA7" s="30">
        <f>IF(SUM(B7:Z7)&lt;&gt;0,AVERAGEIF(B7:Z7,"&lt;&gt;"""),"")</f>
        <v>99.077916666666638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779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302</v>
      </c>
      <c r="I10" s="42">
        <v>376.34399999999999</v>
      </c>
      <c r="J10" s="42">
        <v>450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302</v>
      </c>
      <c r="R10" s="42">
        <v>602</v>
      </c>
      <c r="S10" s="42">
        <v>602</v>
      </c>
      <c r="T10" s="42">
        <v>602</v>
      </c>
      <c r="U10" s="42">
        <v>602</v>
      </c>
      <c r="V10" s="42">
        <v>302</v>
      </c>
      <c r="W10" s="42">
        <v>302</v>
      </c>
      <c r="X10" s="42">
        <v>302</v>
      </c>
      <c r="Y10" s="42">
        <v>302</v>
      </c>
      <c r="Z10" s="43"/>
      <c r="AA10" s="44">
        <f t="shared" ref="AA10:AA15" si="0">SUM(B10:Z10)</f>
        <v>9147.344000000001</v>
      </c>
    </row>
    <row r="11" spans="1:27" ht="24.95" customHeight="1" x14ac:dyDescent="0.2">
      <c r="A11" s="45" t="s">
        <v>7</v>
      </c>
      <c r="B11" s="46">
        <v>100</v>
      </c>
      <c r="C11" s="47">
        <v>100</v>
      </c>
      <c r="D11" s="47">
        <v>100</v>
      </c>
      <c r="E11" s="47">
        <v>100</v>
      </c>
      <c r="F11" s="47">
        <v>100</v>
      </c>
      <c r="G11" s="47">
        <v>100</v>
      </c>
      <c r="H11" s="47">
        <v>139.25</v>
      </c>
      <c r="I11" s="47">
        <v>141</v>
      </c>
      <c r="J11" s="47">
        <v>135.5</v>
      </c>
      <c r="K11" s="47">
        <v>133</v>
      </c>
      <c r="L11" s="47">
        <v>100.5</v>
      </c>
      <c r="M11" s="47">
        <v>100.5</v>
      </c>
      <c r="N11" s="47">
        <v>105.5</v>
      </c>
      <c r="O11" s="47">
        <v>127</v>
      </c>
      <c r="P11" s="47">
        <v>127</v>
      </c>
      <c r="Q11" s="47">
        <v>136</v>
      </c>
      <c r="R11" s="47">
        <v>192</v>
      </c>
      <c r="S11" s="47">
        <v>214</v>
      </c>
      <c r="T11" s="47">
        <v>213</v>
      </c>
      <c r="U11" s="47">
        <v>201</v>
      </c>
      <c r="V11" s="47">
        <v>169</v>
      </c>
      <c r="W11" s="47">
        <v>133</v>
      </c>
      <c r="X11" s="47">
        <v>100</v>
      </c>
      <c r="Y11" s="47">
        <v>100</v>
      </c>
      <c r="Z11" s="48"/>
      <c r="AA11" s="49">
        <f t="shared" si="0"/>
        <v>3167.25</v>
      </c>
    </row>
    <row r="12" spans="1:27" ht="24.95" customHeight="1" x14ac:dyDescent="0.2">
      <c r="A12" s="50" t="s">
        <v>8</v>
      </c>
      <c r="B12" s="51">
        <v>1453.9</v>
      </c>
      <c r="C12" s="52">
        <v>1353.9</v>
      </c>
      <c r="D12" s="52">
        <v>1103.9000000000001</v>
      </c>
      <c r="E12" s="52">
        <v>1103.9000000000001</v>
      </c>
      <c r="F12" s="52">
        <v>1103.9000000000001</v>
      </c>
      <c r="G12" s="52">
        <v>1059.9000000000001</v>
      </c>
      <c r="H12" s="52">
        <v>1788.46</v>
      </c>
      <c r="I12" s="52">
        <v>2191.8470000000002</v>
      </c>
      <c r="J12" s="52">
        <v>2219.6760000000004</v>
      </c>
      <c r="K12" s="52">
        <v>2076.373</v>
      </c>
      <c r="L12" s="52">
        <v>1642.9</v>
      </c>
      <c r="M12" s="52">
        <v>1494.154</v>
      </c>
      <c r="N12" s="52">
        <v>1734.1419999999998</v>
      </c>
      <c r="O12" s="52">
        <v>1997.3040000000001</v>
      </c>
      <c r="P12" s="52">
        <v>2831.9470000000001</v>
      </c>
      <c r="Q12" s="52">
        <v>3776.5930000000003</v>
      </c>
      <c r="R12" s="52">
        <v>3792.6090000000004</v>
      </c>
      <c r="S12" s="52">
        <v>3832.3130000000001</v>
      </c>
      <c r="T12" s="52">
        <v>3802.0600000000004</v>
      </c>
      <c r="U12" s="52">
        <v>3686.7759999999998</v>
      </c>
      <c r="V12" s="52">
        <v>3432.6669999999999</v>
      </c>
      <c r="W12" s="52">
        <v>2632.9</v>
      </c>
      <c r="X12" s="52">
        <v>2027.9</v>
      </c>
      <c r="Y12" s="52">
        <v>1477.9</v>
      </c>
      <c r="Z12" s="53"/>
      <c r="AA12" s="54">
        <f t="shared" si="0"/>
        <v>53617.921000000002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26</v>
      </c>
      <c r="H13" s="52">
        <v>263</v>
      </c>
      <c r="I13" s="52">
        <v>457</v>
      </c>
      <c r="J13" s="52">
        <v>470</v>
      </c>
      <c r="K13" s="52">
        <v>214</v>
      </c>
      <c r="L13" s="52">
        <v>104</v>
      </c>
      <c r="M13" s="52">
        <v>104</v>
      </c>
      <c r="N13" s="52"/>
      <c r="O13" s="52"/>
      <c r="P13" s="52">
        <v>125</v>
      </c>
      <c r="Q13" s="52">
        <v>317</v>
      </c>
      <c r="R13" s="52">
        <v>561</v>
      </c>
      <c r="S13" s="52">
        <v>888</v>
      </c>
      <c r="T13" s="52">
        <v>743</v>
      </c>
      <c r="U13" s="52">
        <v>518</v>
      </c>
      <c r="V13" s="52">
        <v>343</v>
      </c>
      <c r="W13" s="52">
        <v>243</v>
      </c>
      <c r="X13" s="52">
        <v>26</v>
      </c>
      <c r="Y13" s="52"/>
      <c r="Z13" s="53"/>
      <c r="AA13" s="54">
        <f t="shared" si="0"/>
        <v>5402</v>
      </c>
    </row>
    <row r="14" spans="1:27" ht="24.95" customHeight="1" x14ac:dyDescent="0.2">
      <c r="A14" s="55" t="s">
        <v>10</v>
      </c>
      <c r="B14" s="56">
        <v>2029.1270000000002</v>
      </c>
      <c r="C14" s="57">
        <v>2054.2080000000001</v>
      </c>
      <c r="D14" s="57">
        <v>2073.491</v>
      </c>
      <c r="E14" s="57">
        <v>2106.1909999999998</v>
      </c>
      <c r="F14" s="57">
        <v>2114.442</v>
      </c>
      <c r="G14" s="57">
        <v>2150.5809999999997</v>
      </c>
      <c r="H14" s="57">
        <v>2130.36</v>
      </c>
      <c r="I14" s="57">
        <v>2634.9</v>
      </c>
      <c r="J14" s="57">
        <v>3822.0570000000002</v>
      </c>
      <c r="K14" s="57">
        <v>4902.5460000000003</v>
      </c>
      <c r="L14" s="57">
        <v>5482.8390000000018</v>
      </c>
      <c r="M14" s="57">
        <v>5524.3869999999997</v>
      </c>
      <c r="N14" s="57">
        <v>5111.5160000000005</v>
      </c>
      <c r="O14" s="57">
        <v>4431.0049999999992</v>
      </c>
      <c r="P14" s="57">
        <v>3540.8010000000004</v>
      </c>
      <c r="Q14" s="57">
        <v>2750.9650000000001</v>
      </c>
      <c r="R14" s="57">
        <v>2493.1430000000009</v>
      </c>
      <c r="S14" s="57">
        <v>2623.9160000000002</v>
      </c>
      <c r="T14" s="57">
        <v>2756.99</v>
      </c>
      <c r="U14" s="57">
        <v>2820.28</v>
      </c>
      <c r="V14" s="57">
        <v>2932.0470000000005</v>
      </c>
      <c r="W14" s="57">
        <v>2935.0250000000001</v>
      </c>
      <c r="X14" s="57">
        <v>2961.056</v>
      </c>
      <c r="Y14" s="57">
        <v>2980.8199999999997</v>
      </c>
      <c r="Z14" s="58"/>
      <c r="AA14" s="59">
        <f t="shared" si="0"/>
        <v>75362.692999999999</v>
      </c>
    </row>
    <row r="15" spans="1:27" ht="24.95" customHeight="1" x14ac:dyDescent="0.2">
      <c r="A15" s="55" t="s">
        <v>11</v>
      </c>
      <c r="B15" s="56">
        <v>21</v>
      </c>
      <c r="C15" s="57">
        <v>22</v>
      </c>
      <c r="D15" s="57">
        <v>23</v>
      </c>
      <c r="E15" s="57">
        <v>25</v>
      </c>
      <c r="F15" s="57">
        <v>27</v>
      </c>
      <c r="G15" s="57">
        <v>31</v>
      </c>
      <c r="H15" s="57">
        <v>37</v>
      </c>
      <c r="I15" s="57">
        <v>49</v>
      </c>
      <c r="J15" s="57">
        <v>71</v>
      </c>
      <c r="K15" s="57">
        <v>91</v>
      </c>
      <c r="L15" s="57">
        <v>100</v>
      </c>
      <c r="M15" s="57">
        <v>103</v>
      </c>
      <c r="N15" s="57">
        <v>101</v>
      </c>
      <c r="O15" s="57">
        <v>97</v>
      </c>
      <c r="P15" s="57">
        <v>85</v>
      </c>
      <c r="Q15" s="57">
        <v>72</v>
      </c>
      <c r="R15" s="57">
        <v>67</v>
      </c>
      <c r="S15" s="57">
        <v>67</v>
      </c>
      <c r="T15" s="57">
        <v>71</v>
      </c>
      <c r="U15" s="57">
        <v>77</v>
      </c>
      <c r="V15" s="57">
        <v>84</v>
      </c>
      <c r="W15" s="57">
        <v>90</v>
      </c>
      <c r="X15" s="57">
        <v>94</v>
      </c>
      <c r="Y15" s="57">
        <v>96</v>
      </c>
      <c r="Z15" s="58"/>
      <c r="AA15" s="59">
        <f t="shared" si="0"/>
        <v>1601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4383.027</v>
      </c>
      <c r="C16" s="62">
        <f t="shared" si="1"/>
        <v>3832.1080000000002</v>
      </c>
      <c r="D16" s="62">
        <f t="shared" si="1"/>
        <v>3602.3910000000001</v>
      </c>
      <c r="E16" s="62">
        <f t="shared" si="1"/>
        <v>3637.0909999999999</v>
      </c>
      <c r="F16" s="62">
        <f t="shared" si="1"/>
        <v>3647.3420000000001</v>
      </c>
      <c r="G16" s="62">
        <f t="shared" si="1"/>
        <v>3669.4809999999998</v>
      </c>
      <c r="H16" s="62">
        <f t="shared" si="1"/>
        <v>4660.07</v>
      </c>
      <c r="I16" s="62">
        <f t="shared" si="1"/>
        <v>5850.0910000000003</v>
      </c>
      <c r="J16" s="62">
        <f t="shared" si="1"/>
        <v>7168.2330000000002</v>
      </c>
      <c r="K16" s="62">
        <f t="shared" si="1"/>
        <v>7718.9189999999999</v>
      </c>
      <c r="L16" s="62">
        <f t="shared" si="1"/>
        <v>7732.2390000000014</v>
      </c>
      <c r="M16" s="62">
        <f t="shared" si="1"/>
        <v>7628.0409999999993</v>
      </c>
      <c r="N16" s="62">
        <f t="shared" si="1"/>
        <v>7354.1580000000004</v>
      </c>
      <c r="O16" s="62">
        <f t="shared" si="1"/>
        <v>6954.3089999999993</v>
      </c>
      <c r="P16" s="62">
        <f t="shared" si="1"/>
        <v>7011.7480000000005</v>
      </c>
      <c r="Q16" s="62">
        <f t="shared" si="1"/>
        <v>7354.5580000000009</v>
      </c>
      <c r="R16" s="62">
        <f t="shared" si="1"/>
        <v>7707.7520000000013</v>
      </c>
      <c r="S16" s="62">
        <f t="shared" si="1"/>
        <v>8227.2289999999994</v>
      </c>
      <c r="T16" s="62">
        <f t="shared" si="1"/>
        <v>8188.05</v>
      </c>
      <c r="U16" s="62">
        <f t="shared" si="1"/>
        <v>7905.0560000000005</v>
      </c>
      <c r="V16" s="62">
        <f t="shared" si="1"/>
        <v>7262.7139999999999</v>
      </c>
      <c r="W16" s="62">
        <f t="shared" si="1"/>
        <v>6335.9250000000002</v>
      </c>
      <c r="X16" s="62">
        <f t="shared" si="1"/>
        <v>5510.9560000000001</v>
      </c>
      <c r="Y16" s="62">
        <f t="shared" si="1"/>
        <v>4956.7199999999993</v>
      </c>
      <c r="Z16" s="63" t="str">
        <f t="shared" si="1"/>
        <v/>
      </c>
      <c r="AA16" s="64">
        <f>SUM(AA10:AA15)</f>
        <v>148298.20799999998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2072.9</v>
      </c>
      <c r="C29" s="72">
        <v>1994.9</v>
      </c>
      <c r="D29" s="72">
        <v>2011.9</v>
      </c>
      <c r="E29" s="72">
        <v>2032.9</v>
      </c>
      <c r="F29" s="72">
        <v>2037.9</v>
      </c>
      <c r="G29" s="72">
        <v>2212.9</v>
      </c>
      <c r="H29" s="72">
        <v>2408.15</v>
      </c>
      <c r="I29" s="72">
        <v>3009.9</v>
      </c>
      <c r="J29" s="72">
        <v>3474.4</v>
      </c>
      <c r="K29" s="72">
        <v>3477.9</v>
      </c>
      <c r="L29" s="72">
        <v>3508.4</v>
      </c>
      <c r="M29" s="72">
        <v>3550.4</v>
      </c>
      <c r="N29" s="72">
        <v>3316.4</v>
      </c>
      <c r="O29" s="72">
        <v>3194.9</v>
      </c>
      <c r="P29" s="72">
        <v>2943.9</v>
      </c>
      <c r="Q29" s="72">
        <v>2887.9</v>
      </c>
      <c r="R29" s="72">
        <v>3133.9</v>
      </c>
      <c r="S29" s="72">
        <v>3589.9</v>
      </c>
      <c r="T29" s="72">
        <v>3522.9</v>
      </c>
      <c r="U29" s="72">
        <v>3328.9</v>
      </c>
      <c r="V29" s="72">
        <v>3128.9</v>
      </c>
      <c r="W29" s="72">
        <v>2875.9</v>
      </c>
      <c r="X29" s="72">
        <v>2675.9</v>
      </c>
      <c r="Y29" s="72">
        <v>2588.9</v>
      </c>
      <c r="Z29" s="73"/>
      <c r="AA29" s="74">
        <f>SUM(B29:Z29)</f>
        <v>68980.850000000006</v>
      </c>
    </row>
    <row r="30" spans="1:27" ht="24.95" customHeight="1" x14ac:dyDescent="0.2">
      <c r="A30" s="75" t="s">
        <v>24</v>
      </c>
      <c r="B30" s="76">
        <v>1304.127</v>
      </c>
      <c r="C30" s="77">
        <v>1377.2080000000001</v>
      </c>
      <c r="D30" s="77">
        <v>1477.491</v>
      </c>
      <c r="E30" s="77">
        <v>1481.191</v>
      </c>
      <c r="F30" s="77">
        <v>1462.442</v>
      </c>
      <c r="G30" s="77">
        <v>1407.5809999999999</v>
      </c>
      <c r="H30" s="77">
        <v>1689.92</v>
      </c>
      <c r="I30" s="77">
        <v>2014.191</v>
      </c>
      <c r="J30" s="77">
        <v>2905.8330000000001</v>
      </c>
      <c r="K30" s="77">
        <v>3401.0189999999998</v>
      </c>
      <c r="L30" s="77">
        <v>3409.8389999999999</v>
      </c>
      <c r="M30" s="77">
        <v>3263.6410000000001</v>
      </c>
      <c r="N30" s="77">
        <v>3146.7579999999998</v>
      </c>
      <c r="O30" s="77">
        <v>2755.4090000000001</v>
      </c>
      <c r="P30" s="77">
        <v>2570.848</v>
      </c>
      <c r="Q30" s="77">
        <v>2302.6579999999999</v>
      </c>
      <c r="R30" s="77">
        <v>2232.8519999999999</v>
      </c>
      <c r="S30" s="77">
        <v>2313.3290000000002</v>
      </c>
      <c r="T30" s="77">
        <v>2353.15</v>
      </c>
      <c r="U30" s="77">
        <v>2250.1559999999999</v>
      </c>
      <c r="V30" s="77">
        <v>2023.8140000000001</v>
      </c>
      <c r="W30" s="77">
        <v>1742.0250000000001</v>
      </c>
      <c r="X30" s="77">
        <v>1540.056</v>
      </c>
      <c r="Y30" s="77">
        <v>1505.82</v>
      </c>
      <c r="Z30" s="78"/>
      <c r="AA30" s="79">
        <f>SUM(B30:Z30)</f>
        <v>51931.358</v>
      </c>
    </row>
    <row r="31" spans="1:27" ht="24.95" customHeight="1" x14ac:dyDescent="0.2">
      <c r="A31" s="82" t="s">
        <v>25</v>
      </c>
      <c r="B31" s="80">
        <v>1442</v>
      </c>
      <c r="C31" s="81">
        <v>965</v>
      </c>
      <c r="D31" s="81">
        <v>715</v>
      </c>
      <c r="E31" s="81">
        <v>715</v>
      </c>
      <c r="F31" s="81">
        <v>715</v>
      </c>
      <c r="G31" s="81">
        <v>521</v>
      </c>
      <c r="H31" s="81">
        <v>934</v>
      </c>
      <c r="I31" s="81">
        <v>1184</v>
      </c>
      <c r="J31" s="81">
        <v>1134</v>
      </c>
      <c r="K31" s="81">
        <v>1084</v>
      </c>
      <c r="L31" s="81">
        <v>994</v>
      </c>
      <c r="M31" s="81">
        <v>994</v>
      </c>
      <c r="N31" s="81">
        <v>1084</v>
      </c>
      <c r="O31" s="81">
        <v>1194</v>
      </c>
      <c r="P31" s="81">
        <v>1724</v>
      </c>
      <c r="Q31" s="81">
        <v>2475</v>
      </c>
      <c r="R31" s="81">
        <v>2775</v>
      </c>
      <c r="S31" s="81">
        <v>2775</v>
      </c>
      <c r="T31" s="81">
        <v>2775</v>
      </c>
      <c r="U31" s="81">
        <v>2775</v>
      </c>
      <c r="V31" s="81">
        <v>2455</v>
      </c>
      <c r="W31" s="81">
        <v>1964</v>
      </c>
      <c r="X31" s="81">
        <v>1539</v>
      </c>
      <c r="Y31" s="81">
        <v>1089</v>
      </c>
      <c r="Z31" s="83"/>
      <c r="AA31" s="84">
        <f>SUM(B31:Z31)</f>
        <v>36021</v>
      </c>
    </row>
    <row r="32" spans="1:27" ht="30" customHeight="1" thickBot="1" x14ac:dyDescent="0.25">
      <c r="A32" s="60" t="s">
        <v>26</v>
      </c>
      <c r="B32" s="61">
        <f>IF(LEN(B$2)&gt;0,SUM(B29:B31),"")</f>
        <v>4819.027</v>
      </c>
      <c r="C32" s="62">
        <f t="shared" ref="C32:Z32" si="4">IF(LEN(C$2)&gt;0,SUM(C29:C31),"")</f>
        <v>4337.1080000000002</v>
      </c>
      <c r="D32" s="62">
        <f t="shared" si="4"/>
        <v>4204.3909999999996</v>
      </c>
      <c r="E32" s="62">
        <f t="shared" si="4"/>
        <v>4229.0910000000003</v>
      </c>
      <c r="F32" s="62">
        <f t="shared" si="4"/>
        <v>4215.3420000000006</v>
      </c>
      <c r="G32" s="62">
        <f t="shared" si="4"/>
        <v>4141.4809999999998</v>
      </c>
      <c r="H32" s="62">
        <f t="shared" si="4"/>
        <v>5032.07</v>
      </c>
      <c r="I32" s="62">
        <f t="shared" si="4"/>
        <v>6208.0910000000003</v>
      </c>
      <c r="J32" s="62">
        <f t="shared" si="4"/>
        <v>7514.2330000000002</v>
      </c>
      <c r="K32" s="62">
        <f t="shared" si="4"/>
        <v>7962.9189999999999</v>
      </c>
      <c r="L32" s="62">
        <f t="shared" si="4"/>
        <v>7912.2389999999996</v>
      </c>
      <c r="M32" s="62">
        <f t="shared" si="4"/>
        <v>7808.0410000000002</v>
      </c>
      <c r="N32" s="62">
        <f t="shared" si="4"/>
        <v>7547.1579999999994</v>
      </c>
      <c r="O32" s="62">
        <f t="shared" si="4"/>
        <v>7144.3090000000002</v>
      </c>
      <c r="P32" s="62">
        <f t="shared" si="4"/>
        <v>7238.7479999999996</v>
      </c>
      <c r="Q32" s="62">
        <f t="shared" si="4"/>
        <v>7665.558</v>
      </c>
      <c r="R32" s="62">
        <f t="shared" si="4"/>
        <v>8141.7520000000004</v>
      </c>
      <c r="S32" s="62">
        <f t="shared" si="4"/>
        <v>8678.2289999999994</v>
      </c>
      <c r="T32" s="62">
        <f t="shared" si="4"/>
        <v>8651.0499999999993</v>
      </c>
      <c r="U32" s="62">
        <f t="shared" si="4"/>
        <v>8354.0560000000005</v>
      </c>
      <c r="V32" s="62">
        <f t="shared" si="4"/>
        <v>7607.7139999999999</v>
      </c>
      <c r="W32" s="62">
        <f t="shared" si="4"/>
        <v>6581.9250000000002</v>
      </c>
      <c r="X32" s="62">
        <f t="shared" si="4"/>
        <v>5754.9560000000001</v>
      </c>
      <c r="Y32" s="62">
        <f t="shared" si="4"/>
        <v>5183.72</v>
      </c>
      <c r="Z32" s="63" t="str">
        <f t="shared" si="4"/>
        <v/>
      </c>
      <c r="AA32" s="64">
        <f>SUM(AA29:AA31)</f>
        <v>156933.20800000001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200</v>
      </c>
      <c r="C35" s="95">
        <v>227</v>
      </c>
      <c r="D35" s="95">
        <v>270</v>
      </c>
      <c r="E35" s="95">
        <v>261</v>
      </c>
      <c r="F35" s="95">
        <v>270</v>
      </c>
      <c r="G35" s="95">
        <v>259</v>
      </c>
      <c r="H35" s="95">
        <v>265</v>
      </c>
      <c r="I35" s="95">
        <v>270</v>
      </c>
      <c r="J35" s="95">
        <v>269</v>
      </c>
      <c r="K35" s="95">
        <v>167</v>
      </c>
      <c r="L35" s="95">
        <v>105</v>
      </c>
      <c r="M35" s="95">
        <v>105</v>
      </c>
      <c r="N35" s="95">
        <v>96</v>
      </c>
      <c r="O35" s="95">
        <v>105</v>
      </c>
      <c r="P35" s="95">
        <v>150</v>
      </c>
      <c r="Q35" s="95">
        <v>224</v>
      </c>
      <c r="R35" s="95">
        <v>349</v>
      </c>
      <c r="S35" s="95">
        <v>364</v>
      </c>
      <c r="T35" s="95">
        <v>376</v>
      </c>
      <c r="U35" s="95">
        <v>362</v>
      </c>
      <c r="V35" s="95">
        <v>240</v>
      </c>
      <c r="W35" s="95">
        <v>141</v>
      </c>
      <c r="X35" s="95">
        <v>141</v>
      </c>
      <c r="Y35" s="95">
        <v>131</v>
      </c>
      <c r="Z35" s="96"/>
      <c r="AA35" s="74">
        <f t="shared" ref="AA35:AA40" si="5">SUM(B35:Z35)</f>
        <v>5347</v>
      </c>
    </row>
    <row r="36" spans="1:27" ht="24.95" customHeight="1" x14ac:dyDescent="0.2">
      <c r="A36" s="97" t="s">
        <v>29</v>
      </c>
      <c r="B36" s="98">
        <v>161</v>
      </c>
      <c r="C36" s="99">
        <v>206</v>
      </c>
      <c r="D36" s="99">
        <v>260</v>
      </c>
      <c r="E36" s="99">
        <v>262</v>
      </c>
      <c r="F36" s="99">
        <v>226</v>
      </c>
      <c r="G36" s="99">
        <v>138</v>
      </c>
      <c r="H36" s="99">
        <v>32</v>
      </c>
      <c r="I36" s="99">
        <v>13</v>
      </c>
      <c r="J36" s="99">
        <v>2</v>
      </c>
      <c r="K36" s="99">
        <v>2</v>
      </c>
      <c r="L36" s="99"/>
      <c r="M36" s="99"/>
      <c r="N36" s="99">
        <v>22</v>
      </c>
      <c r="O36" s="99">
        <v>10</v>
      </c>
      <c r="P36" s="99">
        <v>2</v>
      </c>
      <c r="Q36" s="99">
        <v>12</v>
      </c>
      <c r="R36" s="99">
        <v>10</v>
      </c>
      <c r="S36" s="99">
        <v>12</v>
      </c>
      <c r="T36" s="99">
        <v>12</v>
      </c>
      <c r="U36" s="99">
        <v>12</v>
      </c>
      <c r="V36" s="99">
        <v>30</v>
      </c>
      <c r="W36" s="99">
        <v>30</v>
      </c>
      <c r="X36" s="99">
        <v>28</v>
      </c>
      <c r="Y36" s="99">
        <v>24</v>
      </c>
      <c r="Z36" s="100"/>
      <c r="AA36" s="79">
        <f t="shared" si="5"/>
        <v>1506</v>
      </c>
    </row>
    <row r="37" spans="1:27" ht="24.95" customHeight="1" x14ac:dyDescent="0.2">
      <c r="A37" s="97" t="s">
        <v>30</v>
      </c>
      <c r="B37" s="98">
        <v>1040.8</v>
      </c>
      <c r="C37" s="99">
        <v>1239</v>
      </c>
      <c r="D37" s="99">
        <v>1372</v>
      </c>
      <c r="E37" s="99">
        <v>1320.6</v>
      </c>
      <c r="F37" s="99">
        <v>1324</v>
      </c>
      <c r="G37" s="99">
        <v>1260</v>
      </c>
      <c r="H37" s="99">
        <v>1164</v>
      </c>
      <c r="I37" s="99">
        <v>1071</v>
      </c>
      <c r="J37" s="99">
        <v>154.5</v>
      </c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>
        <v>20.5</v>
      </c>
      <c r="W37" s="99">
        <v>409</v>
      </c>
      <c r="X37" s="99">
        <v>933.5</v>
      </c>
      <c r="Y37" s="99">
        <v>977.4</v>
      </c>
      <c r="Z37" s="100"/>
      <c r="AA37" s="79">
        <f t="shared" si="5"/>
        <v>12286.3</v>
      </c>
    </row>
    <row r="38" spans="1:27" ht="24.95" customHeight="1" x14ac:dyDescent="0.2">
      <c r="A38" s="97" t="s">
        <v>31</v>
      </c>
      <c r="B38" s="98">
        <v>75</v>
      </c>
      <c r="C38" s="99">
        <v>72</v>
      </c>
      <c r="D38" s="99">
        <v>72</v>
      </c>
      <c r="E38" s="99">
        <v>69</v>
      </c>
      <c r="F38" s="99">
        <v>72</v>
      </c>
      <c r="G38" s="99">
        <v>75</v>
      </c>
      <c r="H38" s="99">
        <v>75</v>
      </c>
      <c r="I38" s="99">
        <v>75</v>
      </c>
      <c r="J38" s="99">
        <v>75</v>
      </c>
      <c r="K38" s="99">
        <v>75</v>
      </c>
      <c r="L38" s="99">
        <v>75</v>
      </c>
      <c r="M38" s="99">
        <v>75</v>
      </c>
      <c r="N38" s="99">
        <v>75</v>
      </c>
      <c r="O38" s="99">
        <v>75</v>
      </c>
      <c r="P38" s="99">
        <v>75</v>
      </c>
      <c r="Q38" s="99">
        <v>75</v>
      </c>
      <c r="R38" s="99">
        <v>75</v>
      </c>
      <c r="S38" s="99">
        <v>75</v>
      </c>
      <c r="T38" s="99">
        <v>75</v>
      </c>
      <c r="U38" s="99">
        <v>75</v>
      </c>
      <c r="V38" s="99">
        <v>75</v>
      </c>
      <c r="W38" s="99">
        <v>75</v>
      </c>
      <c r="X38" s="99">
        <v>75</v>
      </c>
      <c r="Y38" s="99">
        <v>72</v>
      </c>
      <c r="Z38" s="100"/>
      <c r="AA38" s="79">
        <f t="shared" si="5"/>
        <v>1782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>
        <v>128.9</v>
      </c>
      <c r="H39" s="99">
        <v>18.3</v>
      </c>
      <c r="I39" s="99"/>
      <c r="J39" s="99"/>
      <c r="K39" s="99"/>
      <c r="L39" s="99">
        <v>138.69999999999999</v>
      </c>
      <c r="M39" s="99">
        <v>483.9</v>
      </c>
      <c r="N39" s="99">
        <v>500</v>
      </c>
      <c r="O39" s="99">
        <v>500</v>
      </c>
      <c r="P39" s="99">
        <v>500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2269.8000000000002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1476.8</v>
      </c>
      <c r="C40" s="88">
        <f t="shared" si="6"/>
        <v>1744</v>
      </c>
      <c r="D40" s="88">
        <f t="shared" si="6"/>
        <v>1974</v>
      </c>
      <c r="E40" s="88">
        <f t="shared" si="6"/>
        <v>1912.6</v>
      </c>
      <c r="F40" s="88">
        <f t="shared" si="6"/>
        <v>1892</v>
      </c>
      <c r="G40" s="88">
        <f t="shared" si="6"/>
        <v>1860.9</v>
      </c>
      <c r="H40" s="88">
        <f t="shared" si="6"/>
        <v>1554.3</v>
      </c>
      <c r="I40" s="88">
        <f t="shared" si="6"/>
        <v>1429</v>
      </c>
      <c r="J40" s="88">
        <f t="shared" si="6"/>
        <v>500.5</v>
      </c>
      <c r="K40" s="88">
        <f t="shared" si="6"/>
        <v>244</v>
      </c>
      <c r="L40" s="88">
        <f t="shared" si="6"/>
        <v>318.7</v>
      </c>
      <c r="M40" s="88">
        <f t="shared" si="6"/>
        <v>663.9</v>
      </c>
      <c r="N40" s="88">
        <f t="shared" si="6"/>
        <v>693</v>
      </c>
      <c r="O40" s="88">
        <f t="shared" si="6"/>
        <v>690</v>
      </c>
      <c r="P40" s="88">
        <f t="shared" si="6"/>
        <v>727</v>
      </c>
      <c r="Q40" s="88">
        <f t="shared" si="6"/>
        <v>311</v>
      </c>
      <c r="R40" s="88">
        <f t="shared" si="6"/>
        <v>434</v>
      </c>
      <c r="S40" s="88">
        <f t="shared" si="6"/>
        <v>451</v>
      </c>
      <c r="T40" s="88">
        <f t="shared" si="6"/>
        <v>463</v>
      </c>
      <c r="U40" s="88">
        <f t="shared" si="6"/>
        <v>449</v>
      </c>
      <c r="V40" s="88">
        <f t="shared" si="6"/>
        <v>365.5</v>
      </c>
      <c r="W40" s="88">
        <f t="shared" si="6"/>
        <v>655</v>
      </c>
      <c r="X40" s="88">
        <f t="shared" si="6"/>
        <v>1177.5</v>
      </c>
      <c r="Y40" s="88">
        <f t="shared" si="6"/>
        <v>1204.4000000000001</v>
      </c>
      <c r="Z40" s="89" t="str">
        <f t="shared" si="6"/>
        <v/>
      </c>
      <c r="AA40" s="90">
        <f t="shared" si="5"/>
        <v>23191.1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1040.8</v>
      </c>
      <c r="C45" s="99">
        <v>1239</v>
      </c>
      <c r="D45" s="99">
        <v>1372</v>
      </c>
      <c r="E45" s="99">
        <v>1320.6</v>
      </c>
      <c r="F45" s="99">
        <v>1324</v>
      </c>
      <c r="G45" s="99">
        <v>1260</v>
      </c>
      <c r="H45" s="99">
        <v>1164</v>
      </c>
      <c r="I45" s="99">
        <v>1071</v>
      </c>
      <c r="J45" s="99">
        <v>154.5</v>
      </c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>
        <v>20.5</v>
      </c>
      <c r="W45" s="99">
        <v>409</v>
      </c>
      <c r="X45" s="99">
        <v>933.5</v>
      </c>
      <c r="Y45" s="99">
        <v>977.4</v>
      </c>
      <c r="Z45" s="100"/>
      <c r="AA45" s="79">
        <f t="shared" si="7"/>
        <v>12286.3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>
        <v>128.9</v>
      </c>
      <c r="H47" s="99">
        <v>18.3</v>
      </c>
      <c r="I47" s="99"/>
      <c r="J47" s="99"/>
      <c r="K47" s="99"/>
      <c r="L47" s="99">
        <v>138.69999999999999</v>
      </c>
      <c r="M47" s="99">
        <v>483.9</v>
      </c>
      <c r="N47" s="99">
        <v>500</v>
      </c>
      <c r="O47" s="99">
        <v>500</v>
      </c>
      <c r="P47" s="99">
        <v>500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2269.8000000000002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1040.8</v>
      </c>
      <c r="C49" s="88">
        <f t="shared" ref="C49:Z49" si="8">IF(LEN(C$2)&gt;0,SUM(C43:C48),"")</f>
        <v>1239</v>
      </c>
      <c r="D49" s="88">
        <f t="shared" si="8"/>
        <v>1372</v>
      </c>
      <c r="E49" s="88">
        <f t="shared" si="8"/>
        <v>1320.6</v>
      </c>
      <c r="F49" s="88">
        <f t="shared" si="8"/>
        <v>1324</v>
      </c>
      <c r="G49" s="88">
        <f t="shared" si="8"/>
        <v>1388.9</v>
      </c>
      <c r="H49" s="88">
        <f t="shared" si="8"/>
        <v>1182.3</v>
      </c>
      <c r="I49" s="88">
        <f t="shared" si="8"/>
        <v>1071</v>
      </c>
      <c r="J49" s="88">
        <f t="shared" si="8"/>
        <v>154.5</v>
      </c>
      <c r="K49" s="88">
        <f t="shared" si="8"/>
        <v>0</v>
      </c>
      <c r="L49" s="88">
        <f t="shared" si="8"/>
        <v>138.69999999999999</v>
      </c>
      <c r="M49" s="88">
        <f t="shared" si="8"/>
        <v>483.9</v>
      </c>
      <c r="N49" s="88">
        <f t="shared" si="8"/>
        <v>500</v>
      </c>
      <c r="O49" s="88">
        <f t="shared" si="8"/>
        <v>500</v>
      </c>
      <c r="P49" s="88">
        <f t="shared" si="8"/>
        <v>500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20.5</v>
      </c>
      <c r="W49" s="88">
        <f t="shared" si="8"/>
        <v>409</v>
      </c>
      <c r="X49" s="88">
        <f t="shared" si="8"/>
        <v>933.5</v>
      </c>
      <c r="Y49" s="88">
        <f t="shared" si="8"/>
        <v>977.4</v>
      </c>
      <c r="Z49" s="89" t="str">
        <f t="shared" si="8"/>
        <v/>
      </c>
      <c r="AA49" s="90">
        <f t="shared" si="7"/>
        <v>14556.099999999999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5859.8270000000002</v>
      </c>
      <c r="C52" s="88">
        <f t="shared" si="10"/>
        <v>5576.1080000000002</v>
      </c>
      <c r="D52" s="88">
        <f t="shared" si="10"/>
        <v>5576.3909999999996</v>
      </c>
      <c r="E52" s="88">
        <f t="shared" si="10"/>
        <v>5549.6909999999998</v>
      </c>
      <c r="F52" s="88">
        <f t="shared" si="10"/>
        <v>5539.3420000000006</v>
      </c>
      <c r="G52" s="88">
        <f t="shared" si="10"/>
        <v>5530.3809999999994</v>
      </c>
      <c r="H52" s="88">
        <f t="shared" si="10"/>
        <v>6214.37</v>
      </c>
      <c r="I52" s="88">
        <f t="shared" si="10"/>
        <v>7279.0910000000003</v>
      </c>
      <c r="J52" s="88">
        <f t="shared" si="10"/>
        <v>7668.7330000000002</v>
      </c>
      <c r="K52" s="88">
        <f t="shared" si="10"/>
        <v>7962.9189999999999</v>
      </c>
      <c r="L52" s="88">
        <f t="shared" si="10"/>
        <v>8050.9390000000012</v>
      </c>
      <c r="M52" s="88">
        <f t="shared" si="10"/>
        <v>8291.9409999999989</v>
      </c>
      <c r="N52" s="88">
        <f t="shared" si="10"/>
        <v>8047.1580000000004</v>
      </c>
      <c r="O52" s="88">
        <f t="shared" si="10"/>
        <v>7644.3089999999993</v>
      </c>
      <c r="P52" s="88">
        <f t="shared" si="10"/>
        <v>7738.7480000000005</v>
      </c>
      <c r="Q52" s="88">
        <f t="shared" si="10"/>
        <v>7665.5580000000009</v>
      </c>
      <c r="R52" s="88">
        <f t="shared" si="10"/>
        <v>8141.7520000000013</v>
      </c>
      <c r="S52" s="88">
        <f t="shared" si="10"/>
        <v>8678.2289999999994</v>
      </c>
      <c r="T52" s="88">
        <f t="shared" si="10"/>
        <v>8651.0499999999993</v>
      </c>
      <c r="U52" s="88">
        <f t="shared" si="10"/>
        <v>8354.0560000000005</v>
      </c>
      <c r="V52" s="88">
        <f t="shared" si="10"/>
        <v>7628.2139999999999</v>
      </c>
      <c r="W52" s="88">
        <f t="shared" si="10"/>
        <v>6990.9250000000002</v>
      </c>
      <c r="X52" s="88">
        <f t="shared" si="10"/>
        <v>6688.4560000000001</v>
      </c>
      <c r="Y52" s="88">
        <f t="shared" si="10"/>
        <v>6161.119999999999</v>
      </c>
      <c r="Z52" s="89" t="str">
        <f t="shared" si="10"/>
        <v/>
      </c>
      <c r="AA52" s="104">
        <f>SUM(B52:Z52)</f>
        <v>171489.30800000002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45646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5859.866</v>
      </c>
      <c r="C4" s="18">
        <v>5576.077000000002</v>
      </c>
      <c r="D4" s="18">
        <v>5576.3910000000014</v>
      </c>
      <c r="E4" s="18">
        <v>5549.6849999999995</v>
      </c>
      <c r="F4" s="18">
        <v>5539.3550000000005</v>
      </c>
      <c r="G4" s="18">
        <v>5530.41</v>
      </c>
      <c r="H4" s="18">
        <v>6214.398000000002</v>
      </c>
      <c r="I4" s="18">
        <v>7279.1039999999994</v>
      </c>
      <c r="J4" s="18">
        <v>7668.7609999999995</v>
      </c>
      <c r="K4" s="18">
        <v>7962.8890000000001</v>
      </c>
      <c r="L4" s="18">
        <v>8050.9809999999961</v>
      </c>
      <c r="M4" s="18">
        <v>8291.909999999998</v>
      </c>
      <c r="N4" s="18">
        <v>8047.1220000000003</v>
      </c>
      <c r="O4" s="18">
        <v>7644.300000000002</v>
      </c>
      <c r="P4" s="18">
        <v>7738.7959999999994</v>
      </c>
      <c r="Q4" s="18">
        <v>7665.585</v>
      </c>
      <c r="R4" s="18">
        <v>8141.7799999999988</v>
      </c>
      <c r="S4" s="18">
        <v>8678.2410000000018</v>
      </c>
      <c r="T4" s="18">
        <v>8651.0389999999989</v>
      </c>
      <c r="U4" s="18">
        <v>8354.0589999999975</v>
      </c>
      <c r="V4" s="18">
        <v>7628.2129999999997</v>
      </c>
      <c r="W4" s="18">
        <v>6990.8769999999995</v>
      </c>
      <c r="X4" s="18">
        <v>6688.4810000000007</v>
      </c>
      <c r="Y4" s="18">
        <v>6161.128999999999</v>
      </c>
      <c r="Z4" s="19"/>
      <c r="AA4" s="20">
        <f>SUM(B4:Z4)</f>
        <v>171489.44899999999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76.88</v>
      </c>
      <c r="C7" s="28">
        <v>52.79</v>
      </c>
      <c r="D7" s="28">
        <v>42.35</v>
      </c>
      <c r="E7" s="28">
        <v>35.229999999999997</v>
      </c>
      <c r="F7" s="28">
        <v>46.65</v>
      </c>
      <c r="G7" s="28">
        <v>85.21</v>
      </c>
      <c r="H7" s="28">
        <v>116.6</v>
      </c>
      <c r="I7" s="28">
        <v>129.03</v>
      </c>
      <c r="J7" s="28">
        <v>135.06</v>
      </c>
      <c r="K7" s="28">
        <v>122.06</v>
      </c>
      <c r="L7" s="28">
        <v>110.01</v>
      </c>
      <c r="M7" s="28">
        <v>98.57</v>
      </c>
      <c r="N7" s="28">
        <v>111.99</v>
      </c>
      <c r="O7" s="28">
        <v>115.11</v>
      </c>
      <c r="P7" s="28">
        <v>121.51</v>
      </c>
      <c r="Q7" s="28">
        <v>124.34</v>
      </c>
      <c r="R7" s="28">
        <v>128.85</v>
      </c>
      <c r="S7" s="28">
        <v>132.84</v>
      </c>
      <c r="T7" s="28">
        <v>127.2</v>
      </c>
      <c r="U7" s="28">
        <v>121.85</v>
      </c>
      <c r="V7" s="28">
        <v>114.62</v>
      </c>
      <c r="W7" s="28">
        <v>95.16</v>
      </c>
      <c r="X7" s="28">
        <v>73.760000000000005</v>
      </c>
      <c r="Y7" s="28">
        <v>60.2</v>
      </c>
      <c r="Z7" s="29"/>
      <c r="AA7" s="30">
        <f>IF(SUM(B7:Z7)&lt;&gt;0,AVERAGEIF(B7:Z7,"&lt;&gt;"""),"")</f>
        <v>99.077916666666638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6.7030000000000003</v>
      </c>
      <c r="I14" s="57">
        <v>0.76900000000000002</v>
      </c>
      <c r="J14" s="57"/>
      <c r="K14" s="57"/>
      <c r="L14" s="57"/>
      <c r="M14" s="57"/>
      <c r="N14" s="57"/>
      <c r="O14" s="57"/>
      <c r="P14" s="57"/>
      <c r="Q14" s="57">
        <v>2.8029999999999999</v>
      </c>
      <c r="R14" s="57">
        <v>6.8449999999999998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108.12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6.7030000000000003</v>
      </c>
      <c r="I16" s="62">
        <f t="shared" si="1"/>
        <v>0.76900000000000002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2.8029999999999999</v>
      </c>
      <c r="R16" s="62">
        <f t="shared" si="1"/>
        <v>6.8449999999999998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108.12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760.88699999999994</v>
      </c>
      <c r="C19" s="72">
        <v>756.6629999999999</v>
      </c>
      <c r="D19" s="72">
        <v>743.11699999999996</v>
      </c>
      <c r="E19" s="72">
        <v>737.22799999999995</v>
      </c>
      <c r="F19" s="72">
        <v>739.70299999999997</v>
      </c>
      <c r="G19" s="72">
        <v>737.71600000000001</v>
      </c>
      <c r="H19" s="72">
        <v>733.98500000000001</v>
      </c>
      <c r="I19" s="72">
        <v>731.80900000000008</v>
      </c>
      <c r="J19" s="72">
        <v>724.77800000000002</v>
      </c>
      <c r="K19" s="72">
        <v>727.30399999999997</v>
      </c>
      <c r="L19" s="72">
        <v>730.673</v>
      </c>
      <c r="M19" s="72">
        <v>761.96100000000001</v>
      </c>
      <c r="N19" s="72">
        <v>766.87400000000002</v>
      </c>
      <c r="O19" s="72">
        <v>763.75600000000009</v>
      </c>
      <c r="P19" s="72">
        <v>715.101</v>
      </c>
      <c r="Q19" s="72">
        <v>719.47299999999996</v>
      </c>
      <c r="R19" s="72">
        <v>678.5</v>
      </c>
      <c r="S19" s="72">
        <v>679.98500000000001</v>
      </c>
      <c r="T19" s="72">
        <v>663.23099999999999</v>
      </c>
      <c r="U19" s="72">
        <v>652.5859999999999</v>
      </c>
      <c r="V19" s="72">
        <v>654.779</v>
      </c>
      <c r="W19" s="72">
        <v>664.00300000000004</v>
      </c>
      <c r="X19" s="72">
        <v>747.17399999999986</v>
      </c>
      <c r="Y19" s="72">
        <v>757.26899999999989</v>
      </c>
      <c r="Z19" s="73"/>
      <c r="AA19" s="74">
        <f t="shared" ref="AA19:AA25" si="2">SUM(B19:Z19)</f>
        <v>17348.555</v>
      </c>
    </row>
    <row r="20" spans="1:27" ht="24.95" customHeight="1" x14ac:dyDescent="0.2">
      <c r="A20" s="75" t="s">
        <v>15</v>
      </c>
      <c r="B20" s="76">
        <v>1069.8300000000002</v>
      </c>
      <c r="C20" s="77">
        <v>1055.415</v>
      </c>
      <c r="D20" s="77">
        <v>1062.3529999999998</v>
      </c>
      <c r="E20" s="77">
        <v>1069.1189999999999</v>
      </c>
      <c r="F20" s="77">
        <v>1102.9150000000002</v>
      </c>
      <c r="G20" s="77">
        <v>1252.7659999999998</v>
      </c>
      <c r="H20" s="77">
        <v>1479.6279999999999</v>
      </c>
      <c r="I20" s="77">
        <v>1598.9050000000002</v>
      </c>
      <c r="J20" s="77">
        <v>1636.492</v>
      </c>
      <c r="K20" s="77">
        <v>1588.729</v>
      </c>
      <c r="L20" s="77">
        <v>1513.7190000000001</v>
      </c>
      <c r="M20" s="77">
        <v>1490.0970000000002</v>
      </c>
      <c r="N20" s="77">
        <v>1455.527</v>
      </c>
      <c r="O20" s="77">
        <v>1414.3999999999999</v>
      </c>
      <c r="P20" s="77">
        <v>1469.8440000000001</v>
      </c>
      <c r="Q20" s="77">
        <v>1485.183</v>
      </c>
      <c r="R20" s="77">
        <v>1508.0610000000001</v>
      </c>
      <c r="S20" s="77">
        <v>1502.3240000000001</v>
      </c>
      <c r="T20" s="77">
        <v>1459.6589999999999</v>
      </c>
      <c r="U20" s="77">
        <v>1416.2259999999997</v>
      </c>
      <c r="V20" s="77">
        <v>1300.3099999999997</v>
      </c>
      <c r="W20" s="77">
        <v>1161.7719999999999</v>
      </c>
      <c r="X20" s="77">
        <v>1095.9360000000001</v>
      </c>
      <c r="Y20" s="77">
        <v>1055.521</v>
      </c>
      <c r="Z20" s="78"/>
      <c r="AA20" s="79">
        <f t="shared" si="2"/>
        <v>32244.731000000007</v>
      </c>
    </row>
    <row r="21" spans="1:27" ht="24.95" customHeight="1" x14ac:dyDescent="0.2">
      <c r="A21" s="75" t="s">
        <v>16</v>
      </c>
      <c r="B21" s="80">
        <v>2577.1489999999999</v>
      </c>
      <c r="C21" s="81">
        <v>2482.9989999999998</v>
      </c>
      <c r="D21" s="81">
        <v>2401.8490000000002</v>
      </c>
      <c r="E21" s="81">
        <v>2365.9429999999998</v>
      </c>
      <c r="F21" s="81">
        <v>2444.9369999999994</v>
      </c>
      <c r="G21" s="81">
        <v>2757.9280000000003</v>
      </c>
      <c r="H21" s="81">
        <v>3250.5819999999999</v>
      </c>
      <c r="I21" s="81">
        <v>3529.1209999999996</v>
      </c>
      <c r="J21" s="81">
        <v>3841.991</v>
      </c>
      <c r="K21" s="81">
        <v>3936.3559999999998</v>
      </c>
      <c r="L21" s="81">
        <v>3934.4889999999996</v>
      </c>
      <c r="M21" s="81">
        <v>3924.8519999999999</v>
      </c>
      <c r="N21" s="81">
        <v>3883.6209999999996</v>
      </c>
      <c r="O21" s="81">
        <v>3756.1439999999998</v>
      </c>
      <c r="P21" s="81">
        <v>3825.1509999999998</v>
      </c>
      <c r="Q21" s="81">
        <v>3881.5259999999998</v>
      </c>
      <c r="R21" s="81">
        <v>4138.674</v>
      </c>
      <c r="S21" s="81">
        <v>4410.5320000000002</v>
      </c>
      <c r="T21" s="81">
        <v>4454.049</v>
      </c>
      <c r="U21" s="81">
        <v>4415.9470000000001</v>
      </c>
      <c r="V21" s="81">
        <v>4172.1239999999989</v>
      </c>
      <c r="W21" s="81">
        <v>3788.6019999999994</v>
      </c>
      <c r="X21" s="81">
        <v>3406.3710000000001</v>
      </c>
      <c r="Y21" s="81">
        <v>2943.8389999999999</v>
      </c>
      <c r="Z21" s="78"/>
      <c r="AA21" s="79">
        <f t="shared" si="2"/>
        <v>84524.775999999983</v>
      </c>
    </row>
    <row r="22" spans="1:27" ht="24.95" customHeight="1" x14ac:dyDescent="0.2">
      <c r="A22" s="82" t="s">
        <v>17</v>
      </c>
      <c r="B22" s="81">
        <v>235</v>
      </c>
      <c r="C22" s="81">
        <v>235</v>
      </c>
      <c r="D22" s="81">
        <v>235</v>
      </c>
      <c r="E22" s="81">
        <v>235</v>
      </c>
      <c r="F22" s="81">
        <v>235</v>
      </c>
      <c r="G22" s="81">
        <v>235</v>
      </c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1410</v>
      </c>
    </row>
    <row r="23" spans="1:27" ht="24.95" customHeight="1" x14ac:dyDescent="0.2">
      <c r="A23" s="85" t="s">
        <v>18</v>
      </c>
      <c r="B23" s="77">
        <v>70</v>
      </c>
      <c r="C23" s="77">
        <v>69</v>
      </c>
      <c r="D23" s="77">
        <v>69.5</v>
      </c>
      <c r="E23" s="77">
        <v>71</v>
      </c>
      <c r="F23" s="77">
        <v>71</v>
      </c>
      <c r="G23" s="77">
        <v>84</v>
      </c>
      <c r="H23" s="77">
        <v>135.5</v>
      </c>
      <c r="I23" s="77">
        <v>160.5</v>
      </c>
      <c r="J23" s="77">
        <v>136.5</v>
      </c>
      <c r="K23" s="77">
        <v>109</v>
      </c>
      <c r="L23" s="77">
        <v>94.5</v>
      </c>
      <c r="M23" s="77">
        <v>104</v>
      </c>
      <c r="N23" s="77">
        <v>101</v>
      </c>
      <c r="O23" s="77">
        <v>102</v>
      </c>
      <c r="P23" s="77">
        <v>127</v>
      </c>
      <c r="Q23" s="77">
        <v>171.5</v>
      </c>
      <c r="R23" s="77">
        <v>174.5</v>
      </c>
      <c r="S23" s="77">
        <v>173</v>
      </c>
      <c r="T23" s="77">
        <v>166.5</v>
      </c>
      <c r="U23" s="77">
        <v>162</v>
      </c>
      <c r="V23" s="77">
        <v>155</v>
      </c>
      <c r="W23" s="77">
        <v>116.5</v>
      </c>
      <c r="X23" s="77">
        <v>100</v>
      </c>
      <c r="Y23" s="77">
        <v>88.5</v>
      </c>
      <c r="Z23" s="77"/>
      <c r="AA23" s="79">
        <f t="shared" si="2"/>
        <v>2812</v>
      </c>
    </row>
    <row r="24" spans="1:27" ht="24.95" customHeight="1" x14ac:dyDescent="0.2">
      <c r="A24" s="85" t="s">
        <v>19</v>
      </c>
      <c r="B24" s="77">
        <v>233</v>
      </c>
      <c r="C24" s="77">
        <v>219</v>
      </c>
      <c r="D24" s="77">
        <v>211</v>
      </c>
      <c r="E24" s="77">
        <v>209.99999999999997</v>
      </c>
      <c r="F24" s="77">
        <v>221.99999999999997</v>
      </c>
      <c r="G24" s="77">
        <v>255.99999999999997</v>
      </c>
      <c r="H24" s="77">
        <v>306.99999999999994</v>
      </c>
      <c r="I24" s="77">
        <v>339.99999999999994</v>
      </c>
      <c r="J24" s="77">
        <v>350.99999999999994</v>
      </c>
      <c r="K24" s="77">
        <v>338.00000000000006</v>
      </c>
      <c r="L24" s="77">
        <v>330</v>
      </c>
      <c r="M24" s="77">
        <v>327</v>
      </c>
      <c r="N24" s="77">
        <v>327</v>
      </c>
      <c r="O24" s="77">
        <v>330</v>
      </c>
      <c r="P24" s="77">
        <v>339</v>
      </c>
      <c r="Q24" s="77">
        <v>357.99999999999994</v>
      </c>
      <c r="R24" s="77">
        <v>407.99999999999994</v>
      </c>
      <c r="S24" s="77">
        <v>430.99999999999994</v>
      </c>
      <c r="T24" s="77">
        <v>434</v>
      </c>
      <c r="U24" s="77">
        <v>427</v>
      </c>
      <c r="V24" s="77">
        <v>403.00000000000006</v>
      </c>
      <c r="W24" s="77">
        <v>363.00000000000006</v>
      </c>
      <c r="X24" s="77">
        <v>312.99999999999989</v>
      </c>
      <c r="Y24" s="77">
        <v>278</v>
      </c>
      <c r="Z24" s="77"/>
      <c r="AA24" s="79">
        <f t="shared" si="2"/>
        <v>7755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4945.866</v>
      </c>
      <c r="C26" s="88">
        <f t="shared" ref="C26:Z26" si="3">IF(LEN(C$2)&gt;0,SUM(C19:C25),"")</f>
        <v>4818.0769999999993</v>
      </c>
      <c r="D26" s="88">
        <f t="shared" si="3"/>
        <v>4722.8189999999995</v>
      </c>
      <c r="E26" s="88">
        <f t="shared" si="3"/>
        <v>4688.2899999999991</v>
      </c>
      <c r="F26" s="88">
        <f t="shared" si="3"/>
        <v>4815.5549999999994</v>
      </c>
      <c r="G26" s="88">
        <f t="shared" si="3"/>
        <v>5323.41</v>
      </c>
      <c r="H26" s="88">
        <f t="shared" si="3"/>
        <v>5906.6949999999997</v>
      </c>
      <c r="I26" s="88">
        <f t="shared" si="3"/>
        <v>6360.335</v>
      </c>
      <c r="J26" s="88">
        <f t="shared" si="3"/>
        <v>6690.7610000000004</v>
      </c>
      <c r="K26" s="88">
        <f t="shared" si="3"/>
        <v>6699.3889999999992</v>
      </c>
      <c r="L26" s="88">
        <f t="shared" si="3"/>
        <v>6603.3809999999994</v>
      </c>
      <c r="M26" s="88">
        <f t="shared" si="3"/>
        <v>6607.91</v>
      </c>
      <c r="N26" s="88">
        <f t="shared" si="3"/>
        <v>6534.021999999999</v>
      </c>
      <c r="O26" s="88">
        <f t="shared" si="3"/>
        <v>6366.2999999999993</v>
      </c>
      <c r="P26" s="88">
        <f t="shared" si="3"/>
        <v>6476.0959999999995</v>
      </c>
      <c r="Q26" s="88">
        <f t="shared" si="3"/>
        <v>6615.6819999999998</v>
      </c>
      <c r="R26" s="88">
        <f t="shared" si="3"/>
        <v>6907.7350000000006</v>
      </c>
      <c r="S26" s="88">
        <f t="shared" si="3"/>
        <v>7196.8410000000003</v>
      </c>
      <c r="T26" s="88">
        <f t="shared" si="3"/>
        <v>7177.4390000000003</v>
      </c>
      <c r="U26" s="88">
        <f t="shared" si="3"/>
        <v>7073.759</v>
      </c>
      <c r="V26" s="88">
        <f t="shared" si="3"/>
        <v>6685.2129999999988</v>
      </c>
      <c r="W26" s="88">
        <f t="shared" si="3"/>
        <v>6093.8769999999995</v>
      </c>
      <c r="X26" s="88">
        <f t="shared" si="3"/>
        <v>5662.4809999999998</v>
      </c>
      <c r="Y26" s="88">
        <f t="shared" si="3"/>
        <v>5123.1289999999999</v>
      </c>
      <c r="Z26" s="89" t="str">
        <f t="shared" si="3"/>
        <v/>
      </c>
      <c r="AA26" s="90">
        <f>SUM(AA19:AA25)</f>
        <v>146095.06199999998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467</v>
      </c>
      <c r="C29" s="72">
        <v>452</v>
      </c>
      <c r="D29" s="72">
        <v>444.5</v>
      </c>
      <c r="E29" s="72">
        <v>445</v>
      </c>
      <c r="F29" s="72">
        <v>457</v>
      </c>
      <c r="G29" s="72">
        <v>504</v>
      </c>
      <c r="H29" s="72">
        <v>607.5</v>
      </c>
      <c r="I29" s="72">
        <v>665.5</v>
      </c>
      <c r="J29" s="72">
        <v>652.5</v>
      </c>
      <c r="K29" s="72">
        <v>657</v>
      </c>
      <c r="L29" s="72">
        <v>666.5</v>
      </c>
      <c r="M29" s="72">
        <v>673</v>
      </c>
      <c r="N29" s="72">
        <v>670</v>
      </c>
      <c r="O29" s="72">
        <v>674</v>
      </c>
      <c r="P29" s="72">
        <v>708</v>
      </c>
      <c r="Q29" s="72">
        <v>704.5</v>
      </c>
      <c r="R29" s="72">
        <v>757.5</v>
      </c>
      <c r="S29" s="72">
        <v>779</v>
      </c>
      <c r="T29" s="72">
        <v>775.5</v>
      </c>
      <c r="U29" s="72">
        <v>764</v>
      </c>
      <c r="V29" s="72">
        <v>733</v>
      </c>
      <c r="W29" s="72">
        <v>663.5</v>
      </c>
      <c r="X29" s="72">
        <v>598</v>
      </c>
      <c r="Y29" s="72">
        <v>551.5</v>
      </c>
      <c r="Z29" s="73"/>
      <c r="AA29" s="74">
        <f>SUM(B29:Z29)</f>
        <v>15070</v>
      </c>
    </row>
    <row r="30" spans="1:27" ht="24.95" customHeight="1" x14ac:dyDescent="0.2">
      <c r="A30" s="75" t="s">
        <v>24</v>
      </c>
      <c r="B30" s="76">
        <v>4892.866</v>
      </c>
      <c r="C30" s="77">
        <v>4624.0770000000002</v>
      </c>
      <c r="D30" s="77">
        <v>4631.8909999999996</v>
      </c>
      <c r="E30" s="77">
        <v>4604.6850000000004</v>
      </c>
      <c r="F30" s="77">
        <v>4716.5550000000003</v>
      </c>
      <c r="G30" s="77">
        <v>5026.41</v>
      </c>
      <c r="H30" s="77">
        <v>5606.8980000000001</v>
      </c>
      <c r="I30" s="77">
        <v>6113.6040000000003</v>
      </c>
      <c r="J30" s="77">
        <v>6516.2610000000004</v>
      </c>
      <c r="K30" s="77">
        <v>6658.3890000000001</v>
      </c>
      <c r="L30" s="77">
        <v>6639.8810000000003</v>
      </c>
      <c r="M30" s="77">
        <v>6637.91</v>
      </c>
      <c r="N30" s="77">
        <v>6561.0219999999999</v>
      </c>
      <c r="O30" s="77">
        <v>6375.3</v>
      </c>
      <c r="P30" s="77">
        <v>6342.0959999999995</v>
      </c>
      <c r="Q30" s="77">
        <v>6359.9849999999997</v>
      </c>
      <c r="R30" s="77">
        <v>6659.08</v>
      </c>
      <c r="S30" s="77">
        <v>6915.8410000000003</v>
      </c>
      <c r="T30" s="77">
        <v>6857.9390000000003</v>
      </c>
      <c r="U30" s="77">
        <v>6759.759</v>
      </c>
      <c r="V30" s="77">
        <v>6395.2129999999997</v>
      </c>
      <c r="W30" s="77">
        <v>5827.3770000000004</v>
      </c>
      <c r="X30" s="77">
        <v>5590.4809999999998</v>
      </c>
      <c r="Y30" s="77">
        <v>5109.6289999999999</v>
      </c>
      <c r="Z30" s="78"/>
      <c r="AA30" s="79">
        <f>SUM(B30:Z30)</f>
        <v>142423.149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5359.866</v>
      </c>
      <c r="C32" s="62">
        <f t="shared" ref="C32:Z32" si="4">IF(LEN(C$2)&gt;0,SUM(C29:C31),"")</f>
        <v>5076.0770000000002</v>
      </c>
      <c r="D32" s="62">
        <f t="shared" si="4"/>
        <v>5076.3909999999996</v>
      </c>
      <c r="E32" s="62">
        <f t="shared" si="4"/>
        <v>5049.6850000000004</v>
      </c>
      <c r="F32" s="62">
        <f t="shared" si="4"/>
        <v>5173.5550000000003</v>
      </c>
      <c r="G32" s="62">
        <f t="shared" si="4"/>
        <v>5530.41</v>
      </c>
      <c r="H32" s="62">
        <f t="shared" si="4"/>
        <v>6214.3980000000001</v>
      </c>
      <c r="I32" s="62">
        <f t="shared" si="4"/>
        <v>6779.1040000000003</v>
      </c>
      <c r="J32" s="62">
        <f t="shared" si="4"/>
        <v>7168.7610000000004</v>
      </c>
      <c r="K32" s="62">
        <f t="shared" si="4"/>
        <v>7315.3890000000001</v>
      </c>
      <c r="L32" s="62">
        <f t="shared" si="4"/>
        <v>7306.3810000000003</v>
      </c>
      <c r="M32" s="62">
        <f t="shared" si="4"/>
        <v>7310.91</v>
      </c>
      <c r="N32" s="62">
        <f t="shared" si="4"/>
        <v>7231.0219999999999</v>
      </c>
      <c r="O32" s="62">
        <f t="shared" si="4"/>
        <v>7049.3</v>
      </c>
      <c r="P32" s="62">
        <f t="shared" si="4"/>
        <v>7050.0959999999995</v>
      </c>
      <c r="Q32" s="62">
        <f t="shared" si="4"/>
        <v>7064.4849999999997</v>
      </c>
      <c r="R32" s="62">
        <f t="shared" si="4"/>
        <v>7416.58</v>
      </c>
      <c r="S32" s="62">
        <f t="shared" si="4"/>
        <v>7694.8410000000003</v>
      </c>
      <c r="T32" s="62">
        <f t="shared" si="4"/>
        <v>7633.4390000000003</v>
      </c>
      <c r="U32" s="62">
        <f t="shared" si="4"/>
        <v>7523.759</v>
      </c>
      <c r="V32" s="62">
        <f t="shared" si="4"/>
        <v>7128.2129999999997</v>
      </c>
      <c r="W32" s="62">
        <f t="shared" si="4"/>
        <v>6490.8770000000004</v>
      </c>
      <c r="X32" s="62">
        <f t="shared" si="4"/>
        <v>6188.4809999999998</v>
      </c>
      <c r="Y32" s="62">
        <f t="shared" si="4"/>
        <v>5661.1289999999999</v>
      </c>
      <c r="Z32" s="63" t="str">
        <f t="shared" si="4"/>
        <v/>
      </c>
      <c r="AA32" s="64">
        <f>SUM(AA29:AA31)</f>
        <v>157493.149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118</v>
      </c>
      <c r="C35" s="95">
        <v>78</v>
      </c>
      <c r="D35" s="95">
        <v>78</v>
      </c>
      <c r="E35" s="95">
        <v>74</v>
      </c>
      <c r="F35" s="95">
        <v>74</v>
      </c>
      <c r="G35" s="95">
        <v>94</v>
      </c>
      <c r="H35" s="95">
        <v>70</v>
      </c>
      <c r="I35" s="95">
        <v>41</v>
      </c>
      <c r="J35" s="95">
        <v>62</v>
      </c>
      <c r="K35" s="95">
        <v>116</v>
      </c>
      <c r="L35" s="95">
        <v>198</v>
      </c>
      <c r="M35" s="95">
        <v>198</v>
      </c>
      <c r="N35" s="95">
        <v>197</v>
      </c>
      <c r="O35" s="95">
        <v>178</v>
      </c>
      <c r="P35" s="95">
        <v>74</v>
      </c>
      <c r="Q35" s="95">
        <v>38</v>
      </c>
      <c r="R35" s="95">
        <v>74</v>
      </c>
      <c r="S35" s="95">
        <v>74</v>
      </c>
      <c r="T35" s="95">
        <v>32</v>
      </c>
      <c r="U35" s="95">
        <v>26</v>
      </c>
      <c r="V35" s="95">
        <v>26</v>
      </c>
      <c r="W35" s="95">
        <v>66</v>
      </c>
      <c r="X35" s="95">
        <v>135</v>
      </c>
      <c r="Y35" s="95">
        <v>145</v>
      </c>
      <c r="Z35" s="96"/>
      <c r="AA35" s="74">
        <f t="shared" ref="AA35:AA40" si="5">SUM(B35:Z35)</f>
        <v>2266</v>
      </c>
    </row>
    <row r="36" spans="1:27" ht="24.95" customHeight="1" x14ac:dyDescent="0.2">
      <c r="A36" s="97" t="s">
        <v>42</v>
      </c>
      <c r="B36" s="98">
        <v>284</v>
      </c>
      <c r="C36" s="99">
        <v>173</v>
      </c>
      <c r="D36" s="99">
        <v>111</v>
      </c>
      <c r="E36" s="99">
        <v>63</v>
      </c>
      <c r="F36" s="99">
        <v>77</v>
      </c>
      <c r="G36" s="99">
        <v>106</v>
      </c>
      <c r="H36" s="99">
        <v>231</v>
      </c>
      <c r="I36" s="99">
        <v>377</v>
      </c>
      <c r="J36" s="99">
        <v>416</v>
      </c>
      <c r="K36" s="99">
        <v>500</v>
      </c>
      <c r="L36" s="99">
        <v>500</v>
      </c>
      <c r="M36" s="99">
        <v>500</v>
      </c>
      <c r="N36" s="99">
        <v>500</v>
      </c>
      <c r="O36" s="99">
        <v>500</v>
      </c>
      <c r="P36" s="99">
        <v>500</v>
      </c>
      <c r="Q36" s="99">
        <v>408</v>
      </c>
      <c r="R36" s="99">
        <v>423</v>
      </c>
      <c r="S36" s="99">
        <v>417</v>
      </c>
      <c r="T36" s="99">
        <v>417</v>
      </c>
      <c r="U36" s="99">
        <v>417</v>
      </c>
      <c r="V36" s="99">
        <v>410</v>
      </c>
      <c r="W36" s="99">
        <v>324</v>
      </c>
      <c r="X36" s="99">
        <v>379</v>
      </c>
      <c r="Y36" s="99">
        <v>381</v>
      </c>
      <c r="Z36" s="100"/>
      <c r="AA36" s="79">
        <f t="shared" si="5"/>
        <v>8414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>
        <v>147.5</v>
      </c>
      <c r="L37" s="99">
        <v>744.6</v>
      </c>
      <c r="M37" s="99">
        <v>981</v>
      </c>
      <c r="N37" s="99">
        <v>816.1</v>
      </c>
      <c r="O37" s="99">
        <v>595</v>
      </c>
      <c r="P37" s="99">
        <v>688.7</v>
      </c>
      <c r="Q37" s="99">
        <v>330.8</v>
      </c>
      <c r="R37" s="99">
        <v>225.2</v>
      </c>
      <c r="S37" s="99">
        <v>483.4</v>
      </c>
      <c r="T37" s="99">
        <v>517.6</v>
      </c>
      <c r="U37" s="99">
        <v>330.3</v>
      </c>
      <c r="V37" s="99"/>
      <c r="W37" s="99"/>
      <c r="X37" s="99"/>
      <c r="Y37" s="99"/>
      <c r="Z37" s="100"/>
      <c r="AA37" s="79">
        <f t="shared" si="5"/>
        <v>5860.2</v>
      </c>
    </row>
    <row r="38" spans="1:27" ht="24.95" customHeight="1" x14ac:dyDescent="0.2">
      <c r="A38" s="97" t="s">
        <v>44</v>
      </c>
      <c r="B38" s="98">
        <v>5</v>
      </c>
      <c r="C38" s="99"/>
      <c r="D38" s="99">
        <v>157.572</v>
      </c>
      <c r="E38" s="99">
        <v>217.39500000000001</v>
      </c>
      <c r="F38" s="99">
        <v>200</v>
      </c>
      <c r="G38" s="99"/>
      <c r="H38" s="99"/>
      <c r="I38" s="99"/>
      <c r="J38" s="99"/>
      <c r="K38" s="99"/>
      <c r="L38" s="99">
        <v>5</v>
      </c>
      <c r="M38" s="99">
        <v>5</v>
      </c>
      <c r="N38" s="99"/>
      <c r="O38" s="99">
        <v>5</v>
      </c>
      <c r="P38" s="99"/>
      <c r="Q38" s="99"/>
      <c r="R38" s="99">
        <v>5</v>
      </c>
      <c r="S38" s="99"/>
      <c r="T38" s="99"/>
      <c r="U38" s="99"/>
      <c r="V38" s="99"/>
      <c r="W38" s="99"/>
      <c r="X38" s="99">
        <v>5</v>
      </c>
      <c r="Y38" s="99">
        <v>5</v>
      </c>
      <c r="Z38" s="100"/>
      <c r="AA38" s="79">
        <f t="shared" si="5"/>
        <v>609.96699999999998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365.8</v>
      </c>
      <c r="G39" s="99"/>
      <c r="H39" s="99"/>
      <c r="I39" s="99">
        <v>500</v>
      </c>
      <c r="J39" s="99">
        <v>500</v>
      </c>
      <c r="K39" s="99">
        <v>500</v>
      </c>
      <c r="L39" s="99"/>
      <c r="M39" s="99"/>
      <c r="N39" s="99"/>
      <c r="O39" s="99"/>
      <c r="P39" s="99"/>
      <c r="Q39" s="99">
        <v>270.3</v>
      </c>
      <c r="R39" s="99">
        <v>500</v>
      </c>
      <c r="S39" s="99">
        <v>500</v>
      </c>
      <c r="T39" s="99">
        <v>500</v>
      </c>
      <c r="U39" s="99">
        <v>500</v>
      </c>
      <c r="V39" s="99">
        <v>500</v>
      </c>
      <c r="W39" s="99">
        <v>500</v>
      </c>
      <c r="X39" s="99">
        <v>500</v>
      </c>
      <c r="Y39" s="99">
        <v>500</v>
      </c>
      <c r="Z39" s="100"/>
      <c r="AA39" s="79">
        <f t="shared" si="5"/>
        <v>8136.1</v>
      </c>
    </row>
    <row r="40" spans="1:27" ht="30" customHeight="1" thickBot="1" x14ac:dyDescent="0.25">
      <c r="A40" s="86" t="s">
        <v>46</v>
      </c>
      <c r="B40" s="87">
        <f>IF(LEN(B$2)&gt;0,SUM(B35:B39),"")</f>
        <v>907</v>
      </c>
      <c r="C40" s="88">
        <f t="shared" ref="C40:Z40" si="6">IF(LEN(C$2)&gt;0,SUM(C35:C39),"")</f>
        <v>751</v>
      </c>
      <c r="D40" s="88">
        <f t="shared" si="6"/>
        <v>846.572</v>
      </c>
      <c r="E40" s="88">
        <f t="shared" si="6"/>
        <v>854.39499999999998</v>
      </c>
      <c r="F40" s="88">
        <f t="shared" si="6"/>
        <v>716.8</v>
      </c>
      <c r="G40" s="88">
        <f t="shared" si="6"/>
        <v>200</v>
      </c>
      <c r="H40" s="88">
        <f t="shared" si="6"/>
        <v>301</v>
      </c>
      <c r="I40" s="88">
        <f t="shared" si="6"/>
        <v>918</v>
      </c>
      <c r="J40" s="88">
        <f t="shared" si="6"/>
        <v>978</v>
      </c>
      <c r="K40" s="88">
        <f t="shared" si="6"/>
        <v>1263.5</v>
      </c>
      <c r="L40" s="88">
        <f t="shared" si="6"/>
        <v>1447.6</v>
      </c>
      <c r="M40" s="88">
        <f t="shared" si="6"/>
        <v>1684</v>
      </c>
      <c r="N40" s="88">
        <f t="shared" si="6"/>
        <v>1513.1</v>
      </c>
      <c r="O40" s="88">
        <f t="shared" si="6"/>
        <v>1278</v>
      </c>
      <c r="P40" s="88">
        <f t="shared" si="6"/>
        <v>1262.7</v>
      </c>
      <c r="Q40" s="88">
        <f t="shared" si="6"/>
        <v>1047.0999999999999</v>
      </c>
      <c r="R40" s="88">
        <f t="shared" si="6"/>
        <v>1227.2</v>
      </c>
      <c r="S40" s="88">
        <f t="shared" si="6"/>
        <v>1474.4</v>
      </c>
      <c r="T40" s="88">
        <f t="shared" si="6"/>
        <v>1466.6</v>
      </c>
      <c r="U40" s="88">
        <f t="shared" si="6"/>
        <v>1273.3</v>
      </c>
      <c r="V40" s="88">
        <f t="shared" si="6"/>
        <v>936</v>
      </c>
      <c r="W40" s="88">
        <f t="shared" si="6"/>
        <v>890</v>
      </c>
      <c r="X40" s="88">
        <f t="shared" si="6"/>
        <v>1019</v>
      </c>
      <c r="Y40" s="88">
        <f t="shared" si="6"/>
        <v>1031</v>
      </c>
      <c r="Z40" s="89" t="str">
        <f t="shared" si="6"/>
        <v/>
      </c>
      <c r="AA40" s="90">
        <f t="shared" si="5"/>
        <v>25286.267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>
        <v>147.5</v>
      </c>
      <c r="L45" s="99">
        <v>744.6</v>
      </c>
      <c r="M45" s="99">
        <v>981</v>
      </c>
      <c r="N45" s="99">
        <v>816.1</v>
      </c>
      <c r="O45" s="99">
        <v>595</v>
      </c>
      <c r="P45" s="99">
        <v>688.7</v>
      </c>
      <c r="Q45" s="99">
        <v>330.8</v>
      </c>
      <c r="R45" s="99">
        <v>225.2</v>
      </c>
      <c r="S45" s="99">
        <v>483.4</v>
      </c>
      <c r="T45" s="99">
        <v>517.6</v>
      </c>
      <c r="U45" s="99">
        <v>330.3</v>
      </c>
      <c r="V45" s="99"/>
      <c r="W45" s="99"/>
      <c r="X45" s="99"/>
      <c r="Y45" s="99"/>
      <c r="Z45" s="100"/>
      <c r="AA45" s="79">
        <f t="shared" si="7"/>
        <v>5860.2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365.8</v>
      </c>
      <c r="G47" s="99"/>
      <c r="H47" s="99"/>
      <c r="I47" s="99">
        <v>500</v>
      </c>
      <c r="J47" s="99">
        <v>500</v>
      </c>
      <c r="K47" s="99">
        <v>500</v>
      </c>
      <c r="L47" s="99"/>
      <c r="M47" s="99"/>
      <c r="N47" s="99"/>
      <c r="O47" s="99"/>
      <c r="P47" s="99"/>
      <c r="Q47" s="99">
        <v>270.3</v>
      </c>
      <c r="R47" s="99">
        <v>500</v>
      </c>
      <c r="S47" s="99">
        <v>500</v>
      </c>
      <c r="T47" s="99">
        <v>500</v>
      </c>
      <c r="U47" s="99">
        <v>500</v>
      </c>
      <c r="V47" s="99">
        <v>500</v>
      </c>
      <c r="W47" s="99">
        <v>500</v>
      </c>
      <c r="X47" s="99">
        <v>500</v>
      </c>
      <c r="Y47" s="99">
        <v>500</v>
      </c>
      <c r="Z47" s="100"/>
      <c r="AA47" s="79">
        <f t="shared" si="7"/>
        <v>8136.1</v>
      </c>
    </row>
    <row r="48" spans="1:27" ht="24.95" customHeight="1" x14ac:dyDescent="0.2">
      <c r="A48" s="85" t="s">
        <v>48</v>
      </c>
      <c r="B48" s="98">
        <v>112</v>
      </c>
      <c r="C48" s="99">
        <v>97</v>
      </c>
      <c r="D48" s="99">
        <v>88</v>
      </c>
      <c r="E48" s="99">
        <v>85</v>
      </c>
      <c r="F48" s="99">
        <v>95</v>
      </c>
      <c r="G48" s="99">
        <v>125</v>
      </c>
      <c r="H48" s="99">
        <v>130.75</v>
      </c>
      <c r="I48" s="99">
        <v>150</v>
      </c>
      <c r="J48" s="99">
        <v>144.5</v>
      </c>
      <c r="K48" s="99">
        <v>114</v>
      </c>
      <c r="L48" s="99">
        <v>129.5</v>
      </c>
      <c r="M48" s="99">
        <v>123.5</v>
      </c>
      <c r="N48" s="99">
        <v>120.5</v>
      </c>
      <c r="O48" s="99">
        <v>106</v>
      </c>
      <c r="P48" s="99">
        <v>127</v>
      </c>
      <c r="Q48" s="99">
        <v>150</v>
      </c>
      <c r="R48" s="99">
        <v>149</v>
      </c>
      <c r="S48" s="99">
        <v>150</v>
      </c>
      <c r="T48" s="99">
        <v>150</v>
      </c>
      <c r="U48" s="99">
        <v>149</v>
      </c>
      <c r="V48" s="99">
        <v>150</v>
      </c>
      <c r="W48" s="99">
        <v>140</v>
      </c>
      <c r="X48" s="99">
        <v>119</v>
      </c>
      <c r="Y48" s="99">
        <v>82</v>
      </c>
      <c r="Z48" s="100"/>
      <c r="AA48" s="79">
        <f t="shared" si="7"/>
        <v>2986.75</v>
      </c>
    </row>
    <row r="49" spans="1:27" ht="30" customHeight="1" thickBot="1" x14ac:dyDescent="0.25">
      <c r="A49" s="86" t="s">
        <v>49</v>
      </c>
      <c r="B49" s="87">
        <f>IF(LEN(B$2)&gt;0,SUM(B43:B48),"")</f>
        <v>612</v>
      </c>
      <c r="C49" s="88">
        <f t="shared" ref="C49:Z49" si="8">IF(LEN(C$2)&gt;0,SUM(C43:C48),"")</f>
        <v>597</v>
      </c>
      <c r="D49" s="88">
        <f t="shared" si="8"/>
        <v>588</v>
      </c>
      <c r="E49" s="88">
        <f t="shared" si="8"/>
        <v>585</v>
      </c>
      <c r="F49" s="88">
        <f t="shared" si="8"/>
        <v>460.8</v>
      </c>
      <c r="G49" s="88">
        <f t="shared" si="8"/>
        <v>125</v>
      </c>
      <c r="H49" s="88">
        <f t="shared" si="8"/>
        <v>130.75</v>
      </c>
      <c r="I49" s="88">
        <f t="shared" si="8"/>
        <v>650</v>
      </c>
      <c r="J49" s="88">
        <f t="shared" si="8"/>
        <v>644.5</v>
      </c>
      <c r="K49" s="88">
        <f t="shared" si="8"/>
        <v>761.5</v>
      </c>
      <c r="L49" s="88">
        <f t="shared" si="8"/>
        <v>874.1</v>
      </c>
      <c r="M49" s="88">
        <f t="shared" si="8"/>
        <v>1104.5</v>
      </c>
      <c r="N49" s="88">
        <f t="shared" si="8"/>
        <v>936.6</v>
      </c>
      <c r="O49" s="88">
        <f t="shared" si="8"/>
        <v>701</v>
      </c>
      <c r="P49" s="88">
        <f t="shared" si="8"/>
        <v>815.7</v>
      </c>
      <c r="Q49" s="88">
        <f t="shared" si="8"/>
        <v>751.1</v>
      </c>
      <c r="R49" s="88">
        <f t="shared" si="8"/>
        <v>874.2</v>
      </c>
      <c r="S49" s="88">
        <f t="shared" si="8"/>
        <v>1133.4000000000001</v>
      </c>
      <c r="T49" s="88">
        <f t="shared" si="8"/>
        <v>1167.5999999999999</v>
      </c>
      <c r="U49" s="88">
        <f t="shared" si="8"/>
        <v>979.3</v>
      </c>
      <c r="V49" s="88">
        <f t="shared" si="8"/>
        <v>650</v>
      </c>
      <c r="W49" s="88">
        <f t="shared" si="8"/>
        <v>640</v>
      </c>
      <c r="X49" s="88">
        <f t="shared" si="8"/>
        <v>619</v>
      </c>
      <c r="Y49" s="88">
        <f t="shared" si="8"/>
        <v>582</v>
      </c>
      <c r="Z49" s="89" t="str">
        <f t="shared" si="8"/>
        <v/>
      </c>
      <c r="AA49" s="90">
        <f t="shared" si="7"/>
        <v>16983.050000000003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5859.866</v>
      </c>
      <c r="C52" s="88">
        <f t="shared" ref="C52:Z52" si="10">IF(LEN(C$2)&gt;0,SUM(C10:C15)+C26+C40,"")</f>
        <v>5576.0769999999993</v>
      </c>
      <c r="D52" s="88">
        <f t="shared" si="10"/>
        <v>5576.3909999999996</v>
      </c>
      <c r="E52" s="88">
        <f t="shared" si="10"/>
        <v>5549.6849999999995</v>
      </c>
      <c r="F52" s="88">
        <f t="shared" si="10"/>
        <v>5539.3549999999996</v>
      </c>
      <c r="G52" s="88">
        <f t="shared" si="10"/>
        <v>5530.41</v>
      </c>
      <c r="H52" s="88">
        <f t="shared" si="10"/>
        <v>6214.3980000000001</v>
      </c>
      <c r="I52" s="88">
        <f t="shared" si="10"/>
        <v>7279.1040000000003</v>
      </c>
      <c r="J52" s="88">
        <f t="shared" si="10"/>
        <v>7668.7610000000004</v>
      </c>
      <c r="K52" s="88">
        <f t="shared" si="10"/>
        <v>7962.8889999999992</v>
      </c>
      <c r="L52" s="88">
        <f t="shared" si="10"/>
        <v>8050.9809999999998</v>
      </c>
      <c r="M52" s="88">
        <f t="shared" si="10"/>
        <v>8291.91</v>
      </c>
      <c r="N52" s="88">
        <f t="shared" si="10"/>
        <v>8047.1219999999994</v>
      </c>
      <c r="O52" s="88">
        <f t="shared" si="10"/>
        <v>7644.2999999999993</v>
      </c>
      <c r="P52" s="88">
        <f t="shared" si="10"/>
        <v>7738.7959999999994</v>
      </c>
      <c r="Q52" s="88">
        <f t="shared" si="10"/>
        <v>7665.5849999999991</v>
      </c>
      <c r="R52" s="88">
        <f t="shared" si="10"/>
        <v>8141.7800000000007</v>
      </c>
      <c r="S52" s="88">
        <f t="shared" si="10"/>
        <v>8678.241</v>
      </c>
      <c r="T52" s="88">
        <f t="shared" si="10"/>
        <v>8651.0390000000007</v>
      </c>
      <c r="U52" s="88">
        <f t="shared" si="10"/>
        <v>8354.0589999999993</v>
      </c>
      <c r="V52" s="88">
        <f t="shared" si="10"/>
        <v>7628.2129999999988</v>
      </c>
      <c r="W52" s="88">
        <f t="shared" si="10"/>
        <v>6990.8769999999995</v>
      </c>
      <c r="X52" s="88">
        <f t="shared" si="10"/>
        <v>6688.4809999999998</v>
      </c>
      <c r="Y52" s="88">
        <f t="shared" si="10"/>
        <v>6161.1289999999999</v>
      </c>
      <c r="Z52" s="89" t="str">
        <f t="shared" si="10"/>
        <v/>
      </c>
      <c r="AA52" s="104">
        <f>SUM(B52:Z52)</f>
        <v>171489.44899999999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-540.79999999999995</v>
      </c>
      <c r="C4" s="18">
        <v>-739</v>
      </c>
      <c r="D4" s="18">
        <v>-872</v>
      </c>
      <c r="E4" s="18">
        <v>-820.59999999999991</v>
      </c>
      <c r="F4" s="18">
        <v>-958.2</v>
      </c>
      <c r="G4" s="18">
        <v>-1388.9</v>
      </c>
      <c r="H4" s="18">
        <v>-1182.3</v>
      </c>
      <c r="I4" s="18">
        <v>-571</v>
      </c>
      <c r="J4" s="18">
        <v>345.5</v>
      </c>
      <c r="K4" s="18">
        <v>647.5</v>
      </c>
      <c r="L4" s="18">
        <v>605.90000000000009</v>
      </c>
      <c r="M4" s="18">
        <v>497.1</v>
      </c>
      <c r="N4" s="18">
        <v>316.10000000000002</v>
      </c>
      <c r="O4" s="18">
        <v>95</v>
      </c>
      <c r="P4" s="18">
        <v>188.70000000000005</v>
      </c>
      <c r="Q4" s="18">
        <v>601.1</v>
      </c>
      <c r="R4" s="18">
        <v>725.2</v>
      </c>
      <c r="S4" s="18">
        <v>983.4</v>
      </c>
      <c r="T4" s="18">
        <v>1017.6</v>
      </c>
      <c r="U4" s="18">
        <v>830.3</v>
      </c>
      <c r="V4" s="18">
        <v>479.5</v>
      </c>
      <c r="W4" s="18">
        <v>91</v>
      </c>
      <c r="X4" s="18">
        <v>-433.5</v>
      </c>
      <c r="Y4" s="18">
        <v>-477.4</v>
      </c>
      <c r="Z4" s="19"/>
      <c r="AA4" s="111">
        <f>SUM(B4:Z4)</f>
        <v>-559.79999999999893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76.88</v>
      </c>
      <c r="C7" s="117">
        <v>52.79</v>
      </c>
      <c r="D7" s="117">
        <v>42.35</v>
      </c>
      <c r="E7" s="117">
        <v>35.229999999999997</v>
      </c>
      <c r="F7" s="117">
        <v>46.65</v>
      </c>
      <c r="G7" s="117">
        <v>85.21</v>
      </c>
      <c r="H7" s="117">
        <v>116.6</v>
      </c>
      <c r="I7" s="117">
        <v>129.03</v>
      </c>
      <c r="J7" s="117">
        <v>135.06</v>
      </c>
      <c r="K7" s="117">
        <v>122.06</v>
      </c>
      <c r="L7" s="117">
        <v>110.01</v>
      </c>
      <c r="M7" s="117">
        <v>98.57</v>
      </c>
      <c r="N7" s="117">
        <v>111.99</v>
      </c>
      <c r="O7" s="117">
        <v>115.11</v>
      </c>
      <c r="P7" s="117">
        <v>121.51</v>
      </c>
      <c r="Q7" s="117">
        <v>124.34</v>
      </c>
      <c r="R7" s="117">
        <v>128.85</v>
      </c>
      <c r="S7" s="117">
        <v>132.84</v>
      </c>
      <c r="T7" s="117">
        <v>127.2</v>
      </c>
      <c r="U7" s="117">
        <v>121.85</v>
      </c>
      <c r="V7" s="117">
        <v>114.62</v>
      </c>
      <c r="W7" s="117">
        <v>95.16</v>
      </c>
      <c r="X7" s="117">
        <v>73.760000000000005</v>
      </c>
      <c r="Y7" s="117">
        <v>60.2</v>
      </c>
      <c r="Z7" s="118"/>
      <c r="AA7" s="119">
        <f>IF(SUM(B7:Z7)&lt;&gt;0,AVERAGEIF(B7:Z7,"&lt;&gt;"""),"")</f>
        <v>99.077916666666638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1040.8</v>
      </c>
      <c r="C13" s="129">
        <v>1239</v>
      </c>
      <c r="D13" s="129">
        <v>1372</v>
      </c>
      <c r="E13" s="129">
        <v>1320.6</v>
      </c>
      <c r="F13" s="129">
        <v>1324</v>
      </c>
      <c r="G13" s="129">
        <v>1260</v>
      </c>
      <c r="H13" s="129">
        <v>1164</v>
      </c>
      <c r="I13" s="129">
        <v>1071</v>
      </c>
      <c r="J13" s="129">
        <v>154.5</v>
      </c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>
        <v>20.5</v>
      </c>
      <c r="W13" s="129">
        <v>409</v>
      </c>
      <c r="X13" s="129">
        <v>933.5</v>
      </c>
      <c r="Y13" s="130">
        <v>977.4</v>
      </c>
      <c r="Z13" s="131"/>
      <c r="AA13" s="132">
        <f t="shared" si="0"/>
        <v>12286.3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>
        <v>128.9</v>
      </c>
      <c r="H15" s="133">
        <v>18.3</v>
      </c>
      <c r="I15" s="133"/>
      <c r="J15" s="133"/>
      <c r="K15" s="133"/>
      <c r="L15" s="133">
        <v>138.69999999999999</v>
      </c>
      <c r="M15" s="133">
        <v>483.9</v>
      </c>
      <c r="N15" s="133">
        <v>500</v>
      </c>
      <c r="O15" s="133">
        <v>500</v>
      </c>
      <c r="P15" s="133">
        <v>500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2269.8000000000002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1040.8</v>
      </c>
      <c r="C16" s="135">
        <f t="shared" si="1"/>
        <v>1239</v>
      </c>
      <c r="D16" s="135">
        <f t="shared" si="1"/>
        <v>1372</v>
      </c>
      <c r="E16" s="135">
        <f t="shared" si="1"/>
        <v>1320.6</v>
      </c>
      <c r="F16" s="135">
        <f t="shared" si="1"/>
        <v>1324</v>
      </c>
      <c r="G16" s="135">
        <f t="shared" si="1"/>
        <v>1388.9</v>
      </c>
      <c r="H16" s="135">
        <f t="shared" si="1"/>
        <v>1182.3</v>
      </c>
      <c r="I16" s="135">
        <f t="shared" si="1"/>
        <v>1071</v>
      </c>
      <c r="J16" s="135">
        <f t="shared" si="1"/>
        <v>154.5</v>
      </c>
      <c r="K16" s="135">
        <f t="shared" si="1"/>
        <v>0</v>
      </c>
      <c r="L16" s="135">
        <f t="shared" si="1"/>
        <v>138.69999999999999</v>
      </c>
      <c r="M16" s="135">
        <f t="shared" si="1"/>
        <v>483.9</v>
      </c>
      <c r="N16" s="135">
        <f t="shared" si="1"/>
        <v>500</v>
      </c>
      <c r="O16" s="135">
        <f t="shared" si="1"/>
        <v>500</v>
      </c>
      <c r="P16" s="135">
        <f t="shared" si="1"/>
        <v>500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20.5</v>
      </c>
      <c r="W16" s="135">
        <f t="shared" si="1"/>
        <v>409</v>
      </c>
      <c r="X16" s="135">
        <f t="shared" si="1"/>
        <v>933.5</v>
      </c>
      <c r="Y16" s="135">
        <f t="shared" si="1"/>
        <v>977.4</v>
      </c>
      <c r="Z16" s="136" t="str">
        <f t="shared" si="1"/>
        <v/>
      </c>
      <c r="AA16" s="90">
        <f t="shared" si="0"/>
        <v>14556.099999999999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>
        <v>147.5</v>
      </c>
      <c r="L21" s="129">
        <v>744.6</v>
      </c>
      <c r="M21" s="129">
        <v>981</v>
      </c>
      <c r="N21" s="129">
        <v>816.1</v>
      </c>
      <c r="O21" s="129">
        <v>595</v>
      </c>
      <c r="P21" s="129">
        <v>688.7</v>
      </c>
      <c r="Q21" s="129">
        <v>330.8</v>
      </c>
      <c r="R21" s="129">
        <v>225.2</v>
      </c>
      <c r="S21" s="129">
        <v>483.4</v>
      </c>
      <c r="T21" s="129">
        <v>517.6</v>
      </c>
      <c r="U21" s="129">
        <v>330.3</v>
      </c>
      <c r="V21" s="129"/>
      <c r="W21" s="129"/>
      <c r="X21" s="129"/>
      <c r="Y21" s="130"/>
      <c r="Z21" s="131"/>
      <c r="AA21" s="132">
        <f t="shared" si="2"/>
        <v>5860.2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365.8</v>
      </c>
      <c r="G23" s="133"/>
      <c r="H23" s="133"/>
      <c r="I23" s="133">
        <v>500</v>
      </c>
      <c r="J23" s="133">
        <v>500</v>
      </c>
      <c r="K23" s="133">
        <v>500</v>
      </c>
      <c r="L23" s="133"/>
      <c r="M23" s="133"/>
      <c r="N23" s="133"/>
      <c r="O23" s="133"/>
      <c r="P23" s="133"/>
      <c r="Q23" s="133">
        <v>270.3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8136.1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365.8</v>
      </c>
      <c r="G24" s="135">
        <f t="shared" si="3"/>
        <v>0</v>
      </c>
      <c r="H24" s="135">
        <f t="shared" si="3"/>
        <v>0</v>
      </c>
      <c r="I24" s="135">
        <f t="shared" si="3"/>
        <v>500</v>
      </c>
      <c r="J24" s="135">
        <f t="shared" si="3"/>
        <v>500</v>
      </c>
      <c r="K24" s="135">
        <f t="shared" si="3"/>
        <v>647.5</v>
      </c>
      <c r="L24" s="135">
        <f t="shared" si="3"/>
        <v>744.6</v>
      </c>
      <c r="M24" s="135">
        <f t="shared" si="3"/>
        <v>981</v>
      </c>
      <c r="N24" s="135">
        <f t="shared" si="3"/>
        <v>816.1</v>
      </c>
      <c r="O24" s="135">
        <f t="shared" si="3"/>
        <v>595</v>
      </c>
      <c r="P24" s="135">
        <f t="shared" si="3"/>
        <v>688.7</v>
      </c>
      <c r="Q24" s="135">
        <f t="shared" si="3"/>
        <v>601.1</v>
      </c>
      <c r="R24" s="135">
        <f t="shared" si="3"/>
        <v>725.2</v>
      </c>
      <c r="S24" s="135">
        <f t="shared" si="3"/>
        <v>983.4</v>
      </c>
      <c r="T24" s="135">
        <f t="shared" si="3"/>
        <v>1017.6</v>
      </c>
      <c r="U24" s="135">
        <f t="shared" si="3"/>
        <v>830.3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13996.300000000001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2024-12-19T12:10:42Z</dcterms:created>
  <dcterms:modified xsi:type="dcterms:W3CDTF">2024-12-19T12:10:44Z</dcterms:modified>
</cp:coreProperties>
</file>