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<sst xmlns="http://schemas.openxmlformats.org/spreadsheetml/2006/main" count="119" uniqueCount="54">
  <si>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18/12/2024 14:15:23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</si>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</sst>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BE-4C38-8848-F6AF3277D9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BE-4C38-8848-F6AF3277D9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BBE-4C38-8848-F6AF3277D9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BBE-4C38-8848-F6AF3277D9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BE-4C38-8848-F6AF3277D9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BE-4C38-8848-F6AF3277D9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BE-4C38-8848-F6AF3277D9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778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655</c:v>
                </c:pt>
                <c:pt idx="7">
                  <c:v>851</c:v>
                </c:pt>
                <c:pt idx="8">
                  <c:v>851</c:v>
                </c:pt>
                <c:pt idx="9">
                  <c:v>453.44600000000003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818.10199999999998</c:v>
                </c:pt>
                <c:pt idx="16">
                  <c:v>851</c:v>
                </c:pt>
                <c:pt idx="17">
                  <c:v>851</c:v>
                </c:pt>
                <c:pt idx="18">
                  <c:v>851</c:v>
                </c:pt>
                <c:pt idx="19">
                  <c:v>851</c:v>
                </c:pt>
                <c:pt idx="20">
                  <c:v>807</c:v>
                </c:pt>
                <c:pt idx="21">
                  <c:v>453</c:v>
                </c:pt>
                <c:pt idx="22">
                  <c:v>453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BE-4C38-8848-F6AF3277D9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127</c:v>
                </c:pt>
                <c:pt idx="7">
                  <c:v>151</c:v>
                </c:pt>
                <c:pt idx="8">
                  <c:v>152</c:v>
                </c:pt>
                <c:pt idx="9">
                  <c:v>133</c:v>
                </c:pt>
                <c:pt idx="10">
                  <c:v>121</c:v>
                </c:pt>
                <c:pt idx="11">
                  <c:v>116</c:v>
                </c:pt>
                <c:pt idx="12">
                  <c:v>122</c:v>
                </c:pt>
                <c:pt idx="13">
                  <c:v>133</c:v>
                </c:pt>
                <c:pt idx="14">
                  <c:v>155</c:v>
                </c:pt>
                <c:pt idx="15">
                  <c:v>188</c:v>
                </c:pt>
                <c:pt idx="16">
                  <c:v>240</c:v>
                </c:pt>
                <c:pt idx="17">
                  <c:v>267</c:v>
                </c:pt>
                <c:pt idx="18">
                  <c:v>270</c:v>
                </c:pt>
                <c:pt idx="19">
                  <c:v>265</c:v>
                </c:pt>
                <c:pt idx="20">
                  <c:v>241</c:v>
                </c:pt>
                <c:pt idx="21">
                  <c:v>199</c:v>
                </c:pt>
                <c:pt idx="22">
                  <c:v>149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BE-4C38-8848-F6AF3277D9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2520.3119999999999</c:v>
                </c:pt>
                <c:pt idx="1">
                  <c:v>2303.6990000000001</c:v>
                </c:pt>
                <c:pt idx="2">
                  <c:v>2260.8770000000004</c:v>
                </c:pt>
                <c:pt idx="3">
                  <c:v>2213.8560000000002</c:v>
                </c:pt>
                <c:pt idx="4">
                  <c:v>2230.84</c:v>
                </c:pt>
                <c:pt idx="5">
                  <c:v>2611.0420000000004</c:v>
                </c:pt>
                <c:pt idx="6">
                  <c:v>3731.8090000000002</c:v>
                </c:pt>
                <c:pt idx="7">
                  <c:v>3967.0039999999999</c:v>
                </c:pt>
                <c:pt idx="8">
                  <c:v>3894.8590000000004</c:v>
                </c:pt>
                <c:pt idx="9">
                  <c:v>3899.1489999999999</c:v>
                </c:pt>
                <c:pt idx="10">
                  <c:v>2807.8240000000001</c:v>
                </c:pt>
                <c:pt idx="11">
                  <c:v>2760.9</c:v>
                </c:pt>
                <c:pt idx="12">
                  <c:v>2650.9</c:v>
                </c:pt>
                <c:pt idx="13">
                  <c:v>2794.6189999999997</c:v>
                </c:pt>
                <c:pt idx="14">
                  <c:v>3430.6060000000002</c:v>
                </c:pt>
                <c:pt idx="15">
                  <c:v>3943.7489999999998</c:v>
                </c:pt>
                <c:pt idx="16">
                  <c:v>4070.877</c:v>
                </c:pt>
                <c:pt idx="17">
                  <c:v>4051.7730000000001</c:v>
                </c:pt>
                <c:pt idx="18">
                  <c:v>3996.6190000000001</c:v>
                </c:pt>
                <c:pt idx="19">
                  <c:v>3995.5370000000003</c:v>
                </c:pt>
                <c:pt idx="20">
                  <c:v>3890.7719999999999</c:v>
                </c:pt>
                <c:pt idx="21">
                  <c:v>3113.1170000000002</c:v>
                </c:pt>
                <c:pt idx="22">
                  <c:v>2662.9</c:v>
                </c:pt>
                <c:pt idx="23">
                  <c:v>2432.9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BE-4C38-8848-F6AF3277D9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1297.3</c:v>
                </c:pt>
                <c:pt idx="1">
                  <c:v>1792.7</c:v>
                </c:pt>
                <c:pt idx="2">
                  <c:v>2000</c:v>
                </c:pt>
                <c:pt idx="3">
                  <c:v>1947.6</c:v>
                </c:pt>
                <c:pt idx="4">
                  <c:v>2029.8</c:v>
                </c:pt>
                <c:pt idx="5">
                  <c:v>1609.8</c:v>
                </c:pt>
                <c:pt idx="6">
                  <c:v>1061</c:v>
                </c:pt>
                <c:pt idx="7">
                  <c:v>1054</c:v>
                </c:pt>
                <c:pt idx="8">
                  <c:v>552.20000000000005</c:v>
                </c:pt>
                <c:pt idx="9">
                  <c:v>225</c:v>
                </c:pt>
                <c:pt idx="10">
                  <c:v>225</c:v>
                </c:pt>
                <c:pt idx="11">
                  <c:v>225</c:v>
                </c:pt>
                <c:pt idx="12">
                  <c:v>225</c:v>
                </c:pt>
                <c:pt idx="13">
                  <c:v>230.4</c:v>
                </c:pt>
                <c:pt idx="14">
                  <c:v>328</c:v>
                </c:pt>
                <c:pt idx="15">
                  <c:v>1031</c:v>
                </c:pt>
                <c:pt idx="16">
                  <c:v>1151</c:v>
                </c:pt>
                <c:pt idx="17">
                  <c:v>1166</c:v>
                </c:pt>
                <c:pt idx="18">
                  <c:v>1151</c:v>
                </c:pt>
                <c:pt idx="19">
                  <c:v>1142</c:v>
                </c:pt>
                <c:pt idx="20">
                  <c:v>1030</c:v>
                </c:pt>
                <c:pt idx="21">
                  <c:v>967.3</c:v>
                </c:pt>
                <c:pt idx="22">
                  <c:v>1494.6</c:v>
                </c:pt>
                <c:pt idx="23">
                  <c:v>1084.0999999999999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BE-4C38-8848-F6AF3277D9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500.82400000000001</c:v>
                </c:pt>
                <c:pt idx="1">
                  <c:v>528.14499999999998</c:v>
                </c:pt>
                <c:pt idx="2">
                  <c:v>542.59099999999989</c:v>
                </c:pt>
                <c:pt idx="3">
                  <c:v>573.84999999999991</c:v>
                </c:pt>
                <c:pt idx="4">
                  <c:v>566.01300000000003</c:v>
                </c:pt>
                <c:pt idx="5">
                  <c:v>558.2199999999998</c:v>
                </c:pt>
                <c:pt idx="6">
                  <c:v>543.72799999999995</c:v>
                </c:pt>
                <c:pt idx="7">
                  <c:v>1110.7600000000002</c:v>
                </c:pt>
                <c:pt idx="8">
                  <c:v>2347.0410000000002</c:v>
                </c:pt>
                <c:pt idx="9">
                  <c:v>3559.1549999999997</c:v>
                </c:pt>
                <c:pt idx="10">
                  <c:v>4347.6220000000003</c:v>
                </c:pt>
                <c:pt idx="11">
                  <c:v>4638.0769999999993</c:v>
                </c:pt>
                <c:pt idx="12">
                  <c:v>4527.8890000000001</c:v>
                </c:pt>
                <c:pt idx="13">
                  <c:v>3965.4110000000001</c:v>
                </c:pt>
                <c:pt idx="14">
                  <c:v>2810.4540000000002</c:v>
                </c:pt>
                <c:pt idx="15">
                  <c:v>1537.5010000000004</c:v>
                </c:pt>
                <c:pt idx="16">
                  <c:v>1118.6029999999998</c:v>
                </c:pt>
                <c:pt idx="17">
                  <c:v>1261.7059999999997</c:v>
                </c:pt>
                <c:pt idx="18">
                  <c:v>1414.646</c:v>
                </c:pt>
                <c:pt idx="19">
                  <c:v>1600.8089999999997</c:v>
                </c:pt>
                <c:pt idx="20">
                  <c:v>1784.3</c:v>
                </c:pt>
                <c:pt idx="21">
                  <c:v>1896.6349999999995</c:v>
                </c:pt>
                <c:pt idx="22">
                  <c:v>1989.211</c:v>
                </c:pt>
                <c:pt idx="23">
                  <c:v>2023.9540000000002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BE-4C38-8848-F6AF3277D9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19</c:v>
                </c:pt>
                <c:pt idx="2">
                  <c:v>22</c:v>
                </c:pt>
                <c:pt idx="3">
                  <c:v>27</c:v>
                </c:pt>
                <c:pt idx="4">
                  <c:v>31</c:v>
                </c:pt>
                <c:pt idx="5">
                  <c:v>31</c:v>
                </c:pt>
                <c:pt idx="6">
                  <c:v>30</c:v>
                </c:pt>
                <c:pt idx="7">
                  <c:v>37</c:v>
                </c:pt>
                <c:pt idx="8">
                  <c:v>52</c:v>
                </c:pt>
                <c:pt idx="9">
                  <c:v>67</c:v>
                </c:pt>
                <c:pt idx="10">
                  <c:v>74</c:v>
                </c:pt>
                <c:pt idx="11">
                  <c:v>74</c:v>
                </c:pt>
                <c:pt idx="12">
                  <c:v>69</c:v>
                </c:pt>
                <c:pt idx="13">
                  <c:v>60</c:v>
                </c:pt>
                <c:pt idx="14">
                  <c:v>45</c:v>
                </c:pt>
                <c:pt idx="15">
                  <c:v>27</c:v>
                </c:pt>
                <c:pt idx="16">
                  <c:v>19</c:v>
                </c:pt>
                <c:pt idx="17">
                  <c:v>18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17</c:v>
                </c:pt>
                <c:pt idx="22">
                  <c:v>19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BE-4C38-8848-F6AF3277D9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163</c:v>
                </c:pt>
                <c:pt idx="7">
                  <c:v>457</c:v>
                </c:pt>
                <c:pt idx="8">
                  <c:v>470</c:v>
                </c:pt>
                <c:pt idx="9">
                  <c:v>138</c:v>
                </c:pt>
                <c:pt idx="10">
                  <c:v>27</c:v>
                </c:pt>
                <c:pt idx="11">
                  <c:v>27</c:v>
                </c:pt>
                <c:pt idx="14">
                  <c:v>125</c:v>
                </c:pt>
                <c:pt idx="15">
                  <c:v>317</c:v>
                </c:pt>
                <c:pt idx="16">
                  <c:v>561</c:v>
                </c:pt>
                <c:pt idx="17">
                  <c:v>838</c:v>
                </c:pt>
                <c:pt idx="18">
                  <c:v>693</c:v>
                </c:pt>
                <c:pt idx="19">
                  <c:v>518</c:v>
                </c:pt>
                <c:pt idx="20">
                  <c:v>343</c:v>
                </c:pt>
                <c:pt idx="21">
                  <c:v>183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BBE-4C38-8848-F6AF3277D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107.99</c:v>
                </c:pt>
                <c:pt idx="1">
                  <c:v>102.25</c:v>
                </c:pt>
                <c:pt idx="2">
                  <c:v>100.51</c:v>
                </c:pt>
                <c:pt idx="3">
                  <c:v>98.6</c:v>
                </c:pt>
                <c:pt idx="4">
                  <c:v>99.29</c:v>
                </c:pt>
                <c:pt idx="5">
                  <c:v>104.24</c:v>
                </c:pt>
                <c:pt idx="6">
                  <c:v>135.78</c:v>
                </c:pt>
                <c:pt idx="7">
                  <c:v>179.44</c:v>
                </c:pt>
                <c:pt idx="8">
                  <c:v>155</c:v>
                </c:pt>
                <c:pt idx="9">
                  <c:v>126.54</c:v>
                </c:pt>
                <c:pt idx="10">
                  <c:v>99.05</c:v>
                </c:pt>
                <c:pt idx="11">
                  <c:v>91.68</c:v>
                </c:pt>
                <c:pt idx="12">
                  <c:v>87.47</c:v>
                </c:pt>
                <c:pt idx="13">
                  <c:v>102.81</c:v>
                </c:pt>
                <c:pt idx="14">
                  <c:v>117.73</c:v>
                </c:pt>
                <c:pt idx="15">
                  <c:v>139.27000000000001</c:v>
                </c:pt>
                <c:pt idx="16">
                  <c:v>178.88</c:v>
                </c:pt>
                <c:pt idx="17">
                  <c:v>188.95</c:v>
                </c:pt>
                <c:pt idx="18">
                  <c:v>163.08000000000001</c:v>
                </c:pt>
                <c:pt idx="19">
                  <c:v>153.01</c:v>
                </c:pt>
                <c:pt idx="20">
                  <c:v>136.30000000000001</c:v>
                </c:pt>
                <c:pt idx="21">
                  <c:v>114.08</c:v>
                </c:pt>
                <c:pt idx="22">
                  <c:v>96.03</c:v>
                </c:pt>
                <c:pt idx="23">
                  <c:v>73.27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BE-4C38-8848-F6AF3277D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90</c:v>
                </c:pt>
                <c:pt idx="1">
                  <c:v>83.5</c:v>
                </c:pt>
                <c:pt idx="2">
                  <c:v>82.5</c:v>
                </c:pt>
                <c:pt idx="3">
                  <c:v>82.5</c:v>
                </c:pt>
                <c:pt idx="4">
                  <c:v>84</c:v>
                </c:pt>
                <c:pt idx="5">
                  <c:v>134</c:v>
                </c:pt>
                <c:pt idx="6">
                  <c:v>166</c:v>
                </c:pt>
                <c:pt idx="7">
                  <c:v>185</c:v>
                </c:pt>
                <c:pt idx="8">
                  <c:v>174.5</c:v>
                </c:pt>
                <c:pt idx="9">
                  <c:v>147.5</c:v>
                </c:pt>
                <c:pt idx="10">
                  <c:v>136.5</c:v>
                </c:pt>
                <c:pt idx="11">
                  <c:v>137</c:v>
                </c:pt>
                <c:pt idx="12">
                  <c:v>135.5</c:v>
                </c:pt>
                <c:pt idx="13">
                  <c:v>141</c:v>
                </c:pt>
                <c:pt idx="14">
                  <c:v>166</c:v>
                </c:pt>
                <c:pt idx="15">
                  <c:v>204</c:v>
                </c:pt>
                <c:pt idx="16">
                  <c:v>207.5</c:v>
                </c:pt>
                <c:pt idx="17">
                  <c:v>199</c:v>
                </c:pt>
                <c:pt idx="18">
                  <c:v>183.5</c:v>
                </c:pt>
                <c:pt idx="19">
                  <c:v>170</c:v>
                </c:pt>
                <c:pt idx="20">
                  <c:v>155.5</c:v>
                </c:pt>
                <c:pt idx="21">
                  <c:v>138</c:v>
                </c:pt>
                <c:pt idx="22">
                  <c:v>114</c:v>
                </c:pt>
                <c:pt idx="2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CA-47A5-B250-ECB780F5E8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881.69799999999998</c:v>
                </c:pt>
                <c:pt idx="1">
                  <c:v>865.05600000000004</c:v>
                </c:pt>
                <c:pt idx="2">
                  <c:v>845.40699999999993</c:v>
                </c:pt>
                <c:pt idx="3">
                  <c:v>862.93</c:v>
                </c:pt>
                <c:pt idx="4">
                  <c:v>860.15600000000006</c:v>
                </c:pt>
                <c:pt idx="5">
                  <c:v>856.28800000000001</c:v>
                </c:pt>
                <c:pt idx="6">
                  <c:v>766.0139999999999</c:v>
                </c:pt>
                <c:pt idx="7">
                  <c:v>769.58100000000002</c:v>
                </c:pt>
                <c:pt idx="8">
                  <c:v>745.42000000000007</c:v>
                </c:pt>
                <c:pt idx="9">
                  <c:v>748.53200000000004</c:v>
                </c:pt>
                <c:pt idx="10">
                  <c:v>772.32</c:v>
                </c:pt>
                <c:pt idx="11">
                  <c:v>768.7349999999999</c:v>
                </c:pt>
                <c:pt idx="12">
                  <c:v>796.44299999999998</c:v>
                </c:pt>
                <c:pt idx="13">
                  <c:v>780.202</c:v>
                </c:pt>
                <c:pt idx="14">
                  <c:v>724.77200000000005</c:v>
                </c:pt>
                <c:pt idx="15">
                  <c:v>742.68599999999992</c:v>
                </c:pt>
                <c:pt idx="16">
                  <c:v>690.92899999999997</c:v>
                </c:pt>
                <c:pt idx="17">
                  <c:v>688.4140000000001</c:v>
                </c:pt>
                <c:pt idx="18">
                  <c:v>664.06600000000003</c:v>
                </c:pt>
                <c:pt idx="19">
                  <c:v>676.1110000000001</c:v>
                </c:pt>
                <c:pt idx="20">
                  <c:v>674.35800000000006</c:v>
                </c:pt>
                <c:pt idx="21">
                  <c:v>694.06500000000005</c:v>
                </c:pt>
                <c:pt idx="22">
                  <c:v>766.93</c:v>
                </c:pt>
                <c:pt idx="23">
                  <c:v>772.97900000000016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CA-47A5-B250-ECB780F5E8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1086.9109999999998</c:v>
                </c:pt>
                <c:pt idx="1">
                  <c:v>1061.1679999999999</c:v>
                </c:pt>
                <c:pt idx="2">
                  <c:v>1056.78</c:v>
                </c:pt>
                <c:pt idx="3">
                  <c:v>1058.433</c:v>
                </c:pt>
                <c:pt idx="4">
                  <c:v>1102.3799999999999</c:v>
                </c:pt>
                <c:pt idx="5">
                  <c:v>1256.8429999999998</c:v>
                </c:pt>
                <c:pt idx="6">
                  <c:v>1492.69</c:v>
                </c:pt>
                <c:pt idx="7">
                  <c:v>1611.4240000000002</c:v>
                </c:pt>
                <c:pt idx="8">
                  <c:v>1640.4879999999998</c:v>
                </c:pt>
                <c:pt idx="9">
                  <c:v>1600.3</c:v>
                </c:pt>
                <c:pt idx="10">
                  <c:v>1547.421</c:v>
                </c:pt>
                <c:pt idx="11">
                  <c:v>1519.9680000000001</c:v>
                </c:pt>
                <c:pt idx="12">
                  <c:v>1506.373</c:v>
                </c:pt>
                <c:pt idx="13">
                  <c:v>1487.0350000000001</c:v>
                </c:pt>
                <c:pt idx="14">
                  <c:v>1472.1700000000003</c:v>
                </c:pt>
                <c:pt idx="15">
                  <c:v>1477.9589999999998</c:v>
                </c:pt>
                <c:pt idx="16">
                  <c:v>1527.588</c:v>
                </c:pt>
                <c:pt idx="17">
                  <c:v>1537.5339999999999</c:v>
                </c:pt>
                <c:pt idx="18">
                  <c:v>1499.5150000000001</c:v>
                </c:pt>
                <c:pt idx="19">
                  <c:v>1451.3309999999999</c:v>
                </c:pt>
                <c:pt idx="20">
                  <c:v>1343.2189999999998</c:v>
                </c:pt>
                <c:pt idx="21">
                  <c:v>1196.5889999999999</c:v>
                </c:pt>
                <c:pt idx="22">
                  <c:v>1122.07</c:v>
                </c:pt>
                <c:pt idx="23">
                  <c:v>1069.7239999999999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CA-47A5-B250-ECB780F5E8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2608.4159999999997</c:v>
                </c:pt>
                <c:pt idx="1">
                  <c:v>2503.6969999999997</c:v>
                </c:pt>
                <c:pt idx="2">
                  <c:v>2407.2809999999995</c:v>
                </c:pt>
                <c:pt idx="3">
                  <c:v>2354.5049999999997</c:v>
                </c:pt>
                <c:pt idx="4">
                  <c:v>2447.6680000000001</c:v>
                </c:pt>
                <c:pt idx="5">
                  <c:v>2790.9579999999996</c:v>
                </c:pt>
                <c:pt idx="6">
                  <c:v>3271.1919999999996</c:v>
                </c:pt>
                <c:pt idx="7">
                  <c:v>3562.9329999999995</c:v>
                </c:pt>
                <c:pt idx="8">
                  <c:v>3856.6549999999993</c:v>
                </c:pt>
                <c:pt idx="9">
                  <c:v>3943.51</c:v>
                </c:pt>
                <c:pt idx="10">
                  <c:v>3912.44</c:v>
                </c:pt>
                <c:pt idx="11">
                  <c:v>3914.4090000000001</c:v>
                </c:pt>
                <c:pt idx="12">
                  <c:v>3857.0439999999999</c:v>
                </c:pt>
                <c:pt idx="13">
                  <c:v>3705.2029999999995</c:v>
                </c:pt>
                <c:pt idx="14">
                  <c:v>3706.6409999999996</c:v>
                </c:pt>
                <c:pt idx="15">
                  <c:v>3738.6630000000005</c:v>
                </c:pt>
                <c:pt idx="16">
                  <c:v>4087.634</c:v>
                </c:pt>
                <c:pt idx="17">
                  <c:v>4445.6449999999995</c:v>
                </c:pt>
                <c:pt idx="18">
                  <c:v>4516.3940000000002</c:v>
                </c:pt>
                <c:pt idx="19">
                  <c:v>4484.7260000000006</c:v>
                </c:pt>
                <c:pt idx="20">
                  <c:v>4240.7250000000004</c:v>
                </c:pt>
                <c:pt idx="21">
                  <c:v>3833.3609999999999</c:v>
                </c:pt>
                <c:pt idx="22">
                  <c:v>3399.7599999999998</c:v>
                </c:pt>
                <c:pt idx="23">
                  <c:v>2946.3489999999997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CA-47A5-B250-ECB780F5E8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234</c:v>
                </c:pt>
                <c:pt idx="1">
                  <c:v>219</c:v>
                </c:pt>
                <c:pt idx="2">
                  <c:v>209.99999999999997</c:v>
                </c:pt>
                <c:pt idx="3">
                  <c:v>209.00000000000003</c:v>
                </c:pt>
                <c:pt idx="4">
                  <c:v>221.99999999999997</c:v>
                </c:pt>
                <c:pt idx="5">
                  <c:v>255</c:v>
                </c:pt>
                <c:pt idx="6">
                  <c:v>306.99999999999994</c:v>
                </c:pt>
                <c:pt idx="7">
                  <c:v>338.00000000000006</c:v>
                </c:pt>
                <c:pt idx="8">
                  <c:v>354</c:v>
                </c:pt>
                <c:pt idx="9">
                  <c:v>349.99999999999994</c:v>
                </c:pt>
                <c:pt idx="10">
                  <c:v>345</c:v>
                </c:pt>
                <c:pt idx="11">
                  <c:v>339.99999999999994</c:v>
                </c:pt>
                <c:pt idx="12">
                  <c:v>340.99999999999994</c:v>
                </c:pt>
                <c:pt idx="13">
                  <c:v>343</c:v>
                </c:pt>
                <c:pt idx="14">
                  <c:v>349.99999999999994</c:v>
                </c:pt>
                <c:pt idx="15">
                  <c:v>365.00000000000006</c:v>
                </c:pt>
                <c:pt idx="16">
                  <c:v>409.00000000000006</c:v>
                </c:pt>
                <c:pt idx="17">
                  <c:v>435</c:v>
                </c:pt>
                <c:pt idx="18">
                  <c:v>435.99999999999994</c:v>
                </c:pt>
                <c:pt idx="19">
                  <c:v>430.99999999999994</c:v>
                </c:pt>
                <c:pt idx="20">
                  <c:v>407.00000000000006</c:v>
                </c:pt>
                <c:pt idx="21">
                  <c:v>365.99999999999994</c:v>
                </c:pt>
                <c:pt idx="22">
                  <c:v>318</c:v>
                </c:pt>
                <c:pt idx="23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CA-47A5-B250-ECB780F5E8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CA-47A5-B250-ECB780F5E8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12">
                  <c:v>125</c:v>
                </c:pt>
                <c:pt idx="1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CA-47A5-B250-ECB780F5E8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7CA-47A5-B250-ECB780F5E8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7CA-47A5-B250-ECB780F5E8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7CA-47A5-B250-ECB780F5E86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307.39999999999998</c:v>
                </c:pt>
                <c:pt idx="1">
                  <c:v>341.2</c:v>
                </c:pt>
                <c:pt idx="2">
                  <c:v>627</c:v>
                </c:pt>
                <c:pt idx="3">
                  <c:v>598.5</c:v>
                </c:pt>
                <c:pt idx="4">
                  <c:v>545</c:v>
                </c:pt>
                <c:pt idx="5">
                  <c:v>89</c:v>
                </c:pt>
                <c:pt idx="6">
                  <c:v>302</c:v>
                </c:pt>
                <c:pt idx="7">
                  <c:v>1160.8</c:v>
                </c:pt>
                <c:pt idx="8">
                  <c:v>1548</c:v>
                </c:pt>
                <c:pt idx="9">
                  <c:v>1684.9</c:v>
                </c:pt>
                <c:pt idx="10">
                  <c:v>1341.8</c:v>
                </c:pt>
                <c:pt idx="11">
                  <c:v>1613.9</c:v>
                </c:pt>
                <c:pt idx="12">
                  <c:v>1286.4000000000001</c:v>
                </c:pt>
                <c:pt idx="13">
                  <c:v>1055</c:v>
                </c:pt>
                <c:pt idx="14">
                  <c:v>927.5</c:v>
                </c:pt>
                <c:pt idx="15">
                  <c:v>1333.3</c:v>
                </c:pt>
                <c:pt idx="16">
                  <c:v>1081.9000000000001</c:v>
                </c:pt>
                <c:pt idx="17">
                  <c:v>1140.9000000000001</c:v>
                </c:pt>
                <c:pt idx="18">
                  <c:v>1085.8</c:v>
                </c:pt>
                <c:pt idx="19">
                  <c:v>1168.2</c:v>
                </c:pt>
                <c:pt idx="20">
                  <c:v>1284.3</c:v>
                </c:pt>
                <c:pt idx="21">
                  <c:v>594.1</c:v>
                </c:pt>
                <c:pt idx="22">
                  <c:v>1066</c:v>
                </c:pt>
                <c:pt idx="23">
                  <c:v>978.947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CA-47A5-B250-ECB780F5E8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6.6769999999999996</c:v>
                </c:pt>
                <c:pt idx="15">
                  <c:v>0.73</c:v>
                </c:pt>
                <c:pt idx="16">
                  <c:v>6.9180000000000001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CA-47A5-B250-ECB780F5E8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7CA-47A5-B250-ECB780F5E8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7CA-47A5-B250-ECB780F5E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107.99</c:v>
                </c:pt>
                <c:pt idx="1">
                  <c:v>102.25</c:v>
                </c:pt>
                <c:pt idx="2">
                  <c:v>100.51</c:v>
                </c:pt>
                <c:pt idx="3">
                  <c:v>98.6</c:v>
                </c:pt>
                <c:pt idx="4">
                  <c:v>99.29</c:v>
                </c:pt>
                <c:pt idx="5">
                  <c:v>104.24</c:v>
                </c:pt>
                <c:pt idx="6">
                  <c:v>135.78</c:v>
                </c:pt>
                <c:pt idx="7">
                  <c:v>179.44</c:v>
                </c:pt>
                <c:pt idx="8">
                  <c:v>155</c:v>
                </c:pt>
                <c:pt idx="9">
                  <c:v>126.54</c:v>
                </c:pt>
                <c:pt idx="10">
                  <c:v>99.05</c:v>
                </c:pt>
                <c:pt idx="11">
                  <c:v>91.68</c:v>
                </c:pt>
                <c:pt idx="12">
                  <c:v>87.47</c:v>
                </c:pt>
                <c:pt idx="13">
                  <c:v>102.81</c:v>
                </c:pt>
                <c:pt idx="14">
                  <c:v>117.73</c:v>
                </c:pt>
                <c:pt idx="15">
                  <c:v>139.27000000000001</c:v>
                </c:pt>
                <c:pt idx="16">
                  <c:v>178.88</c:v>
                </c:pt>
                <c:pt idx="17">
                  <c:v>188.95</c:v>
                </c:pt>
                <c:pt idx="18">
                  <c:v>163.08000000000001</c:v>
                </c:pt>
                <c:pt idx="19">
                  <c:v>153.01</c:v>
                </c:pt>
                <c:pt idx="20">
                  <c:v>136.30000000000001</c:v>
                </c:pt>
                <c:pt idx="21">
                  <c:v>114.08</c:v>
                </c:pt>
                <c:pt idx="22">
                  <c:v>96.03</c:v>
                </c:pt>
                <c:pt idx="23">
                  <c:v>73.27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CA-47A5-B250-ECB780F5E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5215.4359999999997</v>
      </c>
      <c r="C4" s="18">
        <v>5190.5440000000008</v>
      </c>
      <c r="D4" s="18">
        <v>5345.9679999999998</v>
      </c>
      <c r="E4" s="18">
        <v>5282.8059999999996</v>
      </c>
      <c r="F4" s="18">
        <v>5378.1530000000002</v>
      </c>
      <c r="G4" s="18">
        <v>5389.0619999999999</v>
      </c>
      <c r="H4" s="18">
        <v>6311.5370000000003</v>
      </c>
      <c r="I4" s="18">
        <v>7627.7640000000001</v>
      </c>
      <c r="J4" s="18">
        <v>8319.1</v>
      </c>
      <c r="K4" s="18">
        <v>8474.7500000000036</v>
      </c>
      <c r="L4" s="18">
        <v>8055.4460000000017</v>
      </c>
      <c r="M4" s="18">
        <v>8293.9770000000008</v>
      </c>
      <c r="N4" s="18">
        <v>8047.7889999999998</v>
      </c>
      <c r="O4" s="18">
        <v>7636.4299999999994</v>
      </c>
      <c r="P4" s="18">
        <v>7347.0599999999995</v>
      </c>
      <c r="Q4" s="18">
        <v>7862.351999999998</v>
      </c>
      <c r="R4" s="18">
        <v>8011.4799999999987</v>
      </c>
      <c r="S4" s="18">
        <v>8453.4789999999994</v>
      </c>
      <c r="T4" s="18">
        <v>8392.2649999999976</v>
      </c>
      <c r="U4" s="18">
        <v>8388.3459999999995</v>
      </c>
      <c r="V4" s="18">
        <v>8112.0720000000001</v>
      </c>
      <c r="W4" s="18">
        <v>6829.0520000000015</v>
      </c>
      <c r="X4" s="18">
        <v>6793.7110000000002</v>
      </c>
      <c r="Y4" s="18">
        <v>6138.9539999999997</v>
      </c>
      <c r="Z4" s="19"/>
      <c r="AA4" s="20">
        <f>SUM(B4:Z4)</f>
        <v>170897.53299999994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107.99</v>
      </c>
      <c r="C7" s="28">
        <v>102.25</v>
      </c>
      <c r="D7" s="28">
        <v>100.51</v>
      </c>
      <c r="E7" s="28">
        <v>98.6</v>
      </c>
      <c r="F7" s="28">
        <v>99.29</v>
      </c>
      <c r="G7" s="28">
        <v>104.24</v>
      </c>
      <c r="H7" s="28">
        <v>135.78</v>
      </c>
      <c r="I7" s="28">
        <v>179.44</v>
      </c>
      <c r="J7" s="28">
        <v>155</v>
      </c>
      <c r="K7" s="28">
        <v>126.54</v>
      </c>
      <c r="L7" s="28">
        <v>99.05</v>
      </c>
      <c r="M7" s="28">
        <v>91.68</v>
      </c>
      <c r="N7" s="28">
        <v>87.47</v>
      </c>
      <c r="O7" s="28">
        <v>102.81</v>
      </c>
      <c r="P7" s="28">
        <v>117.73</v>
      </c>
      <c r="Q7" s="28">
        <v>139.27000000000001</v>
      </c>
      <c r="R7" s="28">
        <v>178.88</v>
      </c>
      <c r="S7" s="28">
        <v>188.95</v>
      </c>
      <c r="T7" s="28">
        <v>163.08000000000001</v>
      </c>
      <c r="U7" s="28">
        <v>153.01</v>
      </c>
      <c r="V7" s="28">
        <v>136.30000000000001</v>
      </c>
      <c r="W7" s="28">
        <v>114.08</v>
      </c>
      <c r="X7" s="28">
        <v>96.03</v>
      </c>
      <c r="Y7" s="28">
        <v>73.27</v>
      </c>
      <c r="Z7" s="29"/>
      <c r="AA7" s="30">
        <f>IF(SUM(B7:Z7)&lt;&gt;0,AVERAGEIF(B7:Z7,"&lt;&gt;"""),"")</f>
        <v>122.96875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778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655</v>
      </c>
      <c r="I10" s="42">
        <v>851</v>
      </c>
      <c r="J10" s="42">
        <v>851</v>
      </c>
      <c r="K10" s="42">
        <v>453.44600000000003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818.10199999999998</v>
      </c>
      <c r="R10" s="42">
        <v>851</v>
      </c>
      <c r="S10" s="42">
        <v>851</v>
      </c>
      <c r="T10" s="42">
        <v>851</v>
      </c>
      <c r="U10" s="42">
        <v>851</v>
      </c>
      <c r="V10" s="42">
        <v>807</v>
      </c>
      <c r="W10" s="42">
        <v>453</v>
      </c>
      <c r="X10" s="42">
        <v>453</v>
      </c>
      <c r="Y10" s="42">
        <v>453</v>
      </c>
      <c r="Z10" s="43"/>
      <c r="AA10" s="44">
        <f t="shared" ref="AA10:AA15" si="0">SUM(B10:Z10)</f>
        <v>14506.548000000001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67.5</v>
      </c>
      <c r="E11" s="47">
        <v>67.5</v>
      </c>
      <c r="F11" s="47">
        <v>67.5</v>
      </c>
      <c r="G11" s="47">
        <v>100</v>
      </c>
      <c r="H11" s="47">
        <v>127</v>
      </c>
      <c r="I11" s="47">
        <v>151</v>
      </c>
      <c r="J11" s="47">
        <v>152</v>
      </c>
      <c r="K11" s="47">
        <v>133</v>
      </c>
      <c r="L11" s="47">
        <v>121</v>
      </c>
      <c r="M11" s="47">
        <v>116</v>
      </c>
      <c r="N11" s="47">
        <v>122</v>
      </c>
      <c r="O11" s="47">
        <v>133</v>
      </c>
      <c r="P11" s="47">
        <v>155</v>
      </c>
      <c r="Q11" s="47">
        <v>188</v>
      </c>
      <c r="R11" s="47">
        <v>240</v>
      </c>
      <c r="S11" s="47">
        <v>267</v>
      </c>
      <c r="T11" s="47">
        <v>270</v>
      </c>
      <c r="U11" s="47">
        <v>265</v>
      </c>
      <c r="V11" s="47">
        <v>241</v>
      </c>
      <c r="W11" s="47">
        <v>199</v>
      </c>
      <c r="X11" s="47">
        <v>149</v>
      </c>
      <c r="Y11" s="47">
        <v>125</v>
      </c>
      <c r="Z11" s="48"/>
      <c r="AA11" s="49">
        <f t="shared" si="0"/>
        <v>3650.5</v>
      </c>
    </row>
    <row r="12" spans="1:27" ht="24.95" customHeight="1" x14ac:dyDescent="0.2">
      <c r="A12" s="50" t="s">
        <v>8</v>
      </c>
      <c r="B12" s="51">
        <v>2520.3119999999999</v>
      </c>
      <c r="C12" s="52">
        <v>2303.6990000000001</v>
      </c>
      <c r="D12" s="52">
        <v>2260.8770000000004</v>
      </c>
      <c r="E12" s="52">
        <v>2213.8560000000002</v>
      </c>
      <c r="F12" s="52">
        <v>2230.84</v>
      </c>
      <c r="G12" s="52">
        <v>2611.0420000000004</v>
      </c>
      <c r="H12" s="52">
        <v>3731.8090000000002</v>
      </c>
      <c r="I12" s="52">
        <v>3967.0039999999999</v>
      </c>
      <c r="J12" s="52">
        <v>3894.8590000000004</v>
      </c>
      <c r="K12" s="52">
        <v>3899.1489999999999</v>
      </c>
      <c r="L12" s="52">
        <v>2807.8240000000001</v>
      </c>
      <c r="M12" s="52">
        <v>2760.9</v>
      </c>
      <c r="N12" s="52">
        <v>2650.9</v>
      </c>
      <c r="O12" s="52">
        <v>2794.6189999999997</v>
      </c>
      <c r="P12" s="52">
        <v>3430.6060000000002</v>
      </c>
      <c r="Q12" s="52">
        <v>3943.7489999999998</v>
      </c>
      <c r="R12" s="52">
        <v>4070.877</v>
      </c>
      <c r="S12" s="52">
        <v>4051.7730000000001</v>
      </c>
      <c r="T12" s="52">
        <v>3996.6190000000001</v>
      </c>
      <c r="U12" s="52">
        <v>3995.5370000000003</v>
      </c>
      <c r="V12" s="52">
        <v>3890.7719999999999</v>
      </c>
      <c r="W12" s="52">
        <v>3113.1170000000002</v>
      </c>
      <c r="X12" s="52">
        <v>2662.9</v>
      </c>
      <c r="Y12" s="52">
        <v>2432.9</v>
      </c>
      <c r="Z12" s="53"/>
      <c r="AA12" s="54">
        <f t="shared" si="0"/>
        <v>76236.539999999979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163</v>
      </c>
      <c r="I13" s="52">
        <v>457</v>
      </c>
      <c r="J13" s="52">
        <v>470</v>
      </c>
      <c r="K13" s="52">
        <v>138</v>
      </c>
      <c r="L13" s="52">
        <v>27</v>
      </c>
      <c r="M13" s="52">
        <v>27</v>
      </c>
      <c r="N13" s="52"/>
      <c r="O13" s="52"/>
      <c r="P13" s="52">
        <v>125</v>
      </c>
      <c r="Q13" s="52">
        <v>317</v>
      </c>
      <c r="R13" s="52">
        <v>561</v>
      </c>
      <c r="S13" s="52">
        <v>838</v>
      </c>
      <c r="T13" s="52">
        <v>693</v>
      </c>
      <c r="U13" s="52">
        <v>518</v>
      </c>
      <c r="V13" s="52">
        <v>343</v>
      </c>
      <c r="W13" s="52">
        <v>183</v>
      </c>
      <c r="X13" s="52">
        <v>26</v>
      </c>
      <c r="Y13" s="52"/>
      <c r="Z13" s="53"/>
      <c r="AA13" s="54">
        <f t="shared" si="0"/>
        <v>4912</v>
      </c>
    </row>
    <row r="14" spans="1:27" ht="24.95" customHeight="1" x14ac:dyDescent="0.2">
      <c r="A14" s="55" t="s">
        <v>10</v>
      </c>
      <c r="B14" s="56">
        <v>500.82400000000001</v>
      </c>
      <c r="C14" s="57">
        <v>528.14499999999998</v>
      </c>
      <c r="D14" s="57">
        <v>542.59099999999989</v>
      </c>
      <c r="E14" s="57">
        <v>573.84999999999991</v>
      </c>
      <c r="F14" s="57">
        <v>566.01300000000003</v>
      </c>
      <c r="G14" s="57">
        <v>558.2199999999998</v>
      </c>
      <c r="H14" s="57">
        <v>543.72799999999995</v>
      </c>
      <c r="I14" s="57">
        <v>1110.7600000000002</v>
      </c>
      <c r="J14" s="57">
        <v>2347.0410000000002</v>
      </c>
      <c r="K14" s="57">
        <v>3559.1549999999997</v>
      </c>
      <c r="L14" s="57">
        <v>4347.6220000000003</v>
      </c>
      <c r="M14" s="57">
        <v>4638.0769999999993</v>
      </c>
      <c r="N14" s="57">
        <v>4527.8890000000001</v>
      </c>
      <c r="O14" s="57">
        <v>3965.4110000000001</v>
      </c>
      <c r="P14" s="57">
        <v>2810.4540000000002</v>
      </c>
      <c r="Q14" s="57">
        <v>1537.5010000000004</v>
      </c>
      <c r="R14" s="57">
        <v>1118.6029999999998</v>
      </c>
      <c r="S14" s="57">
        <v>1261.7059999999997</v>
      </c>
      <c r="T14" s="57">
        <v>1414.646</v>
      </c>
      <c r="U14" s="57">
        <v>1600.8089999999997</v>
      </c>
      <c r="V14" s="57">
        <v>1784.3</v>
      </c>
      <c r="W14" s="57">
        <v>1896.6349999999995</v>
      </c>
      <c r="X14" s="57">
        <v>1989.211</v>
      </c>
      <c r="Y14" s="57">
        <v>2023.9540000000002</v>
      </c>
      <c r="Z14" s="58"/>
      <c r="AA14" s="59">
        <f t="shared" si="0"/>
        <v>45747.145000000004</v>
      </c>
    </row>
    <row r="15" spans="1:27" ht="24.95" customHeight="1" x14ac:dyDescent="0.2">
      <c r="A15" s="55" t="s">
        <v>11</v>
      </c>
      <c r="B15" s="56">
        <v>19</v>
      </c>
      <c r="C15" s="57">
        <v>19</v>
      </c>
      <c r="D15" s="57">
        <v>22</v>
      </c>
      <c r="E15" s="57">
        <v>27</v>
      </c>
      <c r="F15" s="57">
        <v>31</v>
      </c>
      <c r="G15" s="57">
        <v>31</v>
      </c>
      <c r="H15" s="57">
        <v>30</v>
      </c>
      <c r="I15" s="57">
        <v>37</v>
      </c>
      <c r="J15" s="57">
        <v>52</v>
      </c>
      <c r="K15" s="57">
        <v>67</v>
      </c>
      <c r="L15" s="57">
        <v>74</v>
      </c>
      <c r="M15" s="57">
        <v>74</v>
      </c>
      <c r="N15" s="57">
        <v>69</v>
      </c>
      <c r="O15" s="57">
        <v>60</v>
      </c>
      <c r="P15" s="57">
        <v>45</v>
      </c>
      <c r="Q15" s="57">
        <v>27</v>
      </c>
      <c r="R15" s="57">
        <v>19</v>
      </c>
      <c r="S15" s="57">
        <v>18</v>
      </c>
      <c r="T15" s="57">
        <v>16</v>
      </c>
      <c r="U15" s="57">
        <v>16</v>
      </c>
      <c r="V15" s="57">
        <v>16</v>
      </c>
      <c r="W15" s="57">
        <v>17</v>
      </c>
      <c r="X15" s="57">
        <v>19</v>
      </c>
      <c r="Y15" s="57">
        <v>20</v>
      </c>
      <c r="Z15" s="58"/>
      <c r="AA15" s="59">
        <f t="shared" si="0"/>
        <v>825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3918.136</v>
      </c>
      <c r="C16" s="62">
        <f t="shared" si="1"/>
        <v>3397.8440000000001</v>
      </c>
      <c r="D16" s="62">
        <f t="shared" si="1"/>
        <v>3345.9680000000003</v>
      </c>
      <c r="E16" s="62">
        <f t="shared" si="1"/>
        <v>3335.2060000000001</v>
      </c>
      <c r="F16" s="62">
        <f t="shared" si="1"/>
        <v>3348.3530000000001</v>
      </c>
      <c r="G16" s="62">
        <f t="shared" si="1"/>
        <v>3779.2620000000002</v>
      </c>
      <c r="H16" s="62">
        <f t="shared" si="1"/>
        <v>5250.5370000000003</v>
      </c>
      <c r="I16" s="62">
        <f t="shared" si="1"/>
        <v>6573.7640000000001</v>
      </c>
      <c r="J16" s="62">
        <f t="shared" si="1"/>
        <v>7766.9000000000005</v>
      </c>
      <c r="K16" s="62">
        <f t="shared" si="1"/>
        <v>8249.75</v>
      </c>
      <c r="L16" s="62">
        <f t="shared" si="1"/>
        <v>7830.4459999999999</v>
      </c>
      <c r="M16" s="62">
        <f t="shared" si="1"/>
        <v>8068.976999999999</v>
      </c>
      <c r="N16" s="62">
        <f t="shared" si="1"/>
        <v>7822.7890000000007</v>
      </c>
      <c r="O16" s="62">
        <f t="shared" si="1"/>
        <v>7406.03</v>
      </c>
      <c r="P16" s="62">
        <f t="shared" si="1"/>
        <v>7019.0599999999995</v>
      </c>
      <c r="Q16" s="62">
        <f t="shared" si="1"/>
        <v>6831.3519999999999</v>
      </c>
      <c r="R16" s="62">
        <f t="shared" si="1"/>
        <v>6860.4800000000005</v>
      </c>
      <c r="S16" s="62">
        <f t="shared" si="1"/>
        <v>7287.4789999999994</v>
      </c>
      <c r="T16" s="62">
        <f t="shared" si="1"/>
        <v>7241.2650000000003</v>
      </c>
      <c r="U16" s="62">
        <f t="shared" si="1"/>
        <v>7246.3459999999995</v>
      </c>
      <c r="V16" s="62">
        <f t="shared" si="1"/>
        <v>7082.0720000000001</v>
      </c>
      <c r="W16" s="62">
        <f t="shared" si="1"/>
        <v>5861.7519999999995</v>
      </c>
      <c r="X16" s="62">
        <f t="shared" si="1"/>
        <v>5299.1109999999999</v>
      </c>
      <c r="Y16" s="62">
        <f t="shared" si="1"/>
        <v>5054.8540000000003</v>
      </c>
      <c r="Z16" s="63" t="str">
        <f t="shared" si="1"/>
        <v/>
      </c>
      <c r="AA16" s="64">
        <f>SUM(AA10:AA15)</f>
        <v>145877.73300000001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1507.9</v>
      </c>
      <c r="C29" s="72">
        <v>1508.9</v>
      </c>
      <c r="D29" s="72">
        <v>1488.4</v>
      </c>
      <c r="E29" s="72">
        <v>1518.4</v>
      </c>
      <c r="F29" s="72">
        <v>1520.4</v>
      </c>
      <c r="G29" s="72">
        <v>1648.9</v>
      </c>
      <c r="H29" s="72">
        <v>1667.9</v>
      </c>
      <c r="I29" s="72">
        <v>2248.9</v>
      </c>
      <c r="J29" s="72">
        <v>2690.9</v>
      </c>
      <c r="K29" s="72">
        <v>2678.9</v>
      </c>
      <c r="L29" s="72">
        <v>2935.9</v>
      </c>
      <c r="M29" s="72">
        <v>3033.9</v>
      </c>
      <c r="N29" s="72">
        <v>2846.9</v>
      </c>
      <c r="O29" s="72">
        <v>2653.9</v>
      </c>
      <c r="P29" s="72">
        <v>2378.9</v>
      </c>
      <c r="Q29" s="72">
        <v>2255.9</v>
      </c>
      <c r="R29" s="72">
        <v>2481.9</v>
      </c>
      <c r="S29" s="72">
        <v>2931.9</v>
      </c>
      <c r="T29" s="72">
        <v>2866.9</v>
      </c>
      <c r="U29" s="72">
        <v>2724.9</v>
      </c>
      <c r="V29" s="72">
        <v>2513.9</v>
      </c>
      <c r="W29" s="72">
        <v>2285.9</v>
      </c>
      <c r="X29" s="72">
        <v>2288.9</v>
      </c>
      <c r="Y29" s="72">
        <v>2253.9</v>
      </c>
      <c r="Z29" s="73"/>
      <c r="AA29" s="74">
        <f>SUM(B29:Z29)</f>
        <v>54933.10000000002</v>
      </c>
    </row>
    <row r="30" spans="1:27" ht="24.95" customHeight="1" x14ac:dyDescent="0.2">
      <c r="A30" s="75" t="s">
        <v>24</v>
      </c>
      <c r="B30" s="76">
        <v>924.23599999999999</v>
      </c>
      <c r="C30" s="77">
        <v>752.94399999999996</v>
      </c>
      <c r="D30" s="77">
        <v>756.56799999999998</v>
      </c>
      <c r="E30" s="77">
        <v>740.80600000000004</v>
      </c>
      <c r="F30" s="77">
        <v>776.95299999999997</v>
      </c>
      <c r="G30" s="77">
        <v>938.36199999999997</v>
      </c>
      <c r="H30" s="77">
        <v>1724.6369999999999</v>
      </c>
      <c r="I30" s="77">
        <v>2109.864</v>
      </c>
      <c r="J30" s="77">
        <v>2813</v>
      </c>
      <c r="K30" s="77">
        <v>3580.85</v>
      </c>
      <c r="L30" s="77">
        <v>2906.5459999999998</v>
      </c>
      <c r="M30" s="77">
        <v>3047.0770000000002</v>
      </c>
      <c r="N30" s="77">
        <v>2987.8890000000001</v>
      </c>
      <c r="O30" s="77">
        <v>2764.13</v>
      </c>
      <c r="P30" s="77">
        <v>2753.16</v>
      </c>
      <c r="Q30" s="77">
        <v>2337.4520000000002</v>
      </c>
      <c r="R30" s="77">
        <v>2260.58</v>
      </c>
      <c r="S30" s="77">
        <v>2252.5790000000002</v>
      </c>
      <c r="T30" s="77">
        <v>2256.3649999999998</v>
      </c>
      <c r="U30" s="77">
        <v>2394.4459999999999</v>
      </c>
      <c r="V30" s="77">
        <v>2329.172</v>
      </c>
      <c r="W30" s="77">
        <v>1697.8520000000001</v>
      </c>
      <c r="X30" s="77">
        <v>1380.211</v>
      </c>
      <c r="Y30" s="77">
        <v>1181.954</v>
      </c>
      <c r="Z30" s="78"/>
      <c r="AA30" s="79">
        <f>SUM(B30:Z30)</f>
        <v>47667.633000000002</v>
      </c>
    </row>
    <row r="31" spans="1:27" ht="24.95" customHeight="1" x14ac:dyDescent="0.2">
      <c r="A31" s="82" t="s">
        <v>25</v>
      </c>
      <c r="B31" s="80">
        <v>2065</v>
      </c>
      <c r="C31" s="81">
        <v>1740</v>
      </c>
      <c r="D31" s="81">
        <v>1740</v>
      </c>
      <c r="E31" s="81">
        <v>1740</v>
      </c>
      <c r="F31" s="81">
        <v>1740</v>
      </c>
      <c r="G31" s="81">
        <v>1920</v>
      </c>
      <c r="H31" s="81">
        <v>2419</v>
      </c>
      <c r="I31" s="81">
        <v>2769</v>
      </c>
      <c r="J31" s="81">
        <v>2769</v>
      </c>
      <c r="K31" s="81">
        <v>2215</v>
      </c>
      <c r="L31" s="81">
        <v>2213</v>
      </c>
      <c r="M31" s="81">
        <v>2213</v>
      </c>
      <c r="N31" s="81">
        <v>2213</v>
      </c>
      <c r="O31" s="81">
        <v>2213</v>
      </c>
      <c r="P31" s="81">
        <v>2215</v>
      </c>
      <c r="Q31" s="81">
        <v>2769</v>
      </c>
      <c r="R31" s="81">
        <v>2769</v>
      </c>
      <c r="S31" s="81">
        <v>2769</v>
      </c>
      <c r="T31" s="81">
        <v>2769</v>
      </c>
      <c r="U31" s="81">
        <v>2769</v>
      </c>
      <c r="V31" s="81">
        <v>2769</v>
      </c>
      <c r="W31" s="81">
        <v>2365</v>
      </c>
      <c r="X31" s="81">
        <v>2145</v>
      </c>
      <c r="Y31" s="81">
        <v>1915</v>
      </c>
      <c r="Z31" s="83"/>
      <c r="AA31" s="84">
        <f>SUM(B31:Z31)</f>
        <v>55223</v>
      </c>
    </row>
    <row r="32" spans="1:27" ht="30" customHeight="1" thickBot="1" x14ac:dyDescent="0.25">
      <c r="A32" s="60" t="s">
        <v>26</v>
      </c>
      <c r="B32" s="61">
        <f>IF(LEN(B$2)&gt;0,SUM(B29:B31),"")</f>
        <v>4497.1360000000004</v>
      </c>
      <c r="C32" s="62">
        <f t="shared" ref="C32:Z32" si="4">IF(LEN(C$2)&gt;0,SUM(C29:C31),"")</f>
        <v>4001.8440000000001</v>
      </c>
      <c r="D32" s="62">
        <f t="shared" si="4"/>
        <v>3984.9679999999998</v>
      </c>
      <c r="E32" s="62">
        <f t="shared" si="4"/>
        <v>3999.2060000000001</v>
      </c>
      <c r="F32" s="62">
        <f t="shared" si="4"/>
        <v>4037.3530000000001</v>
      </c>
      <c r="G32" s="62">
        <f t="shared" si="4"/>
        <v>4507.2620000000006</v>
      </c>
      <c r="H32" s="62">
        <f t="shared" si="4"/>
        <v>5811.5370000000003</v>
      </c>
      <c r="I32" s="62">
        <f t="shared" si="4"/>
        <v>7127.7640000000001</v>
      </c>
      <c r="J32" s="62">
        <f t="shared" si="4"/>
        <v>8272.9</v>
      </c>
      <c r="K32" s="62">
        <f t="shared" si="4"/>
        <v>8474.75</v>
      </c>
      <c r="L32" s="62">
        <f t="shared" si="4"/>
        <v>8055.4459999999999</v>
      </c>
      <c r="M32" s="62">
        <f t="shared" si="4"/>
        <v>8293.9770000000008</v>
      </c>
      <c r="N32" s="62">
        <f t="shared" si="4"/>
        <v>8047.7890000000007</v>
      </c>
      <c r="O32" s="62">
        <f t="shared" si="4"/>
        <v>7631.0300000000007</v>
      </c>
      <c r="P32" s="62">
        <f t="shared" si="4"/>
        <v>7347.0599999999995</v>
      </c>
      <c r="Q32" s="62">
        <f t="shared" si="4"/>
        <v>7362.3520000000008</v>
      </c>
      <c r="R32" s="62">
        <f t="shared" si="4"/>
        <v>7511.48</v>
      </c>
      <c r="S32" s="62">
        <f t="shared" si="4"/>
        <v>7953.4790000000003</v>
      </c>
      <c r="T32" s="62">
        <f t="shared" si="4"/>
        <v>7892.2649999999994</v>
      </c>
      <c r="U32" s="62">
        <f t="shared" si="4"/>
        <v>7888.3459999999995</v>
      </c>
      <c r="V32" s="62">
        <f t="shared" si="4"/>
        <v>7612.0720000000001</v>
      </c>
      <c r="W32" s="62">
        <f t="shared" si="4"/>
        <v>6348.7520000000004</v>
      </c>
      <c r="X32" s="62">
        <f t="shared" si="4"/>
        <v>5814.1109999999999</v>
      </c>
      <c r="Y32" s="62">
        <f t="shared" si="4"/>
        <v>5350.8540000000003</v>
      </c>
      <c r="Z32" s="63" t="str">
        <f t="shared" si="4"/>
        <v/>
      </c>
      <c r="AA32" s="64">
        <f>SUM(AA29:AA31)</f>
        <v>157823.73300000001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189</v>
      </c>
      <c r="C35" s="95">
        <v>191</v>
      </c>
      <c r="D35" s="95">
        <v>214</v>
      </c>
      <c r="E35" s="95">
        <v>228</v>
      </c>
      <c r="F35" s="95">
        <v>229</v>
      </c>
      <c r="G35" s="95">
        <v>248</v>
      </c>
      <c r="H35" s="95">
        <v>403</v>
      </c>
      <c r="I35" s="95">
        <v>396</v>
      </c>
      <c r="J35" s="95">
        <v>387</v>
      </c>
      <c r="K35" s="95">
        <v>117</v>
      </c>
      <c r="L35" s="95">
        <v>117</v>
      </c>
      <c r="M35" s="95">
        <v>117</v>
      </c>
      <c r="N35" s="95">
        <v>117</v>
      </c>
      <c r="O35" s="95">
        <v>117</v>
      </c>
      <c r="P35" s="95">
        <v>185</v>
      </c>
      <c r="Q35" s="95">
        <v>289</v>
      </c>
      <c r="R35" s="95">
        <v>409</v>
      </c>
      <c r="S35" s="95">
        <v>424</v>
      </c>
      <c r="T35" s="95">
        <v>409</v>
      </c>
      <c r="U35" s="95">
        <v>404</v>
      </c>
      <c r="V35" s="95">
        <v>288</v>
      </c>
      <c r="W35" s="95">
        <v>245</v>
      </c>
      <c r="X35" s="95">
        <v>304</v>
      </c>
      <c r="Y35" s="95">
        <v>133</v>
      </c>
      <c r="Z35" s="96"/>
      <c r="AA35" s="74">
        <f t="shared" ref="AA35:AA40" si="5">SUM(B35:Z35)</f>
        <v>6160</v>
      </c>
    </row>
    <row r="36" spans="1:27" ht="24.95" customHeight="1" x14ac:dyDescent="0.2">
      <c r="A36" s="97" t="s">
        <v>29</v>
      </c>
      <c r="B36" s="98">
        <v>315</v>
      </c>
      <c r="C36" s="99">
        <v>338</v>
      </c>
      <c r="D36" s="99">
        <v>350</v>
      </c>
      <c r="E36" s="99">
        <v>361</v>
      </c>
      <c r="F36" s="99">
        <v>385</v>
      </c>
      <c r="G36" s="99">
        <v>405</v>
      </c>
      <c r="H36" s="99">
        <v>83</v>
      </c>
      <c r="I36" s="99">
        <v>83</v>
      </c>
      <c r="J36" s="99">
        <v>44</v>
      </c>
      <c r="K36" s="99">
        <v>33</v>
      </c>
      <c r="L36" s="99">
        <v>33</v>
      </c>
      <c r="M36" s="99">
        <v>33</v>
      </c>
      <c r="N36" s="99">
        <v>33</v>
      </c>
      <c r="O36" s="99">
        <v>33</v>
      </c>
      <c r="P36" s="99">
        <v>68</v>
      </c>
      <c r="Q36" s="99">
        <v>167</v>
      </c>
      <c r="R36" s="99">
        <v>167</v>
      </c>
      <c r="S36" s="99">
        <v>167</v>
      </c>
      <c r="T36" s="99">
        <v>167</v>
      </c>
      <c r="U36" s="99">
        <v>163</v>
      </c>
      <c r="V36" s="99">
        <v>167</v>
      </c>
      <c r="W36" s="99">
        <v>167</v>
      </c>
      <c r="X36" s="99">
        <v>136</v>
      </c>
      <c r="Y36" s="99">
        <v>93</v>
      </c>
      <c r="Z36" s="100"/>
      <c r="AA36" s="79">
        <f t="shared" si="5"/>
        <v>3991</v>
      </c>
    </row>
    <row r="37" spans="1:27" ht="24.95" customHeight="1" x14ac:dyDescent="0.2">
      <c r="A37" s="97" t="s">
        <v>30</v>
      </c>
      <c r="B37" s="98">
        <v>718.3</v>
      </c>
      <c r="C37" s="99">
        <v>1188.7</v>
      </c>
      <c r="D37" s="99">
        <v>1361</v>
      </c>
      <c r="E37" s="99">
        <v>1283.5999999999999</v>
      </c>
      <c r="F37" s="99">
        <v>1340.8</v>
      </c>
      <c r="G37" s="99">
        <v>399.3</v>
      </c>
      <c r="H37" s="99"/>
      <c r="I37" s="99"/>
      <c r="J37" s="99"/>
      <c r="K37" s="99"/>
      <c r="L37" s="99"/>
      <c r="M37" s="99"/>
      <c r="N37" s="99"/>
      <c r="O37" s="99">
        <v>5.4</v>
      </c>
      <c r="P37" s="99"/>
      <c r="Q37" s="99"/>
      <c r="R37" s="99"/>
      <c r="S37" s="99"/>
      <c r="T37" s="99"/>
      <c r="U37" s="99"/>
      <c r="V37" s="99"/>
      <c r="W37" s="99">
        <v>480.3</v>
      </c>
      <c r="X37" s="99">
        <v>979.6</v>
      </c>
      <c r="Y37" s="99">
        <v>788.1</v>
      </c>
      <c r="Z37" s="100"/>
      <c r="AA37" s="79">
        <f t="shared" si="5"/>
        <v>8545.1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70</v>
      </c>
      <c r="Z38" s="100"/>
      <c r="AA38" s="79">
        <f t="shared" si="5"/>
        <v>1795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482.5</v>
      </c>
      <c r="H39" s="99">
        <v>500</v>
      </c>
      <c r="I39" s="99">
        <v>500</v>
      </c>
      <c r="J39" s="99">
        <v>46.2</v>
      </c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4528.7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1297.3</v>
      </c>
      <c r="C40" s="88">
        <f t="shared" si="6"/>
        <v>1792.7</v>
      </c>
      <c r="D40" s="88">
        <f t="shared" si="6"/>
        <v>2000</v>
      </c>
      <c r="E40" s="88">
        <f t="shared" si="6"/>
        <v>1947.6</v>
      </c>
      <c r="F40" s="88">
        <f t="shared" si="6"/>
        <v>2029.8</v>
      </c>
      <c r="G40" s="88">
        <f t="shared" si="6"/>
        <v>1609.8</v>
      </c>
      <c r="H40" s="88">
        <f t="shared" si="6"/>
        <v>1061</v>
      </c>
      <c r="I40" s="88">
        <f t="shared" si="6"/>
        <v>1054</v>
      </c>
      <c r="J40" s="88">
        <f t="shared" si="6"/>
        <v>552.20000000000005</v>
      </c>
      <c r="K40" s="88">
        <f t="shared" si="6"/>
        <v>225</v>
      </c>
      <c r="L40" s="88">
        <f t="shared" si="6"/>
        <v>225</v>
      </c>
      <c r="M40" s="88">
        <f t="shared" si="6"/>
        <v>225</v>
      </c>
      <c r="N40" s="88">
        <f t="shared" si="6"/>
        <v>225</v>
      </c>
      <c r="O40" s="88">
        <f t="shared" si="6"/>
        <v>230.4</v>
      </c>
      <c r="P40" s="88">
        <f t="shared" si="6"/>
        <v>328</v>
      </c>
      <c r="Q40" s="88">
        <f t="shared" si="6"/>
        <v>1031</v>
      </c>
      <c r="R40" s="88">
        <f t="shared" si="6"/>
        <v>1151</v>
      </c>
      <c r="S40" s="88">
        <f t="shared" si="6"/>
        <v>1166</v>
      </c>
      <c r="T40" s="88">
        <f t="shared" si="6"/>
        <v>1151</v>
      </c>
      <c r="U40" s="88">
        <f t="shared" si="6"/>
        <v>1142</v>
      </c>
      <c r="V40" s="88">
        <f t="shared" si="6"/>
        <v>1030</v>
      </c>
      <c r="W40" s="88">
        <f t="shared" si="6"/>
        <v>967.3</v>
      </c>
      <c r="X40" s="88">
        <f t="shared" si="6"/>
        <v>1494.6</v>
      </c>
      <c r="Y40" s="88">
        <f t="shared" si="6"/>
        <v>1084.0999999999999</v>
      </c>
      <c r="Z40" s="89" t="str">
        <f t="shared" si="6"/>
        <v/>
      </c>
      <c r="AA40" s="90">
        <f t="shared" si="5"/>
        <v>25019.799999999996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718.3</v>
      </c>
      <c r="C45" s="99">
        <v>1188.7</v>
      </c>
      <c r="D45" s="99">
        <v>1361</v>
      </c>
      <c r="E45" s="99">
        <v>1283.5999999999999</v>
      </c>
      <c r="F45" s="99">
        <v>1340.8</v>
      </c>
      <c r="G45" s="99">
        <v>399.3</v>
      </c>
      <c r="H45" s="99"/>
      <c r="I45" s="99"/>
      <c r="J45" s="99"/>
      <c r="K45" s="99"/>
      <c r="L45" s="99"/>
      <c r="M45" s="99"/>
      <c r="N45" s="99"/>
      <c r="O45" s="99">
        <v>5.4</v>
      </c>
      <c r="P45" s="99"/>
      <c r="Q45" s="99"/>
      <c r="R45" s="99"/>
      <c r="S45" s="99"/>
      <c r="T45" s="99"/>
      <c r="U45" s="99"/>
      <c r="V45" s="99"/>
      <c r="W45" s="99">
        <v>480.3</v>
      </c>
      <c r="X45" s="99">
        <v>979.6</v>
      </c>
      <c r="Y45" s="99">
        <v>788.1</v>
      </c>
      <c r="Z45" s="100"/>
      <c r="AA45" s="79">
        <f t="shared" si="7"/>
        <v>8545.1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482.5</v>
      </c>
      <c r="H47" s="99">
        <v>500</v>
      </c>
      <c r="I47" s="99">
        <v>500</v>
      </c>
      <c r="J47" s="99">
        <v>46.2</v>
      </c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4528.7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718.3</v>
      </c>
      <c r="C49" s="88">
        <f t="shared" ref="C49:Z49" si="8">IF(LEN(C$2)&gt;0,SUM(C43:C48),"")</f>
        <v>1188.7</v>
      </c>
      <c r="D49" s="88">
        <f t="shared" si="8"/>
        <v>1361</v>
      </c>
      <c r="E49" s="88">
        <f t="shared" si="8"/>
        <v>1283.5999999999999</v>
      </c>
      <c r="F49" s="88">
        <f t="shared" si="8"/>
        <v>1340.8</v>
      </c>
      <c r="G49" s="88">
        <f t="shared" si="8"/>
        <v>881.8</v>
      </c>
      <c r="H49" s="88">
        <f t="shared" si="8"/>
        <v>500</v>
      </c>
      <c r="I49" s="88">
        <f t="shared" si="8"/>
        <v>500</v>
      </c>
      <c r="J49" s="88">
        <f t="shared" si="8"/>
        <v>46.2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5.4</v>
      </c>
      <c r="P49" s="88">
        <f t="shared" si="8"/>
        <v>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480.3</v>
      </c>
      <c r="X49" s="88">
        <f t="shared" si="8"/>
        <v>979.6</v>
      </c>
      <c r="Y49" s="88">
        <f t="shared" si="8"/>
        <v>788.1</v>
      </c>
      <c r="Z49" s="89" t="str">
        <f t="shared" si="8"/>
        <v/>
      </c>
      <c r="AA49" s="90">
        <f t="shared" si="7"/>
        <v>13073.8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5215.4359999999997</v>
      </c>
      <c r="C52" s="88">
        <f t="shared" si="10"/>
        <v>5190.5439999999999</v>
      </c>
      <c r="D52" s="88">
        <f t="shared" si="10"/>
        <v>5345.9680000000008</v>
      </c>
      <c r="E52" s="88">
        <f t="shared" si="10"/>
        <v>5282.8060000000005</v>
      </c>
      <c r="F52" s="88">
        <f t="shared" si="10"/>
        <v>5378.1530000000002</v>
      </c>
      <c r="G52" s="88">
        <f t="shared" si="10"/>
        <v>5389.0619999999999</v>
      </c>
      <c r="H52" s="88">
        <f t="shared" si="10"/>
        <v>6311.5370000000003</v>
      </c>
      <c r="I52" s="88">
        <f t="shared" si="10"/>
        <v>7627.7640000000001</v>
      </c>
      <c r="J52" s="88">
        <f t="shared" si="10"/>
        <v>8319.1</v>
      </c>
      <c r="K52" s="88">
        <f t="shared" si="10"/>
        <v>8474.75</v>
      </c>
      <c r="L52" s="88">
        <f t="shared" si="10"/>
        <v>8055.4459999999999</v>
      </c>
      <c r="M52" s="88">
        <f t="shared" si="10"/>
        <v>8293.976999999999</v>
      </c>
      <c r="N52" s="88">
        <f t="shared" si="10"/>
        <v>8047.7890000000007</v>
      </c>
      <c r="O52" s="88">
        <f t="shared" si="10"/>
        <v>7636.4299999999994</v>
      </c>
      <c r="P52" s="88">
        <f t="shared" si="10"/>
        <v>7347.0599999999995</v>
      </c>
      <c r="Q52" s="88">
        <f t="shared" si="10"/>
        <v>7862.3519999999999</v>
      </c>
      <c r="R52" s="88">
        <f t="shared" si="10"/>
        <v>8011.4800000000005</v>
      </c>
      <c r="S52" s="88">
        <f t="shared" si="10"/>
        <v>8453.4789999999994</v>
      </c>
      <c r="T52" s="88">
        <f t="shared" si="10"/>
        <v>8392.2649999999994</v>
      </c>
      <c r="U52" s="88">
        <f t="shared" si="10"/>
        <v>8388.3459999999995</v>
      </c>
      <c r="V52" s="88">
        <f t="shared" si="10"/>
        <v>8112.0720000000001</v>
      </c>
      <c r="W52" s="88">
        <f t="shared" si="10"/>
        <v>6829.0519999999997</v>
      </c>
      <c r="X52" s="88">
        <f t="shared" si="10"/>
        <v>6793.7109999999993</v>
      </c>
      <c r="Y52" s="88">
        <f t="shared" si="10"/>
        <v>6138.9539999999997</v>
      </c>
      <c r="Z52" s="89" t="str">
        <f t="shared" si="10"/>
        <v/>
      </c>
      <c r="AA52" s="104">
        <f>SUM(B52:Z52)</f>
        <v>170897.533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5215.425000000002</v>
      </c>
      <c r="C4" s="18">
        <v>5190.6209999999992</v>
      </c>
      <c r="D4" s="18">
        <v>5345.967999999998</v>
      </c>
      <c r="E4" s="18">
        <v>5282.8679999999968</v>
      </c>
      <c r="F4" s="18">
        <v>5378.2039999999997</v>
      </c>
      <c r="G4" s="18">
        <v>5389.0890000000009</v>
      </c>
      <c r="H4" s="18">
        <v>6311.5730000000003</v>
      </c>
      <c r="I4" s="18">
        <v>7627.7379999999976</v>
      </c>
      <c r="J4" s="18">
        <v>8319.0629999999983</v>
      </c>
      <c r="K4" s="18">
        <v>8474.7420000000038</v>
      </c>
      <c r="L4" s="18">
        <v>8055.4810000000016</v>
      </c>
      <c r="M4" s="18">
        <v>8294.0120000000006</v>
      </c>
      <c r="N4" s="18">
        <v>8047.760000000002</v>
      </c>
      <c r="O4" s="18">
        <v>7636.4399999999987</v>
      </c>
      <c r="P4" s="18">
        <v>7347.0830000000014</v>
      </c>
      <c r="Q4" s="18">
        <v>7862.3380000000006</v>
      </c>
      <c r="R4" s="18">
        <v>8011.4689999999991</v>
      </c>
      <c r="S4" s="18">
        <v>8453.4929999999968</v>
      </c>
      <c r="T4" s="18">
        <v>8392.2750000000015</v>
      </c>
      <c r="U4" s="18">
        <v>8388.368000000004</v>
      </c>
      <c r="V4" s="18">
        <v>8112.1020000000008</v>
      </c>
      <c r="W4" s="18">
        <v>6829.1150000000016</v>
      </c>
      <c r="X4" s="18">
        <v>6793.760000000002</v>
      </c>
      <c r="Y4" s="18">
        <v>6138.9989999999998</v>
      </c>
      <c r="Z4" s="19"/>
      <c r="AA4" s="20">
        <f>SUM(B4:Z4)</f>
        <v>170897.98600000003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107.99</v>
      </c>
      <c r="C7" s="28">
        <v>102.25</v>
      </c>
      <c r="D7" s="28">
        <v>100.51</v>
      </c>
      <c r="E7" s="28">
        <v>98.6</v>
      </c>
      <c r="F7" s="28">
        <v>99.29</v>
      </c>
      <c r="G7" s="28">
        <v>104.24</v>
      </c>
      <c r="H7" s="28">
        <v>135.78</v>
      </c>
      <c r="I7" s="28">
        <v>179.44</v>
      </c>
      <c r="J7" s="28">
        <v>155</v>
      </c>
      <c r="K7" s="28">
        <v>126.54</v>
      </c>
      <c r="L7" s="28">
        <v>99.05</v>
      </c>
      <c r="M7" s="28">
        <v>91.68</v>
      </c>
      <c r="N7" s="28">
        <v>87.47</v>
      </c>
      <c r="O7" s="28">
        <v>102.81</v>
      </c>
      <c r="P7" s="28">
        <v>117.73</v>
      </c>
      <c r="Q7" s="28">
        <v>139.27000000000001</v>
      </c>
      <c r="R7" s="28">
        <v>178.88</v>
      </c>
      <c r="S7" s="28">
        <v>188.95</v>
      </c>
      <c r="T7" s="28">
        <v>163.08000000000001</v>
      </c>
      <c r="U7" s="28">
        <v>153.01</v>
      </c>
      <c r="V7" s="28">
        <v>136.30000000000001</v>
      </c>
      <c r="W7" s="28">
        <v>114.08</v>
      </c>
      <c r="X7" s="28">
        <v>96.03</v>
      </c>
      <c r="Y7" s="28">
        <v>73.27</v>
      </c>
      <c r="Z7" s="29"/>
      <c r="AA7" s="30">
        <f>IF(SUM(B7:Z7)&lt;&gt;0,AVERAGEIF(B7:Z7,"&lt;&gt;"""),"")</f>
        <v>122.96875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6.6769999999999996</v>
      </c>
      <c r="I14" s="57"/>
      <c r="J14" s="57"/>
      <c r="K14" s="57"/>
      <c r="L14" s="57"/>
      <c r="M14" s="57"/>
      <c r="N14" s="57"/>
      <c r="O14" s="57"/>
      <c r="P14" s="57"/>
      <c r="Q14" s="57">
        <v>0.73</v>
      </c>
      <c r="R14" s="57">
        <v>6.9180000000000001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105.32499999999999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6.6769999999999996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0.73</v>
      </c>
      <c r="R16" s="62">
        <f t="shared" si="1"/>
        <v>6.9180000000000001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105.32499999999999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881.69799999999998</v>
      </c>
      <c r="C19" s="72">
        <v>865.05600000000004</v>
      </c>
      <c r="D19" s="72">
        <v>845.40699999999993</v>
      </c>
      <c r="E19" s="72">
        <v>862.93</v>
      </c>
      <c r="F19" s="72">
        <v>860.15600000000006</v>
      </c>
      <c r="G19" s="72">
        <v>856.28800000000001</v>
      </c>
      <c r="H19" s="72">
        <v>766.0139999999999</v>
      </c>
      <c r="I19" s="72">
        <v>769.58100000000002</v>
      </c>
      <c r="J19" s="72">
        <v>745.42000000000007</v>
      </c>
      <c r="K19" s="72">
        <v>748.53200000000004</v>
      </c>
      <c r="L19" s="72">
        <v>772.32</v>
      </c>
      <c r="M19" s="72">
        <v>768.7349999999999</v>
      </c>
      <c r="N19" s="72">
        <v>796.44299999999998</v>
      </c>
      <c r="O19" s="72">
        <v>780.202</v>
      </c>
      <c r="P19" s="72">
        <v>724.77200000000005</v>
      </c>
      <c r="Q19" s="72">
        <v>742.68599999999992</v>
      </c>
      <c r="R19" s="72">
        <v>690.92899999999997</v>
      </c>
      <c r="S19" s="72">
        <v>688.4140000000001</v>
      </c>
      <c r="T19" s="72">
        <v>664.06600000000003</v>
      </c>
      <c r="U19" s="72">
        <v>676.1110000000001</v>
      </c>
      <c r="V19" s="72">
        <v>674.35800000000006</v>
      </c>
      <c r="W19" s="72">
        <v>694.06500000000005</v>
      </c>
      <c r="X19" s="72">
        <v>766.93</v>
      </c>
      <c r="Y19" s="72">
        <v>772.97900000000016</v>
      </c>
      <c r="Z19" s="73"/>
      <c r="AA19" s="74">
        <f t="shared" ref="AA19:AA25" si="2">SUM(B19:Z19)</f>
        <v>18414.092000000001</v>
      </c>
    </row>
    <row r="20" spans="1:27" ht="24.95" customHeight="1" x14ac:dyDescent="0.2">
      <c r="A20" s="75" t="s">
        <v>15</v>
      </c>
      <c r="B20" s="76">
        <v>1086.9109999999998</v>
      </c>
      <c r="C20" s="77">
        <v>1061.1679999999999</v>
      </c>
      <c r="D20" s="77">
        <v>1056.78</v>
      </c>
      <c r="E20" s="77">
        <v>1058.433</v>
      </c>
      <c r="F20" s="77">
        <v>1102.3799999999999</v>
      </c>
      <c r="G20" s="77">
        <v>1256.8429999999998</v>
      </c>
      <c r="H20" s="77">
        <v>1492.69</v>
      </c>
      <c r="I20" s="77">
        <v>1611.4240000000002</v>
      </c>
      <c r="J20" s="77">
        <v>1640.4879999999998</v>
      </c>
      <c r="K20" s="77">
        <v>1600.3</v>
      </c>
      <c r="L20" s="77">
        <v>1547.421</v>
      </c>
      <c r="M20" s="77">
        <v>1519.9680000000001</v>
      </c>
      <c r="N20" s="77">
        <v>1506.373</v>
      </c>
      <c r="O20" s="77">
        <v>1487.0350000000001</v>
      </c>
      <c r="P20" s="77">
        <v>1472.1700000000003</v>
      </c>
      <c r="Q20" s="77">
        <v>1477.9589999999998</v>
      </c>
      <c r="R20" s="77">
        <v>1527.588</v>
      </c>
      <c r="S20" s="77">
        <v>1537.5339999999999</v>
      </c>
      <c r="T20" s="77">
        <v>1499.5150000000001</v>
      </c>
      <c r="U20" s="77">
        <v>1451.3309999999999</v>
      </c>
      <c r="V20" s="77">
        <v>1343.2189999999998</v>
      </c>
      <c r="W20" s="77">
        <v>1196.5889999999999</v>
      </c>
      <c r="X20" s="77">
        <v>1122.07</v>
      </c>
      <c r="Y20" s="77">
        <v>1069.7239999999999</v>
      </c>
      <c r="Z20" s="78"/>
      <c r="AA20" s="79">
        <f t="shared" si="2"/>
        <v>32725.912999999997</v>
      </c>
    </row>
    <row r="21" spans="1:27" ht="24.95" customHeight="1" x14ac:dyDescent="0.2">
      <c r="A21" s="75" t="s">
        <v>16</v>
      </c>
      <c r="B21" s="80">
        <v>2608.4159999999997</v>
      </c>
      <c r="C21" s="81">
        <v>2503.6969999999997</v>
      </c>
      <c r="D21" s="81">
        <v>2407.2809999999995</v>
      </c>
      <c r="E21" s="81">
        <v>2354.5049999999997</v>
      </c>
      <c r="F21" s="81">
        <v>2447.6680000000001</v>
      </c>
      <c r="G21" s="81">
        <v>2790.9579999999996</v>
      </c>
      <c r="H21" s="81">
        <v>3271.1919999999996</v>
      </c>
      <c r="I21" s="81">
        <v>3562.9329999999995</v>
      </c>
      <c r="J21" s="81">
        <v>3856.6549999999993</v>
      </c>
      <c r="K21" s="81">
        <v>3943.51</v>
      </c>
      <c r="L21" s="81">
        <v>3912.44</v>
      </c>
      <c r="M21" s="81">
        <v>3914.4090000000001</v>
      </c>
      <c r="N21" s="81">
        <v>3857.0439999999999</v>
      </c>
      <c r="O21" s="81">
        <v>3705.2029999999995</v>
      </c>
      <c r="P21" s="81">
        <v>3706.6409999999996</v>
      </c>
      <c r="Q21" s="81">
        <v>3738.6630000000005</v>
      </c>
      <c r="R21" s="81">
        <v>4087.634</v>
      </c>
      <c r="S21" s="81">
        <v>4445.6449999999995</v>
      </c>
      <c r="T21" s="81">
        <v>4516.3940000000002</v>
      </c>
      <c r="U21" s="81">
        <v>4484.7260000000006</v>
      </c>
      <c r="V21" s="81">
        <v>4240.7250000000004</v>
      </c>
      <c r="W21" s="81">
        <v>3833.3609999999999</v>
      </c>
      <c r="X21" s="81">
        <v>3399.7599999999998</v>
      </c>
      <c r="Y21" s="81">
        <v>2946.3489999999997</v>
      </c>
      <c r="Z21" s="78"/>
      <c r="AA21" s="79">
        <f t="shared" si="2"/>
        <v>84535.808999999994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690</v>
      </c>
    </row>
    <row r="23" spans="1:27" ht="24.95" customHeight="1" x14ac:dyDescent="0.2">
      <c r="A23" s="85" t="s">
        <v>18</v>
      </c>
      <c r="B23" s="77">
        <v>90</v>
      </c>
      <c r="C23" s="77">
        <v>83.5</v>
      </c>
      <c r="D23" s="77">
        <v>82.5</v>
      </c>
      <c r="E23" s="77">
        <v>82.5</v>
      </c>
      <c r="F23" s="77">
        <v>84</v>
      </c>
      <c r="G23" s="77">
        <v>134</v>
      </c>
      <c r="H23" s="77">
        <v>166</v>
      </c>
      <c r="I23" s="77">
        <v>185</v>
      </c>
      <c r="J23" s="77">
        <v>174.5</v>
      </c>
      <c r="K23" s="77">
        <v>147.5</v>
      </c>
      <c r="L23" s="77">
        <v>136.5</v>
      </c>
      <c r="M23" s="77">
        <v>137</v>
      </c>
      <c r="N23" s="77">
        <v>135.5</v>
      </c>
      <c r="O23" s="77">
        <v>141</v>
      </c>
      <c r="P23" s="77">
        <v>166</v>
      </c>
      <c r="Q23" s="77">
        <v>204</v>
      </c>
      <c r="R23" s="77">
        <v>207.5</v>
      </c>
      <c r="S23" s="77">
        <v>199</v>
      </c>
      <c r="T23" s="77">
        <v>183.5</v>
      </c>
      <c r="U23" s="77">
        <v>170</v>
      </c>
      <c r="V23" s="77">
        <v>155.5</v>
      </c>
      <c r="W23" s="77">
        <v>138</v>
      </c>
      <c r="X23" s="77">
        <v>114</v>
      </c>
      <c r="Y23" s="77">
        <v>82</v>
      </c>
      <c r="Z23" s="77"/>
      <c r="AA23" s="79">
        <f t="shared" si="2"/>
        <v>3399</v>
      </c>
    </row>
    <row r="24" spans="1:27" ht="24.95" customHeight="1" x14ac:dyDescent="0.2">
      <c r="A24" s="85" t="s">
        <v>19</v>
      </c>
      <c r="B24" s="77">
        <v>234</v>
      </c>
      <c r="C24" s="77">
        <v>219</v>
      </c>
      <c r="D24" s="77">
        <v>209.99999999999997</v>
      </c>
      <c r="E24" s="77">
        <v>209.00000000000003</v>
      </c>
      <c r="F24" s="77">
        <v>221.99999999999997</v>
      </c>
      <c r="G24" s="77">
        <v>255</v>
      </c>
      <c r="H24" s="77">
        <v>306.99999999999994</v>
      </c>
      <c r="I24" s="77">
        <v>338.00000000000006</v>
      </c>
      <c r="J24" s="77">
        <v>354</v>
      </c>
      <c r="K24" s="77">
        <v>349.99999999999994</v>
      </c>
      <c r="L24" s="77">
        <v>345</v>
      </c>
      <c r="M24" s="77">
        <v>339.99999999999994</v>
      </c>
      <c r="N24" s="77">
        <v>340.99999999999994</v>
      </c>
      <c r="O24" s="77">
        <v>343</v>
      </c>
      <c r="P24" s="77">
        <v>349.99999999999994</v>
      </c>
      <c r="Q24" s="77">
        <v>365.00000000000006</v>
      </c>
      <c r="R24" s="77">
        <v>409.00000000000006</v>
      </c>
      <c r="S24" s="77">
        <v>435</v>
      </c>
      <c r="T24" s="77">
        <v>435.99999999999994</v>
      </c>
      <c r="U24" s="77">
        <v>430.99999999999994</v>
      </c>
      <c r="V24" s="77">
        <v>407.00000000000006</v>
      </c>
      <c r="W24" s="77">
        <v>365.99999999999994</v>
      </c>
      <c r="X24" s="77">
        <v>318</v>
      </c>
      <c r="Y24" s="77">
        <v>282</v>
      </c>
      <c r="Z24" s="77"/>
      <c r="AA24" s="79">
        <f t="shared" si="2"/>
        <v>7866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4901.0249999999996</v>
      </c>
      <c r="C26" s="88">
        <f t="shared" ref="C26:Z26" si="3">IF(LEN(C$2)&gt;0,SUM(C19:C25),"")</f>
        <v>4842.4209999999994</v>
      </c>
      <c r="D26" s="88">
        <f t="shared" si="3"/>
        <v>4711.9679999999989</v>
      </c>
      <c r="E26" s="88">
        <f t="shared" si="3"/>
        <v>4677.3679999999995</v>
      </c>
      <c r="F26" s="88">
        <f t="shared" si="3"/>
        <v>4826.2039999999997</v>
      </c>
      <c r="G26" s="88">
        <f t="shared" si="3"/>
        <v>5293.0889999999999</v>
      </c>
      <c r="H26" s="88">
        <f t="shared" si="3"/>
        <v>6002.8959999999988</v>
      </c>
      <c r="I26" s="88">
        <f t="shared" si="3"/>
        <v>6466.9380000000001</v>
      </c>
      <c r="J26" s="88">
        <f t="shared" si="3"/>
        <v>6771.0629999999992</v>
      </c>
      <c r="K26" s="88">
        <f t="shared" si="3"/>
        <v>6789.8420000000006</v>
      </c>
      <c r="L26" s="88">
        <f t="shared" si="3"/>
        <v>6713.6810000000005</v>
      </c>
      <c r="M26" s="88">
        <f t="shared" si="3"/>
        <v>6680.1120000000001</v>
      </c>
      <c r="N26" s="88">
        <f t="shared" si="3"/>
        <v>6761.36</v>
      </c>
      <c r="O26" s="88">
        <f t="shared" si="3"/>
        <v>6581.44</v>
      </c>
      <c r="P26" s="88">
        <f t="shared" si="3"/>
        <v>6419.5830000000005</v>
      </c>
      <c r="Q26" s="88">
        <f t="shared" si="3"/>
        <v>6528.308</v>
      </c>
      <c r="R26" s="88">
        <f t="shared" si="3"/>
        <v>6922.6509999999998</v>
      </c>
      <c r="S26" s="88">
        <f t="shared" si="3"/>
        <v>7305.5929999999989</v>
      </c>
      <c r="T26" s="88">
        <f t="shared" si="3"/>
        <v>7299.4750000000004</v>
      </c>
      <c r="U26" s="88">
        <f t="shared" si="3"/>
        <v>7213.1680000000006</v>
      </c>
      <c r="V26" s="88">
        <f t="shared" si="3"/>
        <v>6820.8019999999997</v>
      </c>
      <c r="W26" s="88">
        <f t="shared" si="3"/>
        <v>6228.0149999999994</v>
      </c>
      <c r="X26" s="88">
        <f t="shared" si="3"/>
        <v>5720.76</v>
      </c>
      <c r="Y26" s="88">
        <f t="shared" si="3"/>
        <v>5153.0519999999997</v>
      </c>
      <c r="Z26" s="89" t="str">
        <f t="shared" si="3"/>
        <v/>
      </c>
      <c r="AA26" s="90">
        <f>SUM(AA19:AA25)</f>
        <v>147630.81399999998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413</v>
      </c>
      <c r="C29" s="72">
        <v>386.5</v>
      </c>
      <c r="D29" s="72">
        <v>378.5</v>
      </c>
      <c r="E29" s="72">
        <v>377.5</v>
      </c>
      <c r="F29" s="72">
        <v>392</v>
      </c>
      <c r="G29" s="72">
        <v>475</v>
      </c>
      <c r="H29" s="72">
        <v>603</v>
      </c>
      <c r="I29" s="72">
        <v>672</v>
      </c>
      <c r="J29" s="72">
        <v>717.5</v>
      </c>
      <c r="K29" s="72">
        <v>745.5</v>
      </c>
      <c r="L29" s="72">
        <v>733.5</v>
      </c>
      <c r="M29" s="72">
        <v>724</v>
      </c>
      <c r="N29" s="72">
        <v>722.5</v>
      </c>
      <c r="O29" s="72">
        <v>732</v>
      </c>
      <c r="P29" s="72">
        <v>744</v>
      </c>
      <c r="Q29" s="72">
        <v>742</v>
      </c>
      <c r="R29" s="72">
        <v>789.5</v>
      </c>
      <c r="S29" s="72">
        <v>802</v>
      </c>
      <c r="T29" s="72">
        <v>782.5</v>
      </c>
      <c r="U29" s="72">
        <v>767</v>
      </c>
      <c r="V29" s="72">
        <v>727.5</v>
      </c>
      <c r="W29" s="72">
        <v>668</v>
      </c>
      <c r="X29" s="72">
        <v>613</v>
      </c>
      <c r="Y29" s="72">
        <v>545</v>
      </c>
      <c r="Z29" s="73"/>
      <c r="AA29" s="74">
        <f>SUM(B29:Z29)</f>
        <v>15253</v>
      </c>
    </row>
    <row r="30" spans="1:27" ht="24.95" customHeight="1" x14ac:dyDescent="0.2">
      <c r="A30" s="75" t="s">
        <v>24</v>
      </c>
      <c r="B30" s="76">
        <v>4764.0249999999996</v>
      </c>
      <c r="C30" s="77">
        <v>4644.9210000000003</v>
      </c>
      <c r="D30" s="77">
        <v>4467.4679999999998</v>
      </c>
      <c r="E30" s="77">
        <v>4408.8680000000004</v>
      </c>
      <c r="F30" s="77">
        <v>4540.2039999999997</v>
      </c>
      <c r="G30" s="77">
        <v>4914.0889999999999</v>
      </c>
      <c r="H30" s="77">
        <v>5653.5730000000003</v>
      </c>
      <c r="I30" s="77">
        <v>6257.9380000000001</v>
      </c>
      <c r="J30" s="77">
        <v>6619.5630000000001</v>
      </c>
      <c r="K30" s="77">
        <v>6635.3419999999996</v>
      </c>
      <c r="L30" s="77">
        <v>6653.1809999999996</v>
      </c>
      <c r="M30" s="77">
        <v>6619.1120000000001</v>
      </c>
      <c r="N30" s="77">
        <v>6678.86</v>
      </c>
      <c r="O30" s="77">
        <v>6404.44</v>
      </c>
      <c r="P30" s="77">
        <v>6183.5829999999996</v>
      </c>
      <c r="Q30" s="77">
        <v>6302.0379999999996</v>
      </c>
      <c r="R30" s="77">
        <v>6649.0690000000004</v>
      </c>
      <c r="S30" s="77">
        <v>7023.5929999999998</v>
      </c>
      <c r="T30" s="77">
        <v>7020.9750000000004</v>
      </c>
      <c r="U30" s="77">
        <v>6975.1679999999997</v>
      </c>
      <c r="V30" s="77">
        <v>6616.3019999999997</v>
      </c>
      <c r="W30" s="77">
        <v>6047.0150000000003</v>
      </c>
      <c r="X30" s="77">
        <v>5680.76</v>
      </c>
      <c r="Y30" s="77">
        <v>5093.9989999999998</v>
      </c>
      <c r="Z30" s="78"/>
      <c r="AA30" s="79">
        <f>SUM(B30:Z30)</f>
        <v>142854.08600000004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5177.0249999999996</v>
      </c>
      <c r="C32" s="62">
        <f t="shared" ref="C32:Z32" si="4">IF(LEN(C$2)&gt;0,SUM(C29:C31),"")</f>
        <v>5031.4210000000003</v>
      </c>
      <c r="D32" s="62">
        <f t="shared" si="4"/>
        <v>4845.9679999999998</v>
      </c>
      <c r="E32" s="62">
        <f t="shared" si="4"/>
        <v>4786.3680000000004</v>
      </c>
      <c r="F32" s="62">
        <f t="shared" si="4"/>
        <v>4932.2039999999997</v>
      </c>
      <c r="G32" s="62">
        <f t="shared" si="4"/>
        <v>5389.0889999999999</v>
      </c>
      <c r="H32" s="62">
        <f t="shared" si="4"/>
        <v>6256.5730000000003</v>
      </c>
      <c r="I32" s="62">
        <f t="shared" si="4"/>
        <v>6929.9380000000001</v>
      </c>
      <c r="J32" s="62">
        <f t="shared" si="4"/>
        <v>7337.0630000000001</v>
      </c>
      <c r="K32" s="62">
        <f t="shared" si="4"/>
        <v>7380.8419999999996</v>
      </c>
      <c r="L32" s="62">
        <f t="shared" si="4"/>
        <v>7386.6809999999996</v>
      </c>
      <c r="M32" s="62">
        <f t="shared" si="4"/>
        <v>7343.1120000000001</v>
      </c>
      <c r="N32" s="62">
        <f t="shared" si="4"/>
        <v>7401.36</v>
      </c>
      <c r="O32" s="62">
        <f t="shared" si="4"/>
        <v>7136.44</v>
      </c>
      <c r="P32" s="62">
        <f t="shared" si="4"/>
        <v>6927.5829999999996</v>
      </c>
      <c r="Q32" s="62">
        <f t="shared" si="4"/>
        <v>7044.0379999999996</v>
      </c>
      <c r="R32" s="62">
        <f t="shared" si="4"/>
        <v>7438.5690000000004</v>
      </c>
      <c r="S32" s="62">
        <f t="shared" si="4"/>
        <v>7825.5929999999998</v>
      </c>
      <c r="T32" s="62">
        <f t="shared" si="4"/>
        <v>7803.4750000000004</v>
      </c>
      <c r="U32" s="62">
        <f t="shared" si="4"/>
        <v>7742.1679999999997</v>
      </c>
      <c r="V32" s="62">
        <f t="shared" si="4"/>
        <v>7343.8019999999997</v>
      </c>
      <c r="W32" s="62">
        <f t="shared" si="4"/>
        <v>6715.0150000000003</v>
      </c>
      <c r="X32" s="62">
        <f t="shared" si="4"/>
        <v>6293.76</v>
      </c>
      <c r="Y32" s="62">
        <f t="shared" si="4"/>
        <v>5638.9989999999998</v>
      </c>
      <c r="Z32" s="63" t="str">
        <f t="shared" si="4"/>
        <v/>
      </c>
      <c r="AA32" s="64">
        <f>SUM(AA29:AA31)</f>
        <v>158107.08600000004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86</v>
      </c>
      <c r="C35" s="95">
        <v>85</v>
      </c>
      <c r="D35" s="95">
        <v>74</v>
      </c>
      <c r="E35" s="95">
        <v>67</v>
      </c>
      <c r="F35" s="95">
        <v>67</v>
      </c>
      <c r="G35" s="95">
        <v>77</v>
      </c>
      <c r="H35" s="95">
        <v>20</v>
      </c>
      <c r="I35" s="95">
        <v>74</v>
      </c>
      <c r="J35" s="95">
        <v>115</v>
      </c>
      <c r="K35" s="95">
        <v>150</v>
      </c>
      <c r="L35" s="95">
        <v>257</v>
      </c>
      <c r="M35" s="95">
        <v>257</v>
      </c>
      <c r="N35" s="95">
        <v>234</v>
      </c>
      <c r="O35" s="95">
        <v>149</v>
      </c>
      <c r="P35" s="95">
        <v>92</v>
      </c>
      <c r="Q35" s="95">
        <v>59</v>
      </c>
      <c r="R35" s="95">
        <v>56</v>
      </c>
      <c r="S35" s="95">
        <v>66</v>
      </c>
      <c r="T35" s="95">
        <v>51</v>
      </c>
      <c r="U35" s="95">
        <v>76</v>
      </c>
      <c r="V35" s="95">
        <v>70</v>
      </c>
      <c r="W35" s="95">
        <v>38</v>
      </c>
      <c r="X35" s="95">
        <v>131</v>
      </c>
      <c r="Y35" s="95">
        <v>126</v>
      </c>
      <c r="Z35" s="96"/>
      <c r="AA35" s="74">
        <f t="shared" ref="AA35:AA40" si="5">SUM(B35:Z35)</f>
        <v>2477</v>
      </c>
    </row>
    <row r="36" spans="1:27" ht="24.95" customHeight="1" x14ac:dyDescent="0.2">
      <c r="A36" s="97" t="s">
        <v>42</v>
      </c>
      <c r="B36" s="98">
        <v>178</v>
      </c>
      <c r="C36" s="99">
        <v>97</v>
      </c>
      <c r="D36" s="99">
        <v>53</v>
      </c>
      <c r="E36" s="99">
        <v>35</v>
      </c>
      <c r="F36" s="99">
        <v>32</v>
      </c>
      <c r="G36" s="99">
        <v>12</v>
      </c>
      <c r="H36" s="99">
        <v>227</v>
      </c>
      <c r="I36" s="99">
        <v>389</v>
      </c>
      <c r="J36" s="99">
        <v>451</v>
      </c>
      <c r="K36" s="99">
        <v>441</v>
      </c>
      <c r="L36" s="99">
        <v>416</v>
      </c>
      <c r="M36" s="99">
        <v>406</v>
      </c>
      <c r="N36" s="99">
        <v>406</v>
      </c>
      <c r="O36" s="99">
        <v>406</v>
      </c>
      <c r="P36" s="99">
        <v>416</v>
      </c>
      <c r="Q36" s="99">
        <v>456</v>
      </c>
      <c r="R36" s="99">
        <v>453</v>
      </c>
      <c r="S36" s="99">
        <v>447</v>
      </c>
      <c r="T36" s="99">
        <v>446</v>
      </c>
      <c r="U36" s="99">
        <v>446</v>
      </c>
      <c r="V36" s="99">
        <v>446</v>
      </c>
      <c r="W36" s="99">
        <v>442</v>
      </c>
      <c r="X36" s="99">
        <v>435</v>
      </c>
      <c r="Y36" s="99">
        <v>352.947</v>
      </c>
      <c r="Z36" s="100"/>
      <c r="AA36" s="79">
        <f t="shared" si="5"/>
        <v>7888.9470000000001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55</v>
      </c>
      <c r="I37" s="99">
        <v>697.8</v>
      </c>
      <c r="J37" s="99">
        <v>982</v>
      </c>
      <c r="K37" s="99">
        <v>593.9</v>
      </c>
      <c r="L37" s="99">
        <v>168.8</v>
      </c>
      <c r="M37" s="99">
        <v>450.9</v>
      </c>
      <c r="N37" s="99">
        <v>146.4</v>
      </c>
      <c r="O37" s="99"/>
      <c r="P37" s="99">
        <v>146</v>
      </c>
      <c r="Q37" s="99">
        <v>818.3</v>
      </c>
      <c r="R37" s="99">
        <v>572.9</v>
      </c>
      <c r="S37" s="99">
        <v>627.9</v>
      </c>
      <c r="T37" s="99">
        <v>588.79999999999995</v>
      </c>
      <c r="U37" s="99">
        <v>646.20000000000005</v>
      </c>
      <c r="V37" s="99">
        <v>768.3</v>
      </c>
      <c r="W37" s="99"/>
      <c r="X37" s="99"/>
      <c r="Y37" s="99"/>
      <c r="Z37" s="100"/>
      <c r="AA37" s="79">
        <f t="shared" si="5"/>
        <v>7263.2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38.4</v>
      </c>
      <c r="C39" s="99">
        <v>159.19999999999999</v>
      </c>
      <c r="D39" s="99">
        <v>500</v>
      </c>
      <c r="E39" s="99">
        <v>496.5</v>
      </c>
      <c r="F39" s="99">
        <v>446</v>
      </c>
      <c r="G39" s="99"/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273.5</v>
      </c>
      <c r="Q39" s="99"/>
      <c r="R39" s="99"/>
      <c r="S39" s="99"/>
      <c r="T39" s="99"/>
      <c r="U39" s="99"/>
      <c r="V39" s="99"/>
      <c r="W39" s="99">
        <v>114.1</v>
      </c>
      <c r="X39" s="99">
        <v>500</v>
      </c>
      <c r="Y39" s="99">
        <v>500</v>
      </c>
      <c r="Z39" s="100"/>
      <c r="AA39" s="79">
        <f t="shared" si="5"/>
        <v>5527.7000000000007</v>
      </c>
    </row>
    <row r="40" spans="1:27" ht="30" customHeight="1" thickBot="1" x14ac:dyDescent="0.25">
      <c r="A40" s="86" t="s">
        <v>46</v>
      </c>
      <c r="B40" s="87">
        <f>IF(LEN(B$2)&gt;0,SUM(B35:B39),"")</f>
        <v>307.39999999999998</v>
      </c>
      <c r="C40" s="88">
        <f t="shared" ref="C40:Z40" si="6">IF(LEN(C$2)&gt;0,SUM(C35:C39),"")</f>
        <v>341.2</v>
      </c>
      <c r="D40" s="88">
        <f t="shared" si="6"/>
        <v>627</v>
      </c>
      <c r="E40" s="88">
        <f t="shared" si="6"/>
        <v>598.5</v>
      </c>
      <c r="F40" s="88">
        <f t="shared" si="6"/>
        <v>545</v>
      </c>
      <c r="G40" s="88">
        <f t="shared" si="6"/>
        <v>89</v>
      </c>
      <c r="H40" s="88">
        <f t="shared" si="6"/>
        <v>302</v>
      </c>
      <c r="I40" s="88">
        <f t="shared" si="6"/>
        <v>1160.8</v>
      </c>
      <c r="J40" s="88">
        <f t="shared" si="6"/>
        <v>1548</v>
      </c>
      <c r="K40" s="88">
        <f t="shared" si="6"/>
        <v>1684.9</v>
      </c>
      <c r="L40" s="88">
        <f t="shared" si="6"/>
        <v>1341.8</v>
      </c>
      <c r="M40" s="88">
        <f t="shared" si="6"/>
        <v>1613.9</v>
      </c>
      <c r="N40" s="88">
        <f t="shared" si="6"/>
        <v>1286.4000000000001</v>
      </c>
      <c r="O40" s="88">
        <f t="shared" si="6"/>
        <v>1055</v>
      </c>
      <c r="P40" s="88">
        <f t="shared" si="6"/>
        <v>927.5</v>
      </c>
      <c r="Q40" s="88">
        <f t="shared" si="6"/>
        <v>1333.3</v>
      </c>
      <c r="R40" s="88">
        <f t="shared" si="6"/>
        <v>1081.9000000000001</v>
      </c>
      <c r="S40" s="88">
        <f t="shared" si="6"/>
        <v>1140.9000000000001</v>
      </c>
      <c r="T40" s="88">
        <f t="shared" si="6"/>
        <v>1085.8</v>
      </c>
      <c r="U40" s="88">
        <f t="shared" si="6"/>
        <v>1168.2</v>
      </c>
      <c r="V40" s="88">
        <f t="shared" si="6"/>
        <v>1284.3</v>
      </c>
      <c r="W40" s="88">
        <f t="shared" si="6"/>
        <v>594.1</v>
      </c>
      <c r="X40" s="88">
        <f t="shared" si="6"/>
        <v>1066</v>
      </c>
      <c r="Y40" s="88">
        <f t="shared" si="6"/>
        <v>978.947</v>
      </c>
      <c r="Z40" s="89" t="str">
        <f t="shared" si="6"/>
        <v/>
      </c>
      <c r="AA40" s="90">
        <f t="shared" si="5"/>
        <v>23161.846999999994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55</v>
      </c>
      <c r="I45" s="99">
        <v>697.8</v>
      </c>
      <c r="J45" s="99">
        <v>982</v>
      </c>
      <c r="K45" s="99">
        <v>593.9</v>
      </c>
      <c r="L45" s="99">
        <v>168.8</v>
      </c>
      <c r="M45" s="99">
        <v>450.9</v>
      </c>
      <c r="N45" s="99">
        <v>146.4</v>
      </c>
      <c r="O45" s="99"/>
      <c r="P45" s="99">
        <v>146</v>
      </c>
      <c r="Q45" s="99">
        <v>818.3</v>
      </c>
      <c r="R45" s="99">
        <v>572.9</v>
      </c>
      <c r="S45" s="99">
        <v>627.9</v>
      </c>
      <c r="T45" s="99">
        <v>588.79999999999995</v>
      </c>
      <c r="U45" s="99">
        <v>646.20000000000005</v>
      </c>
      <c r="V45" s="99">
        <v>768.3</v>
      </c>
      <c r="W45" s="99"/>
      <c r="X45" s="99"/>
      <c r="Y45" s="99"/>
      <c r="Z45" s="100"/>
      <c r="AA45" s="79">
        <f t="shared" si="7"/>
        <v>7263.2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38.4</v>
      </c>
      <c r="C47" s="99">
        <v>159.19999999999999</v>
      </c>
      <c r="D47" s="99">
        <v>500</v>
      </c>
      <c r="E47" s="99">
        <v>496.5</v>
      </c>
      <c r="F47" s="99">
        <v>446</v>
      </c>
      <c r="G47" s="99"/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273.5</v>
      </c>
      <c r="Q47" s="99"/>
      <c r="R47" s="99"/>
      <c r="S47" s="99"/>
      <c r="T47" s="99"/>
      <c r="U47" s="99"/>
      <c r="V47" s="99"/>
      <c r="W47" s="99">
        <v>114.1</v>
      </c>
      <c r="X47" s="99">
        <v>500</v>
      </c>
      <c r="Y47" s="99">
        <v>500</v>
      </c>
      <c r="Z47" s="100"/>
      <c r="AA47" s="79">
        <f t="shared" si="7"/>
        <v>5527.7000000000007</v>
      </c>
    </row>
    <row r="48" spans="1:27" ht="24.95" customHeight="1" x14ac:dyDescent="0.2">
      <c r="A48" s="85" t="s">
        <v>48</v>
      </c>
      <c r="B48" s="98">
        <v>115</v>
      </c>
      <c r="C48" s="99">
        <v>106</v>
      </c>
      <c r="D48" s="99">
        <v>120.5</v>
      </c>
      <c r="E48" s="99">
        <v>114.5</v>
      </c>
      <c r="F48" s="99">
        <v>123.5</v>
      </c>
      <c r="G48" s="99">
        <v>124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137</v>
      </c>
      <c r="Z48" s="100"/>
      <c r="AA48" s="79">
        <f t="shared" si="7"/>
        <v>3390.5</v>
      </c>
    </row>
    <row r="49" spans="1:27" ht="30" customHeight="1" thickBot="1" x14ac:dyDescent="0.25">
      <c r="A49" s="86" t="s">
        <v>49</v>
      </c>
      <c r="B49" s="87">
        <f>IF(LEN(B$2)&gt;0,SUM(B43:B48),"")</f>
        <v>153.4</v>
      </c>
      <c r="C49" s="88">
        <f t="shared" ref="C49:Z49" si="8">IF(LEN(C$2)&gt;0,SUM(C43:C48),"")</f>
        <v>265.2</v>
      </c>
      <c r="D49" s="88">
        <f t="shared" si="8"/>
        <v>620.5</v>
      </c>
      <c r="E49" s="88">
        <f t="shared" si="8"/>
        <v>611</v>
      </c>
      <c r="F49" s="88">
        <f t="shared" si="8"/>
        <v>569.5</v>
      </c>
      <c r="G49" s="88">
        <f t="shared" si="8"/>
        <v>124</v>
      </c>
      <c r="H49" s="88">
        <f t="shared" si="8"/>
        <v>205</v>
      </c>
      <c r="I49" s="88">
        <f t="shared" si="8"/>
        <v>847.8</v>
      </c>
      <c r="J49" s="88">
        <f t="shared" si="8"/>
        <v>1132</v>
      </c>
      <c r="K49" s="88">
        <f t="shared" si="8"/>
        <v>1243.9000000000001</v>
      </c>
      <c r="L49" s="88">
        <f t="shared" si="8"/>
        <v>818.8</v>
      </c>
      <c r="M49" s="88">
        <f t="shared" si="8"/>
        <v>1100.9000000000001</v>
      </c>
      <c r="N49" s="88">
        <f t="shared" si="8"/>
        <v>796.4</v>
      </c>
      <c r="O49" s="88">
        <f t="shared" si="8"/>
        <v>650</v>
      </c>
      <c r="P49" s="88">
        <f t="shared" si="8"/>
        <v>569.5</v>
      </c>
      <c r="Q49" s="88">
        <f t="shared" si="8"/>
        <v>968.3</v>
      </c>
      <c r="R49" s="88">
        <f t="shared" si="8"/>
        <v>722.9</v>
      </c>
      <c r="S49" s="88">
        <f t="shared" si="8"/>
        <v>777.9</v>
      </c>
      <c r="T49" s="88">
        <f t="shared" si="8"/>
        <v>738.8</v>
      </c>
      <c r="U49" s="88">
        <f t="shared" si="8"/>
        <v>796.2</v>
      </c>
      <c r="V49" s="88">
        <f t="shared" si="8"/>
        <v>918.3</v>
      </c>
      <c r="W49" s="88">
        <f t="shared" si="8"/>
        <v>264.10000000000002</v>
      </c>
      <c r="X49" s="88">
        <f t="shared" si="8"/>
        <v>650</v>
      </c>
      <c r="Y49" s="88">
        <f t="shared" si="8"/>
        <v>637</v>
      </c>
      <c r="Z49" s="89" t="str">
        <f t="shared" si="8"/>
        <v/>
      </c>
      <c r="AA49" s="90">
        <f t="shared" si="7"/>
        <v>16181.399999999998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5215.4249999999993</v>
      </c>
      <c r="C52" s="88">
        <f t="shared" ref="C52:Z52" si="10">IF(LEN(C$2)&gt;0,SUM(C10:C15)+C26+C40,"")</f>
        <v>5190.6209999999992</v>
      </c>
      <c r="D52" s="88">
        <f t="shared" si="10"/>
        <v>5345.9679999999989</v>
      </c>
      <c r="E52" s="88">
        <f t="shared" si="10"/>
        <v>5282.8679999999995</v>
      </c>
      <c r="F52" s="88">
        <f t="shared" si="10"/>
        <v>5378.2039999999997</v>
      </c>
      <c r="G52" s="88">
        <f t="shared" si="10"/>
        <v>5389.0889999999999</v>
      </c>
      <c r="H52" s="88">
        <f t="shared" si="10"/>
        <v>6311.5729999999985</v>
      </c>
      <c r="I52" s="88">
        <f t="shared" si="10"/>
        <v>7627.7380000000003</v>
      </c>
      <c r="J52" s="88">
        <f t="shared" si="10"/>
        <v>8319.0629999999983</v>
      </c>
      <c r="K52" s="88">
        <f t="shared" si="10"/>
        <v>8474.7420000000002</v>
      </c>
      <c r="L52" s="88">
        <f t="shared" si="10"/>
        <v>8055.4810000000007</v>
      </c>
      <c r="M52" s="88">
        <f t="shared" si="10"/>
        <v>8294.0120000000006</v>
      </c>
      <c r="N52" s="88">
        <f t="shared" si="10"/>
        <v>8047.76</v>
      </c>
      <c r="O52" s="88">
        <f t="shared" si="10"/>
        <v>7636.44</v>
      </c>
      <c r="P52" s="88">
        <f t="shared" si="10"/>
        <v>7347.0830000000005</v>
      </c>
      <c r="Q52" s="88">
        <f t="shared" si="10"/>
        <v>7862.3379999999997</v>
      </c>
      <c r="R52" s="88">
        <f t="shared" si="10"/>
        <v>8011.4689999999991</v>
      </c>
      <c r="S52" s="88">
        <f t="shared" si="10"/>
        <v>8453.4929999999986</v>
      </c>
      <c r="T52" s="88">
        <f t="shared" si="10"/>
        <v>8392.2749999999996</v>
      </c>
      <c r="U52" s="88">
        <f t="shared" si="10"/>
        <v>8388.3680000000004</v>
      </c>
      <c r="V52" s="88">
        <f t="shared" si="10"/>
        <v>8112.1019999999999</v>
      </c>
      <c r="W52" s="88">
        <f t="shared" si="10"/>
        <v>6829.1149999999998</v>
      </c>
      <c r="X52" s="88">
        <f t="shared" si="10"/>
        <v>6793.76</v>
      </c>
      <c r="Y52" s="88">
        <f t="shared" si="10"/>
        <v>6138.9989999999998</v>
      </c>
      <c r="Z52" s="89" t="str">
        <f t="shared" si="10"/>
        <v/>
      </c>
      <c r="AA52" s="104">
        <f>SUM(B52:Z52)</f>
        <v>170897.986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-679.9</v>
      </c>
      <c r="C4" s="18">
        <v>-1029.5</v>
      </c>
      <c r="D4" s="18">
        <v>-861</v>
      </c>
      <c r="E4" s="18">
        <v>-787.09999999999991</v>
      </c>
      <c r="F4" s="18">
        <v>-894.8</v>
      </c>
      <c r="G4" s="18">
        <v>-881.8</v>
      </c>
      <c r="H4" s="18">
        <v>-445</v>
      </c>
      <c r="I4" s="18">
        <v>197.79999999999995</v>
      </c>
      <c r="J4" s="18">
        <v>935.8</v>
      </c>
      <c r="K4" s="18">
        <v>1093.9000000000001</v>
      </c>
      <c r="L4" s="18">
        <v>668.8</v>
      </c>
      <c r="M4" s="18">
        <v>950.9</v>
      </c>
      <c r="N4" s="18">
        <v>646.4</v>
      </c>
      <c r="O4" s="18">
        <v>494.6</v>
      </c>
      <c r="P4" s="18">
        <v>419.5</v>
      </c>
      <c r="Q4" s="18">
        <v>318.29999999999995</v>
      </c>
      <c r="R4" s="18">
        <v>72.899999999999977</v>
      </c>
      <c r="S4" s="18">
        <v>127.89999999999998</v>
      </c>
      <c r="T4" s="18">
        <v>88.799999999999955</v>
      </c>
      <c r="U4" s="18">
        <v>146.20000000000005</v>
      </c>
      <c r="V4" s="18">
        <v>268.29999999999995</v>
      </c>
      <c r="W4" s="18">
        <v>-366.20000000000005</v>
      </c>
      <c r="X4" s="18">
        <v>-479.6</v>
      </c>
      <c r="Y4" s="18">
        <v>-288.10000000000002</v>
      </c>
      <c r="Z4" s="19"/>
      <c r="AA4" s="111">
        <f>SUM(B4:Z4)</f>
        <v>-282.9000000000002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107.99</v>
      </c>
      <c r="C7" s="117">
        <v>102.25</v>
      </c>
      <c r="D7" s="117">
        <v>100.51</v>
      </c>
      <c r="E7" s="117">
        <v>98.6</v>
      </c>
      <c r="F7" s="117">
        <v>99.29</v>
      </c>
      <c r="G7" s="117">
        <v>104.24</v>
      </c>
      <c r="H7" s="117">
        <v>135.78</v>
      </c>
      <c r="I7" s="117">
        <v>179.44</v>
      </c>
      <c r="J7" s="117">
        <v>155</v>
      </c>
      <c r="K7" s="117">
        <v>126.54</v>
      </c>
      <c r="L7" s="117">
        <v>99.05</v>
      </c>
      <c r="M7" s="117">
        <v>91.68</v>
      </c>
      <c r="N7" s="117">
        <v>87.47</v>
      </c>
      <c r="O7" s="117">
        <v>102.81</v>
      </c>
      <c r="P7" s="117">
        <v>117.73</v>
      </c>
      <c r="Q7" s="117">
        <v>139.27000000000001</v>
      </c>
      <c r="R7" s="117">
        <v>178.88</v>
      </c>
      <c r="S7" s="117">
        <v>188.95</v>
      </c>
      <c r="T7" s="117">
        <v>163.08000000000001</v>
      </c>
      <c r="U7" s="117">
        <v>153.01</v>
      </c>
      <c r="V7" s="117">
        <v>136.30000000000001</v>
      </c>
      <c r="W7" s="117">
        <v>114.08</v>
      </c>
      <c r="X7" s="117">
        <v>96.03</v>
      </c>
      <c r="Y7" s="117">
        <v>73.27</v>
      </c>
      <c r="Z7" s="118"/>
      <c r="AA7" s="119">
        <f>IF(SUM(B7:Z7)&lt;&gt;0,AVERAGEIF(B7:Z7,"&lt;&gt;"""),"")</f>
        <v>122.96875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718.3</v>
      </c>
      <c r="C13" s="129">
        <v>1188.7</v>
      </c>
      <c r="D13" s="129">
        <v>1361</v>
      </c>
      <c r="E13" s="129">
        <v>1283.5999999999999</v>
      </c>
      <c r="F13" s="129">
        <v>1340.8</v>
      </c>
      <c r="G13" s="129">
        <v>399.3</v>
      </c>
      <c r="H13" s="129"/>
      <c r="I13" s="129"/>
      <c r="J13" s="129"/>
      <c r="K13" s="129"/>
      <c r="L13" s="129"/>
      <c r="M13" s="129"/>
      <c r="N13" s="129"/>
      <c r="O13" s="129">
        <v>5.4</v>
      </c>
      <c r="P13" s="129"/>
      <c r="Q13" s="129"/>
      <c r="R13" s="129"/>
      <c r="S13" s="129"/>
      <c r="T13" s="129"/>
      <c r="U13" s="129"/>
      <c r="V13" s="129"/>
      <c r="W13" s="129">
        <v>480.3</v>
      </c>
      <c r="X13" s="129">
        <v>979.6</v>
      </c>
      <c r="Y13" s="130">
        <v>788.1</v>
      </c>
      <c r="Z13" s="131"/>
      <c r="AA13" s="132">
        <f t="shared" si="0"/>
        <v>8545.1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482.5</v>
      </c>
      <c r="H15" s="133">
        <v>500</v>
      </c>
      <c r="I15" s="133">
        <v>500</v>
      </c>
      <c r="J15" s="133">
        <v>46.2</v>
      </c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4528.7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718.3</v>
      </c>
      <c r="C16" s="135">
        <f t="shared" si="1"/>
        <v>1188.7</v>
      </c>
      <c r="D16" s="135">
        <f t="shared" si="1"/>
        <v>1361</v>
      </c>
      <c r="E16" s="135">
        <f t="shared" si="1"/>
        <v>1283.5999999999999</v>
      </c>
      <c r="F16" s="135">
        <f t="shared" si="1"/>
        <v>1340.8</v>
      </c>
      <c r="G16" s="135">
        <f t="shared" si="1"/>
        <v>881.8</v>
      </c>
      <c r="H16" s="135">
        <f t="shared" si="1"/>
        <v>500</v>
      </c>
      <c r="I16" s="135">
        <f t="shared" si="1"/>
        <v>500</v>
      </c>
      <c r="J16" s="135">
        <f t="shared" si="1"/>
        <v>46.2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5.4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480.3</v>
      </c>
      <c r="X16" s="135">
        <f t="shared" si="1"/>
        <v>979.6</v>
      </c>
      <c r="Y16" s="135">
        <f t="shared" si="1"/>
        <v>788.1</v>
      </c>
      <c r="Z16" s="136" t="str">
        <f t="shared" si="1"/>
        <v/>
      </c>
      <c r="AA16" s="90">
        <f t="shared" si="0"/>
        <v>13073.8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55</v>
      </c>
      <c r="I21" s="129">
        <v>697.8</v>
      </c>
      <c r="J21" s="129">
        <v>982</v>
      </c>
      <c r="K21" s="129">
        <v>593.9</v>
      </c>
      <c r="L21" s="129">
        <v>168.8</v>
      </c>
      <c r="M21" s="129">
        <v>450.9</v>
      </c>
      <c r="N21" s="129">
        <v>146.4</v>
      </c>
      <c r="O21" s="129"/>
      <c r="P21" s="129">
        <v>146</v>
      </c>
      <c r="Q21" s="129">
        <v>818.3</v>
      </c>
      <c r="R21" s="129">
        <v>572.9</v>
      </c>
      <c r="S21" s="129">
        <v>627.9</v>
      </c>
      <c r="T21" s="129">
        <v>588.79999999999995</v>
      </c>
      <c r="U21" s="129">
        <v>646.20000000000005</v>
      </c>
      <c r="V21" s="129">
        <v>768.3</v>
      </c>
      <c r="W21" s="129"/>
      <c r="X21" s="129"/>
      <c r="Y21" s="130"/>
      <c r="Z21" s="131"/>
      <c r="AA21" s="132">
        <f t="shared" si="2"/>
        <v>7263.2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38.4</v>
      </c>
      <c r="C23" s="133">
        <v>159.19999999999999</v>
      </c>
      <c r="D23" s="133">
        <v>500</v>
      </c>
      <c r="E23" s="133">
        <v>496.5</v>
      </c>
      <c r="F23" s="133">
        <v>446</v>
      </c>
      <c r="G23" s="133"/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273.5</v>
      </c>
      <c r="Q23" s="133"/>
      <c r="R23" s="133"/>
      <c r="S23" s="133"/>
      <c r="T23" s="133"/>
      <c r="U23" s="133"/>
      <c r="V23" s="133"/>
      <c r="W23" s="133">
        <v>114.1</v>
      </c>
      <c r="X23" s="133">
        <v>500</v>
      </c>
      <c r="Y23" s="133">
        <v>500</v>
      </c>
      <c r="Z23" s="131"/>
      <c r="AA23" s="132">
        <f t="shared" si="2"/>
        <v>5527.7000000000007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38.4</v>
      </c>
      <c r="C24" s="135">
        <f t="shared" si="3"/>
        <v>159.19999999999999</v>
      </c>
      <c r="D24" s="135">
        <f t="shared" si="3"/>
        <v>500</v>
      </c>
      <c r="E24" s="135">
        <f t="shared" si="3"/>
        <v>496.5</v>
      </c>
      <c r="F24" s="135">
        <f t="shared" si="3"/>
        <v>446</v>
      </c>
      <c r="G24" s="135">
        <f t="shared" si="3"/>
        <v>0</v>
      </c>
      <c r="H24" s="135">
        <f t="shared" si="3"/>
        <v>55</v>
      </c>
      <c r="I24" s="135">
        <f t="shared" si="3"/>
        <v>697.8</v>
      </c>
      <c r="J24" s="135">
        <f t="shared" si="3"/>
        <v>982</v>
      </c>
      <c r="K24" s="135">
        <f t="shared" si="3"/>
        <v>1093.9000000000001</v>
      </c>
      <c r="L24" s="135">
        <f t="shared" si="3"/>
        <v>668.8</v>
      </c>
      <c r="M24" s="135">
        <f t="shared" si="3"/>
        <v>950.9</v>
      </c>
      <c r="N24" s="135">
        <f t="shared" si="3"/>
        <v>646.4</v>
      </c>
      <c r="O24" s="135">
        <f t="shared" si="3"/>
        <v>500</v>
      </c>
      <c r="P24" s="135">
        <f t="shared" si="3"/>
        <v>419.5</v>
      </c>
      <c r="Q24" s="135">
        <f t="shared" si="3"/>
        <v>818.3</v>
      </c>
      <c r="R24" s="135">
        <f t="shared" si="3"/>
        <v>572.9</v>
      </c>
      <c r="S24" s="135">
        <f t="shared" si="3"/>
        <v>627.9</v>
      </c>
      <c r="T24" s="135">
        <f t="shared" si="3"/>
        <v>588.79999999999995</v>
      </c>
      <c r="U24" s="135">
        <f t="shared" si="3"/>
        <v>646.20000000000005</v>
      </c>
      <c r="V24" s="135">
        <f t="shared" si="3"/>
        <v>768.3</v>
      </c>
      <c r="W24" s="135">
        <f t="shared" si="3"/>
        <v>114.1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12790.899999999998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2024-12-18T12:15:23Z</dcterms:created>
  <dcterms:modified xsi:type="dcterms:W3CDTF">2024-12-18T12:15:25Z</dcterms:modified>
</cp:coreProperties>
</file>