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<sst xmlns="http://schemas.openxmlformats.org/spreadsheetml/2006/main" count="119" uniqueCount="54">
  <si>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17/12/2024 14:09:05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</si>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</sst>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511-4D95-AFFD-9BF7D626C8B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511-4D95-AFFD-9BF7D626C8B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511-4D95-AFFD-9BF7D626C8B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7511-4D95-AFFD-9BF7D626C8B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511-4D95-AFFD-9BF7D626C8B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511-4D95-AFFD-9BF7D626C8B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511-4D95-AFFD-9BF7D626C8B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325</c:v>
                </c:pt>
                <c:pt idx="12">
                  <c:v>110</c:v>
                </c:pt>
                <c:pt idx="13">
                  <c:v>283</c:v>
                </c:pt>
                <c:pt idx="14">
                  <c:v>302</c:v>
                </c:pt>
                <c:pt idx="15">
                  <c:v>602</c:v>
                </c:pt>
                <c:pt idx="16">
                  <c:v>602</c:v>
                </c:pt>
                <c:pt idx="17">
                  <c:v>602</c:v>
                </c:pt>
                <c:pt idx="18">
                  <c:v>602</c:v>
                </c:pt>
                <c:pt idx="19">
                  <c:v>602</c:v>
                </c:pt>
                <c:pt idx="20">
                  <c:v>602</c:v>
                </c:pt>
                <c:pt idx="21">
                  <c:v>602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511-4D95-AFFD-9BF7D626C8B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100</c:v>
                </c:pt>
                <c:pt idx="1">
                  <c:v>94</c:v>
                </c:pt>
                <c:pt idx="2">
                  <c:v>67.5</c:v>
                </c:pt>
                <c:pt idx="3">
                  <c:v>67.5</c:v>
                </c:pt>
                <c:pt idx="4">
                  <c:v>67.5</c:v>
                </c:pt>
                <c:pt idx="5">
                  <c:v>100</c:v>
                </c:pt>
                <c:pt idx="6">
                  <c:v>128</c:v>
                </c:pt>
                <c:pt idx="7">
                  <c:v>162</c:v>
                </c:pt>
                <c:pt idx="8">
                  <c:v>177</c:v>
                </c:pt>
                <c:pt idx="9">
                  <c:v>184</c:v>
                </c:pt>
                <c:pt idx="10">
                  <c:v>181</c:v>
                </c:pt>
                <c:pt idx="11">
                  <c:v>188</c:v>
                </c:pt>
                <c:pt idx="12">
                  <c:v>187</c:v>
                </c:pt>
                <c:pt idx="13">
                  <c:v>194</c:v>
                </c:pt>
                <c:pt idx="14">
                  <c:v>204</c:v>
                </c:pt>
                <c:pt idx="15">
                  <c:v>235</c:v>
                </c:pt>
                <c:pt idx="16">
                  <c:v>260</c:v>
                </c:pt>
                <c:pt idx="17">
                  <c:v>271</c:v>
                </c:pt>
                <c:pt idx="18">
                  <c:v>268</c:v>
                </c:pt>
                <c:pt idx="19">
                  <c:v>259</c:v>
                </c:pt>
                <c:pt idx="20">
                  <c:v>228</c:v>
                </c:pt>
                <c:pt idx="21">
                  <c:v>183</c:v>
                </c:pt>
                <c:pt idx="22">
                  <c:v>134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511-4D95-AFFD-9BF7D626C8B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2484.6329999999998</c:v>
                </c:pt>
                <c:pt idx="1">
                  <c:v>2346.3480000000004</c:v>
                </c:pt>
                <c:pt idx="2">
                  <c:v>2276.4790000000003</c:v>
                </c:pt>
                <c:pt idx="3">
                  <c:v>2227.9</c:v>
                </c:pt>
                <c:pt idx="4">
                  <c:v>2309.8710000000001</c:v>
                </c:pt>
                <c:pt idx="5">
                  <c:v>3291.6440000000002</c:v>
                </c:pt>
                <c:pt idx="6">
                  <c:v>4228.6329999999998</c:v>
                </c:pt>
                <c:pt idx="7">
                  <c:v>4238.8500000000004</c:v>
                </c:pt>
                <c:pt idx="8">
                  <c:v>4216.1869999999999</c:v>
                </c:pt>
                <c:pt idx="9">
                  <c:v>3890.855</c:v>
                </c:pt>
                <c:pt idx="10">
                  <c:v>3387.77</c:v>
                </c:pt>
                <c:pt idx="11">
                  <c:v>3029.6930000000002</c:v>
                </c:pt>
                <c:pt idx="12">
                  <c:v>3207.5219999999999</c:v>
                </c:pt>
                <c:pt idx="13">
                  <c:v>3741.6840000000002</c:v>
                </c:pt>
                <c:pt idx="14">
                  <c:v>4059.0899999999997</c:v>
                </c:pt>
                <c:pt idx="15">
                  <c:v>4577.8159999999998</c:v>
                </c:pt>
                <c:pt idx="16">
                  <c:v>4998.4930000000004</c:v>
                </c:pt>
                <c:pt idx="17">
                  <c:v>5006.174</c:v>
                </c:pt>
                <c:pt idx="18">
                  <c:v>5007.8819999999996</c:v>
                </c:pt>
                <c:pt idx="19">
                  <c:v>5017.57</c:v>
                </c:pt>
                <c:pt idx="20">
                  <c:v>4993.5339999999997</c:v>
                </c:pt>
                <c:pt idx="21">
                  <c:v>4945.3009999999995</c:v>
                </c:pt>
                <c:pt idx="22">
                  <c:v>4398.9529999999995</c:v>
                </c:pt>
                <c:pt idx="23">
                  <c:v>3396.3320000000003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511-4D95-AFFD-9BF7D626C8B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1813</c:v>
                </c:pt>
                <c:pt idx="1">
                  <c:v>1934.4</c:v>
                </c:pt>
                <c:pt idx="2">
                  <c:v>2006</c:v>
                </c:pt>
                <c:pt idx="3">
                  <c:v>1922.9</c:v>
                </c:pt>
                <c:pt idx="4">
                  <c:v>1937.8</c:v>
                </c:pt>
                <c:pt idx="5">
                  <c:v>1227.2</c:v>
                </c:pt>
                <c:pt idx="6">
                  <c:v>1254.5999999999999</c:v>
                </c:pt>
                <c:pt idx="7">
                  <c:v>1019</c:v>
                </c:pt>
                <c:pt idx="8">
                  <c:v>513.4</c:v>
                </c:pt>
                <c:pt idx="9">
                  <c:v>276</c:v>
                </c:pt>
                <c:pt idx="10">
                  <c:v>215</c:v>
                </c:pt>
                <c:pt idx="11">
                  <c:v>224</c:v>
                </c:pt>
                <c:pt idx="12">
                  <c:v>241</c:v>
                </c:pt>
                <c:pt idx="13">
                  <c:v>235</c:v>
                </c:pt>
                <c:pt idx="14">
                  <c:v>763</c:v>
                </c:pt>
                <c:pt idx="15">
                  <c:v>1082</c:v>
                </c:pt>
                <c:pt idx="16">
                  <c:v>1091</c:v>
                </c:pt>
                <c:pt idx="17">
                  <c:v>1135</c:v>
                </c:pt>
                <c:pt idx="18">
                  <c:v>1175</c:v>
                </c:pt>
                <c:pt idx="19">
                  <c:v>1149</c:v>
                </c:pt>
                <c:pt idx="20">
                  <c:v>1119</c:v>
                </c:pt>
                <c:pt idx="21">
                  <c:v>972</c:v>
                </c:pt>
                <c:pt idx="22">
                  <c:v>994</c:v>
                </c:pt>
                <c:pt idx="23">
                  <c:v>1355.8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11-4D95-AFFD-9BF7D626C8B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705.02</c:v>
                </c:pt>
                <c:pt idx="1">
                  <c:v>714.54700000000003</c:v>
                </c:pt>
                <c:pt idx="2">
                  <c:v>712.62799999999993</c:v>
                </c:pt>
                <c:pt idx="3">
                  <c:v>725.65199999999993</c:v>
                </c:pt>
                <c:pt idx="4">
                  <c:v>732.024</c:v>
                </c:pt>
                <c:pt idx="5">
                  <c:v>736.18799999999987</c:v>
                </c:pt>
                <c:pt idx="6">
                  <c:v>749.25999999999988</c:v>
                </c:pt>
                <c:pt idx="7">
                  <c:v>1486.1319999999998</c:v>
                </c:pt>
                <c:pt idx="8">
                  <c:v>3170.0740000000001</c:v>
                </c:pt>
                <c:pt idx="9">
                  <c:v>4457.7999999999993</c:v>
                </c:pt>
                <c:pt idx="10">
                  <c:v>5156.5559999999987</c:v>
                </c:pt>
                <c:pt idx="11">
                  <c:v>5334.8509999999997</c:v>
                </c:pt>
                <c:pt idx="12">
                  <c:v>5031.8350000000009</c:v>
                </c:pt>
                <c:pt idx="13">
                  <c:v>4258.9709999999995</c:v>
                </c:pt>
                <c:pt idx="14">
                  <c:v>2841.4720000000002</c:v>
                </c:pt>
                <c:pt idx="15">
                  <c:v>1185.1760000000002</c:v>
                </c:pt>
                <c:pt idx="16">
                  <c:v>608.17299999999977</c:v>
                </c:pt>
                <c:pt idx="17">
                  <c:v>595.99700000000007</c:v>
                </c:pt>
                <c:pt idx="18">
                  <c:v>584.93399999999997</c:v>
                </c:pt>
                <c:pt idx="19">
                  <c:v>575.60200000000009</c:v>
                </c:pt>
                <c:pt idx="20">
                  <c:v>563.87400000000002</c:v>
                </c:pt>
                <c:pt idx="21">
                  <c:v>519.43999999999994</c:v>
                </c:pt>
                <c:pt idx="22">
                  <c:v>513.75799999999992</c:v>
                </c:pt>
                <c:pt idx="23">
                  <c:v>516.09300000000007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511-4D95-AFFD-9BF7D626C8B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18</c:v>
                </c:pt>
                <c:pt idx="1">
                  <c:v>19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25</c:v>
                </c:pt>
                <c:pt idx="6">
                  <c:v>25</c:v>
                </c:pt>
                <c:pt idx="7">
                  <c:v>32</c:v>
                </c:pt>
                <c:pt idx="8">
                  <c:v>47</c:v>
                </c:pt>
                <c:pt idx="9">
                  <c:v>59</c:v>
                </c:pt>
                <c:pt idx="10">
                  <c:v>64</c:v>
                </c:pt>
                <c:pt idx="11">
                  <c:v>65</c:v>
                </c:pt>
                <c:pt idx="12">
                  <c:v>62</c:v>
                </c:pt>
                <c:pt idx="13">
                  <c:v>53</c:v>
                </c:pt>
                <c:pt idx="14">
                  <c:v>38</c:v>
                </c:pt>
                <c:pt idx="15">
                  <c:v>22</c:v>
                </c:pt>
                <c:pt idx="16">
                  <c:v>18</c:v>
                </c:pt>
                <c:pt idx="17">
                  <c:v>18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511-4D95-AFFD-9BF7D626C8B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38</c:v>
                </c:pt>
                <c:pt idx="7">
                  <c:v>347</c:v>
                </c:pt>
                <c:pt idx="8">
                  <c:v>360</c:v>
                </c:pt>
                <c:pt idx="9">
                  <c:v>27</c:v>
                </c:pt>
                <c:pt idx="10">
                  <c:v>27</c:v>
                </c:pt>
                <c:pt idx="11">
                  <c:v>27</c:v>
                </c:pt>
                <c:pt idx="15">
                  <c:v>457</c:v>
                </c:pt>
                <c:pt idx="16">
                  <c:v>781</c:v>
                </c:pt>
                <c:pt idx="17">
                  <c:v>918</c:v>
                </c:pt>
                <c:pt idx="18">
                  <c:v>818</c:v>
                </c:pt>
                <c:pt idx="19">
                  <c:v>693</c:v>
                </c:pt>
                <c:pt idx="20">
                  <c:v>423</c:v>
                </c:pt>
                <c:pt idx="21">
                  <c:v>218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511-4D95-AFFD-9BF7D626C8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104.4</c:v>
                </c:pt>
                <c:pt idx="1">
                  <c:v>103.1</c:v>
                </c:pt>
                <c:pt idx="2">
                  <c:v>101.19</c:v>
                </c:pt>
                <c:pt idx="3">
                  <c:v>98.71</c:v>
                </c:pt>
                <c:pt idx="4">
                  <c:v>100.1</c:v>
                </c:pt>
                <c:pt idx="5">
                  <c:v>124.54</c:v>
                </c:pt>
                <c:pt idx="6">
                  <c:v>195.5</c:v>
                </c:pt>
                <c:pt idx="7">
                  <c:v>272.17</c:v>
                </c:pt>
                <c:pt idx="8">
                  <c:v>179.18</c:v>
                </c:pt>
                <c:pt idx="9">
                  <c:v>137.13</c:v>
                </c:pt>
                <c:pt idx="10">
                  <c:v>110.45</c:v>
                </c:pt>
                <c:pt idx="11">
                  <c:v>103.72</c:v>
                </c:pt>
                <c:pt idx="12">
                  <c:v>104.88</c:v>
                </c:pt>
                <c:pt idx="13">
                  <c:v>112.21</c:v>
                </c:pt>
                <c:pt idx="14">
                  <c:v>123.31</c:v>
                </c:pt>
                <c:pt idx="15">
                  <c:v>141.36000000000001</c:v>
                </c:pt>
                <c:pt idx="16">
                  <c:v>230.85</c:v>
                </c:pt>
                <c:pt idx="17">
                  <c:v>239.51</c:v>
                </c:pt>
                <c:pt idx="18">
                  <c:v>221.66</c:v>
                </c:pt>
                <c:pt idx="19">
                  <c:v>202.39</c:v>
                </c:pt>
                <c:pt idx="20">
                  <c:v>177.6</c:v>
                </c:pt>
                <c:pt idx="21">
                  <c:v>154.01</c:v>
                </c:pt>
                <c:pt idx="22">
                  <c:v>137.24</c:v>
                </c:pt>
                <c:pt idx="23">
                  <c:v>116.9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511-4D95-AFFD-9BF7D626C8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91.5</c:v>
                </c:pt>
                <c:pt idx="1">
                  <c:v>88.5</c:v>
                </c:pt>
                <c:pt idx="2">
                  <c:v>88</c:v>
                </c:pt>
                <c:pt idx="3">
                  <c:v>87.5</c:v>
                </c:pt>
                <c:pt idx="4">
                  <c:v>90</c:v>
                </c:pt>
                <c:pt idx="5">
                  <c:v>115.5</c:v>
                </c:pt>
                <c:pt idx="6">
                  <c:v>162.5</c:v>
                </c:pt>
                <c:pt idx="7">
                  <c:v>131</c:v>
                </c:pt>
                <c:pt idx="8">
                  <c:v>120</c:v>
                </c:pt>
                <c:pt idx="9">
                  <c:v>115.5</c:v>
                </c:pt>
                <c:pt idx="10">
                  <c:v>105</c:v>
                </c:pt>
                <c:pt idx="11">
                  <c:v>95.5</c:v>
                </c:pt>
                <c:pt idx="12">
                  <c:v>89</c:v>
                </c:pt>
                <c:pt idx="13">
                  <c:v>96.5</c:v>
                </c:pt>
                <c:pt idx="14">
                  <c:v>137.5</c:v>
                </c:pt>
                <c:pt idx="15">
                  <c:v>166.5</c:v>
                </c:pt>
                <c:pt idx="16">
                  <c:v>185</c:v>
                </c:pt>
                <c:pt idx="17">
                  <c:v>179</c:v>
                </c:pt>
                <c:pt idx="18">
                  <c:v>178.5</c:v>
                </c:pt>
                <c:pt idx="19">
                  <c:v>173</c:v>
                </c:pt>
                <c:pt idx="20">
                  <c:v>174</c:v>
                </c:pt>
                <c:pt idx="21">
                  <c:v>178</c:v>
                </c:pt>
                <c:pt idx="22">
                  <c:v>144.5</c:v>
                </c:pt>
                <c:pt idx="23">
                  <c:v>110.5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0C-48EA-8CD4-AA3D81E65DE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863.93599999999992</c:v>
                </c:pt>
                <c:pt idx="1">
                  <c:v>840.26700000000005</c:v>
                </c:pt>
                <c:pt idx="2">
                  <c:v>830.28700000000003</c:v>
                </c:pt>
                <c:pt idx="3">
                  <c:v>825.16399999999999</c:v>
                </c:pt>
                <c:pt idx="4">
                  <c:v>824.78400000000011</c:v>
                </c:pt>
                <c:pt idx="5">
                  <c:v>825.54399999999987</c:v>
                </c:pt>
                <c:pt idx="6">
                  <c:v>836.6579999999999</c:v>
                </c:pt>
                <c:pt idx="7">
                  <c:v>841.096</c:v>
                </c:pt>
                <c:pt idx="8">
                  <c:v>831.50400000000013</c:v>
                </c:pt>
                <c:pt idx="9">
                  <c:v>831.96800000000007</c:v>
                </c:pt>
                <c:pt idx="10">
                  <c:v>868.90300000000013</c:v>
                </c:pt>
                <c:pt idx="11">
                  <c:v>860.84100000000001</c:v>
                </c:pt>
                <c:pt idx="12">
                  <c:v>796.27499999999998</c:v>
                </c:pt>
                <c:pt idx="13">
                  <c:v>786.84899999999993</c:v>
                </c:pt>
                <c:pt idx="14">
                  <c:v>721.08500000000004</c:v>
                </c:pt>
                <c:pt idx="15">
                  <c:v>709.97399999999993</c:v>
                </c:pt>
                <c:pt idx="16">
                  <c:v>698.08399999999983</c:v>
                </c:pt>
                <c:pt idx="17">
                  <c:v>702.50700000000006</c:v>
                </c:pt>
                <c:pt idx="18">
                  <c:v>691.697</c:v>
                </c:pt>
                <c:pt idx="19">
                  <c:v>666.98900000000003</c:v>
                </c:pt>
                <c:pt idx="20">
                  <c:v>664.18399999999997</c:v>
                </c:pt>
                <c:pt idx="21">
                  <c:v>755.07600000000002</c:v>
                </c:pt>
                <c:pt idx="22">
                  <c:v>823.25200000000007</c:v>
                </c:pt>
                <c:pt idx="23">
                  <c:v>848.52200000000005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0C-48EA-8CD4-AA3D81E65DE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1092.2880000000002</c:v>
                </c:pt>
                <c:pt idx="1">
                  <c:v>1076.385</c:v>
                </c:pt>
                <c:pt idx="2">
                  <c:v>1073.4850000000001</c:v>
                </c:pt>
                <c:pt idx="3">
                  <c:v>1082.422</c:v>
                </c:pt>
                <c:pt idx="4">
                  <c:v>1130.1780000000001</c:v>
                </c:pt>
                <c:pt idx="5">
                  <c:v>1279.9019999999998</c:v>
                </c:pt>
                <c:pt idx="6">
                  <c:v>1510.7360000000003</c:v>
                </c:pt>
                <c:pt idx="7">
                  <c:v>1640.1020000000003</c:v>
                </c:pt>
                <c:pt idx="8">
                  <c:v>1668.7619999999999</c:v>
                </c:pt>
                <c:pt idx="9">
                  <c:v>1621.5140000000001</c:v>
                </c:pt>
                <c:pt idx="10">
                  <c:v>1565.402</c:v>
                </c:pt>
                <c:pt idx="11">
                  <c:v>1543.7909999999999</c:v>
                </c:pt>
                <c:pt idx="12">
                  <c:v>1534.114</c:v>
                </c:pt>
                <c:pt idx="13">
                  <c:v>1514.481</c:v>
                </c:pt>
                <c:pt idx="14">
                  <c:v>1520.818</c:v>
                </c:pt>
                <c:pt idx="15">
                  <c:v>1518.0830000000001</c:v>
                </c:pt>
                <c:pt idx="16">
                  <c:v>1569.3489999999999</c:v>
                </c:pt>
                <c:pt idx="17">
                  <c:v>1573.4470000000001</c:v>
                </c:pt>
                <c:pt idx="18">
                  <c:v>1528.7019999999998</c:v>
                </c:pt>
                <c:pt idx="19">
                  <c:v>1473.4030000000002</c:v>
                </c:pt>
                <c:pt idx="20">
                  <c:v>1368.616</c:v>
                </c:pt>
                <c:pt idx="21">
                  <c:v>1220.6210000000001</c:v>
                </c:pt>
                <c:pt idx="22">
                  <c:v>1149.75</c:v>
                </c:pt>
                <c:pt idx="23">
                  <c:v>1095.4389999999999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0C-48EA-8CD4-AA3D81E65DE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2620.873</c:v>
                </c:pt>
                <c:pt idx="1">
                  <c:v>2487.0930000000003</c:v>
                </c:pt>
                <c:pt idx="2">
                  <c:v>2384.8059999999996</c:v>
                </c:pt>
                <c:pt idx="3">
                  <c:v>2347.8159999999998</c:v>
                </c:pt>
                <c:pt idx="4">
                  <c:v>2443.2739999999994</c:v>
                </c:pt>
                <c:pt idx="5">
                  <c:v>2794.1</c:v>
                </c:pt>
                <c:pt idx="6">
                  <c:v>3268.944</c:v>
                </c:pt>
                <c:pt idx="7">
                  <c:v>3583.9749999999999</c:v>
                </c:pt>
                <c:pt idx="8">
                  <c:v>3874.4029999999998</c:v>
                </c:pt>
                <c:pt idx="9">
                  <c:v>3962.3649999999998</c:v>
                </c:pt>
                <c:pt idx="10">
                  <c:v>3880.4059999999999</c:v>
                </c:pt>
                <c:pt idx="11">
                  <c:v>3880.2119999999991</c:v>
                </c:pt>
                <c:pt idx="12">
                  <c:v>3817.0679999999998</c:v>
                </c:pt>
                <c:pt idx="13">
                  <c:v>3661.8249999999998</c:v>
                </c:pt>
                <c:pt idx="14">
                  <c:v>3676.1590000000001</c:v>
                </c:pt>
                <c:pt idx="15">
                  <c:v>3700.1190000000001</c:v>
                </c:pt>
                <c:pt idx="16">
                  <c:v>4071.1769999999997</c:v>
                </c:pt>
                <c:pt idx="17">
                  <c:v>4404.1639999999998</c:v>
                </c:pt>
                <c:pt idx="18">
                  <c:v>4482.2300000000005</c:v>
                </c:pt>
                <c:pt idx="19">
                  <c:v>4491.0019999999995</c:v>
                </c:pt>
                <c:pt idx="20">
                  <c:v>4243.286000000001</c:v>
                </c:pt>
                <c:pt idx="21">
                  <c:v>3840.0069999999992</c:v>
                </c:pt>
                <c:pt idx="22">
                  <c:v>3406.6379999999999</c:v>
                </c:pt>
                <c:pt idx="23">
                  <c:v>2913.7109999999993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0C-48EA-8CD4-AA3D81E65DE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225.99999999999997</c:v>
                </c:pt>
                <c:pt idx="1">
                  <c:v>214</c:v>
                </c:pt>
                <c:pt idx="2">
                  <c:v>208.00000000000003</c:v>
                </c:pt>
                <c:pt idx="3">
                  <c:v>206.00000000000003</c:v>
                </c:pt>
                <c:pt idx="4">
                  <c:v>217.99999999999997</c:v>
                </c:pt>
                <c:pt idx="5">
                  <c:v>250</c:v>
                </c:pt>
                <c:pt idx="6">
                  <c:v>303</c:v>
                </c:pt>
                <c:pt idx="7">
                  <c:v>344</c:v>
                </c:pt>
                <c:pt idx="8">
                  <c:v>373.99999999999994</c:v>
                </c:pt>
                <c:pt idx="9">
                  <c:v>392.99999999999994</c:v>
                </c:pt>
                <c:pt idx="10">
                  <c:v>395</c:v>
                </c:pt>
                <c:pt idx="11">
                  <c:v>403.00000000000006</c:v>
                </c:pt>
                <c:pt idx="12">
                  <c:v>399</c:v>
                </c:pt>
                <c:pt idx="13">
                  <c:v>397</c:v>
                </c:pt>
                <c:pt idx="14">
                  <c:v>392.00000000000006</c:v>
                </c:pt>
                <c:pt idx="15">
                  <c:v>407.00000000000006</c:v>
                </c:pt>
                <c:pt idx="16">
                  <c:v>428</c:v>
                </c:pt>
                <c:pt idx="17">
                  <c:v>439.00000000000006</c:v>
                </c:pt>
                <c:pt idx="18">
                  <c:v>435.99999999999994</c:v>
                </c:pt>
                <c:pt idx="19">
                  <c:v>428</c:v>
                </c:pt>
                <c:pt idx="20">
                  <c:v>398</c:v>
                </c:pt>
                <c:pt idx="21">
                  <c:v>354</c:v>
                </c:pt>
                <c:pt idx="22">
                  <c:v>306</c:v>
                </c:pt>
                <c:pt idx="23">
                  <c:v>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A0C-48EA-8CD4-AA3D81E65DE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A0C-48EA-8CD4-AA3D81E65DE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0">
                  <c:v>110</c:v>
                </c:pt>
                <c:pt idx="1">
                  <c:v>235</c:v>
                </c:pt>
                <c:pt idx="2">
                  <c:v>235</c:v>
                </c:pt>
                <c:pt idx="3">
                  <c:v>235</c:v>
                </c:pt>
                <c:pt idx="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A0C-48EA-8CD4-AA3D81E65DE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A0C-48EA-8CD4-AA3D81E65DE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A0C-48EA-8CD4-AA3D81E65DE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A0C-48EA-8CD4-AA3D81E65DE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434.1</c:v>
                </c:pt>
                <c:pt idx="1">
                  <c:v>160</c:v>
                </c:pt>
                <c:pt idx="2">
                  <c:v>256</c:v>
                </c:pt>
                <c:pt idx="3">
                  <c:v>174</c:v>
                </c:pt>
                <c:pt idx="4">
                  <c:v>121</c:v>
                </c:pt>
                <c:pt idx="5">
                  <c:v>134</c:v>
                </c:pt>
                <c:pt idx="6">
                  <c:v>335</c:v>
                </c:pt>
                <c:pt idx="7">
                  <c:v>744.8</c:v>
                </c:pt>
                <c:pt idx="8">
                  <c:v>1615</c:v>
                </c:pt>
                <c:pt idx="9">
                  <c:v>1970.3</c:v>
                </c:pt>
                <c:pt idx="10">
                  <c:v>2216.6</c:v>
                </c:pt>
                <c:pt idx="11">
                  <c:v>2085.1999999999998</c:v>
                </c:pt>
                <c:pt idx="12">
                  <c:v>2203.9</c:v>
                </c:pt>
                <c:pt idx="13">
                  <c:v>2309</c:v>
                </c:pt>
                <c:pt idx="14">
                  <c:v>1760</c:v>
                </c:pt>
                <c:pt idx="15">
                  <c:v>1659</c:v>
                </c:pt>
                <c:pt idx="16">
                  <c:v>1400.1</c:v>
                </c:pt>
                <c:pt idx="17">
                  <c:v>1241.0999999999999</c:v>
                </c:pt>
                <c:pt idx="18">
                  <c:v>1149.7</c:v>
                </c:pt>
                <c:pt idx="19">
                  <c:v>1075.8</c:v>
                </c:pt>
                <c:pt idx="20">
                  <c:v>1094.3</c:v>
                </c:pt>
                <c:pt idx="21">
                  <c:v>1106</c:v>
                </c:pt>
                <c:pt idx="22">
                  <c:v>553.6</c:v>
                </c:pt>
                <c:pt idx="23">
                  <c:v>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0C-48EA-8CD4-AA3D81E65DE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6.6079999999999997</c:v>
                </c:pt>
                <c:pt idx="15">
                  <c:v>0.316</c:v>
                </c:pt>
                <c:pt idx="16">
                  <c:v>6.9870000000000001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A0C-48EA-8CD4-AA3D81E65DE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A0C-48EA-8CD4-AA3D81E65DE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A0C-48EA-8CD4-AA3D81E65D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104.4</c:v>
                </c:pt>
                <c:pt idx="1">
                  <c:v>103.1</c:v>
                </c:pt>
                <c:pt idx="2">
                  <c:v>101.19</c:v>
                </c:pt>
                <c:pt idx="3">
                  <c:v>98.71</c:v>
                </c:pt>
                <c:pt idx="4">
                  <c:v>100.1</c:v>
                </c:pt>
                <c:pt idx="5">
                  <c:v>124.54</c:v>
                </c:pt>
                <c:pt idx="6">
                  <c:v>195.5</c:v>
                </c:pt>
                <c:pt idx="7">
                  <c:v>272.17</c:v>
                </c:pt>
                <c:pt idx="8">
                  <c:v>179.18</c:v>
                </c:pt>
                <c:pt idx="9">
                  <c:v>137.13</c:v>
                </c:pt>
                <c:pt idx="10">
                  <c:v>110.45</c:v>
                </c:pt>
                <c:pt idx="11">
                  <c:v>103.72</c:v>
                </c:pt>
                <c:pt idx="12">
                  <c:v>104.88</c:v>
                </c:pt>
                <c:pt idx="13">
                  <c:v>112.21</c:v>
                </c:pt>
                <c:pt idx="14">
                  <c:v>123.31</c:v>
                </c:pt>
                <c:pt idx="15">
                  <c:v>141.36000000000001</c:v>
                </c:pt>
                <c:pt idx="16">
                  <c:v>230.85</c:v>
                </c:pt>
                <c:pt idx="17">
                  <c:v>239.51</c:v>
                </c:pt>
                <c:pt idx="18">
                  <c:v>221.66</c:v>
                </c:pt>
                <c:pt idx="19">
                  <c:v>202.39</c:v>
                </c:pt>
                <c:pt idx="20">
                  <c:v>177.6</c:v>
                </c:pt>
                <c:pt idx="21">
                  <c:v>154.01</c:v>
                </c:pt>
                <c:pt idx="22">
                  <c:v>137.24</c:v>
                </c:pt>
                <c:pt idx="23">
                  <c:v>116.9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A0C-48EA-8CD4-AA3D81E65D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5445.6530000000002</v>
      </c>
      <c r="C4" s="18">
        <v>5108.295000000001</v>
      </c>
      <c r="D4" s="18">
        <v>5082.6070000000018</v>
      </c>
      <c r="E4" s="18">
        <v>4964.9520000000002</v>
      </c>
      <c r="F4" s="18">
        <v>5069.1949999999997</v>
      </c>
      <c r="G4" s="18">
        <v>5406.0319999999992</v>
      </c>
      <c r="H4" s="18">
        <v>6423.4930000000013</v>
      </c>
      <c r="I4" s="18">
        <v>7284.9820000000009</v>
      </c>
      <c r="J4" s="18">
        <v>8483.6610000000019</v>
      </c>
      <c r="K4" s="18">
        <v>8894.6550000000025</v>
      </c>
      <c r="L4" s="18">
        <v>9031.3260000000009</v>
      </c>
      <c r="M4" s="18">
        <v>8868.5439999999999</v>
      </c>
      <c r="N4" s="18">
        <v>8839.357</v>
      </c>
      <c r="O4" s="18">
        <v>8765.6549999999988</v>
      </c>
      <c r="P4" s="18">
        <v>8207.5619999999999</v>
      </c>
      <c r="Q4" s="18">
        <v>8160.9920000000011</v>
      </c>
      <c r="R4" s="18">
        <v>8358.6660000000011</v>
      </c>
      <c r="S4" s="18">
        <v>8546.1709999999985</v>
      </c>
      <c r="T4" s="18">
        <v>8473.8160000000025</v>
      </c>
      <c r="U4" s="18">
        <v>8315.1720000000005</v>
      </c>
      <c r="V4" s="18">
        <v>7949.4080000000004</v>
      </c>
      <c r="W4" s="18">
        <v>7460.7409999999991</v>
      </c>
      <c r="X4" s="18">
        <v>6390.7109999999993</v>
      </c>
      <c r="Y4" s="18">
        <v>5692.2249999999995</v>
      </c>
      <c r="Z4" s="19"/>
      <c r="AA4" s="20">
        <f>SUM(B4:Z4)</f>
        <v>175223.87100000001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104.4</v>
      </c>
      <c r="C7" s="28">
        <v>103.1</v>
      </c>
      <c r="D7" s="28">
        <v>101.19</v>
      </c>
      <c r="E7" s="28">
        <v>98.71</v>
      </c>
      <c r="F7" s="28">
        <v>100.1</v>
      </c>
      <c r="G7" s="28">
        <v>124.54</v>
      </c>
      <c r="H7" s="28">
        <v>195.5</v>
      </c>
      <c r="I7" s="28">
        <v>272.17</v>
      </c>
      <c r="J7" s="28">
        <v>179.18</v>
      </c>
      <c r="K7" s="28">
        <v>137.13</v>
      </c>
      <c r="L7" s="28">
        <v>110.45</v>
      </c>
      <c r="M7" s="28">
        <v>103.72</v>
      </c>
      <c r="N7" s="28">
        <v>104.88</v>
      </c>
      <c r="O7" s="28">
        <v>112.21</v>
      </c>
      <c r="P7" s="28">
        <v>123.31</v>
      </c>
      <c r="Q7" s="28">
        <v>141.36000000000001</v>
      </c>
      <c r="R7" s="28">
        <v>230.85</v>
      </c>
      <c r="S7" s="28">
        <v>239.51</v>
      </c>
      <c r="T7" s="28">
        <v>221.66</v>
      </c>
      <c r="U7" s="28">
        <v>202.39</v>
      </c>
      <c r="V7" s="28">
        <v>177.6</v>
      </c>
      <c r="W7" s="28">
        <v>154.01</v>
      </c>
      <c r="X7" s="28">
        <v>137.24</v>
      </c>
      <c r="Y7" s="28">
        <v>116.9</v>
      </c>
      <c r="Z7" s="29"/>
      <c r="AA7" s="30">
        <f>IF(SUM(B7:Z7)&lt;&gt;0,AVERAGEIF(B7:Z7,"&lt;&gt;"""),"")</f>
        <v>149.67125000000001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325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110</v>
      </c>
      <c r="O10" s="42">
        <v>283</v>
      </c>
      <c r="P10" s="42">
        <v>302</v>
      </c>
      <c r="Q10" s="42">
        <v>602</v>
      </c>
      <c r="R10" s="42">
        <v>602</v>
      </c>
      <c r="S10" s="42">
        <v>602</v>
      </c>
      <c r="T10" s="42">
        <v>602</v>
      </c>
      <c r="U10" s="42">
        <v>602</v>
      </c>
      <c r="V10" s="42">
        <v>602</v>
      </c>
      <c r="W10" s="42">
        <v>602</v>
      </c>
      <c r="X10" s="42">
        <v>302</v>
      </c>
      <c r="Y10" s="42">
        <v>302</v>
      </c>
      <c r="Z10" s="43"/>
      <c r="AA10" s="44">
        <f t="shared" ref="AA10:AA15" si="0">SUM(B10:Z10)</f>
        <v>5838</v>
      </c>
    </row>
    <row r="11" spans="1:27" ht="24.95" customHeight="1" x14ac:dyDescent="0.2">
      <c r="A11" s="45" t="s">
        <v>7</v>
      </c>
      <c r="B11" s="46">
        <v>100</v>
      </c>
      <c r="C11" s="47">
        <v>94</v>
      </c>
      <c r="D11" s="47">
        <v>67.5</v>
      </c>
      <c r="E11" s="47">
        <v>67.5</v>
      </c>
      <c r="F11" s="47">
        <v>67.5</v>
      </c>
      <c r="G11" s="47">
        <v>100</v>
      </c>
      <c r="H11" s="47">
        <v>128</v>
      </c>
      <c r="I11" s="47">
        <v>162</v>
      </c>
      <c r="J11" s="47">
        <v>177</v>
      </c>
      <c r="K11" s="47">
        <v>184</v>
      </c>
      <c r="L11" s="47">
        <v>181</v>
      </c>
      <c r="M11" s="47">
        <v>188</v>
      </c>
      <c r="N11" s="47">
        <v>187</v>
      </c>
      <c r="O11" s="47">
        <v>194</v>
      </c>
      <c r="P11" s="47">
        <v>204</v>
      </c>
      <c r="Q11" s="47">
        <v>235</v>
      </c>
      <c r="R11" s="47">
        <v>260</v>
      </c>
      <c r="S11" s="47">
        <v>271</v>
      </c>
      <c r="T11" s="47">
        <v>268</v>
      </c>
      <c r="U11" s="47">
        <v>259</v>
      </c>
      <c r="V11" s="47">
        <v>228</v>
      </c>
      <c r="W11" s="47">
        <v>183</v>
      </c>
      <c r="X11" s="47">
        <v>134</v>
      </c>
      <c r="Y11" s="47">
        <v>100</v>
      </c>
      <c r="Z11" s="48"/>
      <c r="AA11" s="49">
        <f t="shared" si="0"/>
        <v>4039.5</v>
      </c>
    </row>
    <row r="12" spans="1:27" ht="24.95" customHeight="1" x14ac:dyDescent="0.2">
      <c r="A12" s="50" t="s">
        <v>8</v>
      </c>
      <c r="B12" s="51">
        <v>2484.6329999999998</v>
      </c>
      <c r="C12" s="52">
        <v>2346.3480000000004</v>
      </c>
      <c r="D12" s="52">
        <v>2276.4790000000003</v>
      </c>
      <c r="E12" s="52">
        <v>2227.9</v>
      </c>
      <c r="F12" s="52">
        <v>2309.8710000000001</v>
      </c>
      <c r="G12" s="52">
        <v>3291.6440000000002</v>
      </c>
      <c r="H12" s="52">
        <v>4228.6329999999998</v>
      </c>
      <c r="I12" s="52">
        <v>4238.8500000000004</v>
      </c>
      <c r="J12" s="52">
        <v>4216.1869999999999</v>
      </c>
      <c r="K12" s="52">
        <v>3890.855</v>
      </c>
      <c r="L12" s="52">
        <v>3387.77</v>
      </c>
      <c r="M12" s="52">
        <v>3029.6930000000002</v>
      </c>
      <c r="N12" s="52">
        <v>3207.5219999999999</v>
      </c>
      <c r="O12" s="52">
        <v>3741.6840000000002</v>
      </c>
      <c r="P12" s="52">
        <v>4059.0899999999997</v>
      </c>
      <c r="Q12" s="52">
        <v>4577.8159999999998</v>
      </c>
      <c r="R12" s="52">
        <v>4998.4930000000004</v>
      </c>
      <c r="S12" s="52">
        <v>5006.174</v>
      </c>
      <c r="T12" s="52">
        <v>5007.8819999999996</v>
      </c>
      <c r="U12" s="52">
        <v>5017.57</v>
      </c>
      <c r="V12" s="52">
        <v>4993.5339999999997</v>
      </c>
      <c r="W12" s="52">
        <v>4945.3009999999995</v>
      </c>
      <c r="X12" s="52">
        <v>4398.9529999999995</v>
      </c>
      <c r="Y12" s="52">
        <v>3396.3320000000003</v>
      </c>
      <c r="Z12" s="53"/>
      <c r="AA12" s="54">
        <f t="shared" si="0"/>
        <v>91279.213999999964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38</v>
      </c>
      <c r="I13" s="52">
        <v>347</v>
      </c>
      <c r="J13" s="52">
        <v>360</v>
      </c>
      <c r="K13" s="52">
        <v>27</v>
      </c>
      <c r="L13" s="52">
        <v>27</v>
      </c>
      <c r="M13" s="52">
        <v>27</v>
      </c>
      <c r="N13" s="52"/>
      <c r="O13" s="52"/>
      <c r="P13" s="52"/>
      <c r="Q13" s="52">
        <v>457</v>
      </c>
      <c r="R13" s="52">
        <v>781</v>
      </c>
      <c r="S13" s="52">
        <v>918</v>
      </c>
      <c r="T13" s="52">
        <v>818</v>
      </c>
      <c r="U13" s="52">
        <v>693</v>
      </c>
      <c r="V13" s="52">
        <v>423</v>
      </c>
      <c r="W13" s="52">
        <v>218</v>
      </c>
      <c r="X13" s="52">
        <v>26</v>
      </c>
      <c r="Y13" s="52"/>
      <c r="Z13" s="53"/>
      <c r="AA13" s="54">
        <f t="shared" si="0"/>
        <v>5186</v>
      </c>
    </row>
    <row r="14" spans="1:27" ht="24.95" customHeight="1" x14ac:dyDescent="0.2">
      <c r="A14" s="55" t="s">
        <v>10</v>
      </c>
      <c r="B14" s="56">
        <v>705.02</v>
      </c>
      <c r="C14" s="57">
        <v>714.54700000000003</v>
      </c>
      <c r="D14" s="57">
        <v>712.62799999999993</v>
      </c>
      <c r="E14" s="57">
        <v>725.65199999999993</v>
      </c>
      <c r="F14" s="57">
        <v>732.024</v>
      </c>
      <c r="G14" s="57">
        <v>736.18799999999987</v>
      </c>
      <c r="H14" s="57">
        <v>749.25999999999988</v>
      </c>
      <c r="I14" s="57">
        <v>1486.1319999999998</v>
      </c>
      <c r="J14" s="57">
        <v>3170.0740000000001</v>
      </c>
      <c r="K14" s="57">
        <v>4457.7999999999993</v>
      </c>
      <c r="L14" s="57">
        <v>5156.5559999999987</v>
      </c>
      <c r="M14" s="57">
        <v>5334.8509999999997</v>
      </c>
      <c r="N14" s="57">
        <v>5031.8350000000009</v>
      </c>
      <c r="O14" s="57">
        <v>4258.9709999999995</v>
      </c>
      <c r="P14" s="57">
        <v>2841.4720000000002</v>
      </c>
      <c r="Q14" s="57">
        <v>1185.1760000000002</v>
      </c>
      <c r="R14" s="57">
        <v>608.17299999999977</v>
      </c>
      <c r="S14" s="57">
        <v>595.99700000000007</v>
      </c>
      <c r="T14" s="57">
        <v>584.93399999999997</v>
      </c>
      <c r="U14" s="57">
        <v>575.60200000000009</v>
      </c>
      <c r="V14" s="57">
        <v>563.87400000000002</v>
      </c>
      <c r="W14" s="57">
        <v>519.43999999999994</v>
      </c>
      <c r="X14" s="57">
        <v>513.75799999999992</v>
      </c>
      <c r="Y14" s="57">
        <v>516.09300000000007</v>
      </c>
      <c r="Z14" s="58"/>
      <c r="AA14" s="59">
        <f t="shared" si="0"/>
        <v>42476.057000000008</v>
      </c>
    </row>
    <row r="15" spans="1:27" ht="24.95" customHeight="1" x14ac:dyDescent="0.2">
      <c r="A15" s="55" t="s">
        <v>11</v>
      </c>
      <c r="B15" s="56">
        <v>18</v>
      </c>
      <c r="C15" s="57">
        <v>19</v>
      </c>
      <c r="D15" s="57">
        <v>20</v>
      </c>
      <c r="E15" s="57">
        <v>21</v>
      </c>
      <c r="F15" s="57">
        <v>22</v>
      </c>
      <c r="G15" s="57">
        <v>25</v>
      </c>
      <c r="H15" s="57">
        <v>25</v>
      </c>
      <c r="I15" s="57">
        <v>32</v>
      </c>
      <c r="J15" s="57">
        <v>47</v>
      </c>
      <c r="K15" s="57">
        <v>59</v>
      </c>
      <c r="L15" s="57">
        <v>64</v>
      </c>
      <c r="M15" s="57">
        <v>65</v>
      </c>
      <c r="N15" s="57">
        <v>62</v>
      </c>
      <c r="O15" s="57">
        <v>53</v>
      </c>
      <c r="P15" s="57">
        <v>38</v>
      </c>
      <c r="Q15" s="57">
        <v>22</v>
      </c>
      <c r="R15" s="57">
        <v>18</v>
      </c>
      <c r="S15" s="57">
        <v>18</v>
      </c>
      <c r="T15" s="57">
        <v>18</v>
      </c>
      <c r="U15" s="57">
        <v>19</v>
      </c>
      <c r="V15" s="57">
        <v>20</v>
      </c>
      <c r="W15" s="57">
        <v>21</v>
      </c>
      <c r="X15" s="57">
        <v>22</v>
      </c>
      <c r="Y15" s="57">
        <v>22</v>
      </c>
      <c r="Z15" s="58"/>
      <c r="AA15" s="59">
        <f t="shared" si="0"/>
        <v>750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3632.6529999999998</v>
      </c>
      <c r="C16" s="62">
        <f t="shared" si="1"/>
        <v>3173.8950000000004</v>
      </c>
      <c r="D16" s="62">
        <f t="shared" si="1"/>
        <v>3076.607</v>
      </c>
      <c r="E16" s="62">
        <f t="shared" si="1"/>
        <v>3042.0520000000001</v>
      </c>
      <c r="F16" s="62">
        <f t="shared" si="1"/>
        <v>3131.395</v>
      </c>
      <c r="G16" s="62">
        <f t="shared" si="1"/>
        <v>4178.8320000000003</v>
      </c>
      <c r="H16" s="62">
        <f t="shared" si="1"/>
        <v>5168.893</v>
      </c>
      <c r="I16" s="62">
        <f t="shared" si="1"/>
        <v>6265.982</v>
      </c>
      <c r="J16" s="62">
        <f t="shared" si="1"/>
        <v>7970.2610000000004</v>
      </c>
      <c r="K16" s="62">
        <f t="shared" si="1"/>
        <v>8618.6549999999988</v>
      </c>
      <c r="L16" s="62">
        <f t="shared" si="1"/>
        <v>8816.3259999999991</v>
      </c>
      <c r="M16" s="62">
        <f t="shared" si="1"/>
        <v>8644.5439999999999</v>
      </c>
      <c r="N16" s="62">
        <f t="shared" si="1"/>
        <v>8598.357</v>
      </c>
      <c r="O16" s="62">
        <f t="shared" si="1"/>
        <v>8530.6549999999988</v>
      </c>
      <c r="P16" s="62">
        <f t="shared" si="1"/>
        <v>7444.5619999999999</v>
      </c>
      <c r="Q16" s="62">
        <f t="shared" si="1"/>
        <v>7078.9920000000002</v>
      </c>
      <c r="R16" s="62">
        <f t="shared" si="1"/>
        <v>7267.6660000000002</v>
      </c>
      <c r="S16" s="62">
        <f t="shared" si="1"/>
        <v>7411.1710000000003</v>
      </c>
      <c r="T16" s="62">
        <f t="shared" si="1"/>
        <v>7298.8159999999998</v>
      </c>
      <c r="U16" s="62">
        <f t="shared" si="1"/>
        <v>7166.1719999999996</v>
      </c>
      <c r="V16" s="62">
        <f t="shared" si="1"/>
        <v>6830.4079999999994</v>
      </c>
      <c r="W16" s="62">
        <f t="shared" si="1"/>
        <v>6488.7409999999991</v>
      </c>
      <c r="X16" s="62">
        <f t="shared" si="1"/>
        <v>5396.7109999999993</v>
      </c>
      <c r="Y16" s="62">
        <f t="shared" si="1"/>
        <v>4336.4250000000002</v>
      </c>
      <c r="Z16" s="63" t="str">
        <f t="shared" si="1"/>
        <v/>
      </c>
      <c r="AA16" s="64">
        <f>SUM(AA10:AA15)</f>
        <v>149568.77099999998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1528.9</v>
      </c>
      <c r="C29" s="72">
        <v>1466.9</v>
      </c>
      <c r="D29" s="72">
        <v>1445.4</v>
      </c>
      <c r="E29" s="72">
        <v>1445.4</v>
      </c>
      <c r="F29" s="72">
        <v>1503.4</v>
      </c>
      <c r="G29" s="72">
        <v>1619.9</v>
      </c>
      <c r="H29" s="72">
        <v>1680.9</v>
      </c>
      <c r="I29" s="72">
        <v>2186.9</v>
      </c>
      <c r="J29" s="72">
        <v>2786.9</v>
      </c>
      <c r="K29" s="72">
        <v>2973.9</v>
      </c>
      <c r="L29" s="72">
        <v>3129.9</v>
      </c>
      <c r="M29" s="72">
        <v>3177.9</v>
      </c>
      <c r="N29" s="72">
        <v>3020.9</v>
      </c>
      <c r="O29" s="72">
        <v>2843.9</v>
      </c>
      <c r="P29" s="72">
        <v>2404.9</v>
      </c>
      <c r="Q29" s="72">
        <v>2289.9</v>
      </c>
      <c r="R29" s="72">
        <v>2280.9</v>
      </c>
      <c r="S29" s="72">
        <v>2525.9</v>
      </c>
      <c r="T29" s="72">
        <v>2288.9</v>
      </c>
      <c r="U29" s="72">
        <v>2166.9</v>
      </c>
      <c r="V29" s="72">
        <v>2071.9</v>
      </c>
      <c r="W29" s="72">
        <v>1656.9</v>
      </c>
      <c r="X29" s="72">
        <v>1550.9</v>
      </c>
      <c r="Y29" s="72">
        <v>1491.9</v>
      </c>
      <c r="Z29" s="73"/>
      <c r="AA29" s="74">
        <f>SUM(B29:Z29)</f>
        <v>51540.10000000002</v>
      </c>
    </row>
    <row r="30" spans="1:27" ht="24.95" customHeight="1" x14ac:dyDescent="0.2">
      <c r="A30" s="75" t="s">
        <v>24</v>
      </c>
      <c r="B30" s="76">
        <v>779.75300000000004</v>
      </c>
      <c r="C30" s="77">
        <v>739.995</v>
      </c>
      <c r="D30" s="77">
        <v>692.20699999999999</v>
      </c>
      <c r="E30" s="77">
        <v>706.65200000000004</v>
      </c>
      <c r="F30" s="77">
        <v>729.995</v>
      </c>
      <c r="G30" s="77">
        <v>1564.932</v>
      </c>
      <c r="H30" s="77">
        <v>1752.9929999999999</v>
      </c>
      <c r="I30" s="77">
        <v>2415.0819999999999</v>
      </c>
      <c r="J30" s="77">
        <v>3448.3609999999999</v>
      </c>
      <c r="K30" s="77">
        <v>3915.7550000000001</v>
      </c>
      <c r="L30" s="77">
        <v>4136.4260000000004</v>
      </c>
      <c r="M30" s="77">
        <v>3925.6439999999998</v>
      </c>
      <c r="N30" s="77">
        <v>3943.4569999999999</v>
      </c>
      <c r="O30" s="77">
        <v>3683.7550000000001</v>
      </c>
      <c r="P30" s="77">
        <v>2628.6619999999998</v>
      </c>
      <c r="Q30" s="77">
        <v>2084.0920000000001</v>
      </c>
      <c r="R30" s="77">
        <v>2091.7660000000001</v>
      </c>
      <c r="S30" s="77">
        <v>2034.271</v>
      </c>
      <c r="T30" s="77">
        <v>2196.9160000000002</v>
      </c>
      <c r="U30" s="77">
        <v>2154.2719999999999</v>
      </c>
      <c r="V30" s="77">
        <v>1883.508</v>
      </c>
      <c r="W30" s="77">
        <v>1809.8409999999999</v>
      </c>
      <c r="X30" s="77">
        <v>1550.8109999999999</v>
      </c>
      <c r="Y30" s="77">
        <v>1236.5250000000001</v>
      </c>
      <c r="Z30" s="78"/>
      <c r="AA30" s="79">
        <f>SUM(B30:Z30)</f>
        <v>52105.671000000002</v>
      </c>
    </row>
    <row r="31" spans="1:27" ht="24.95" customHeight="1" x14ac:dyDescent="0.2">
      <c r="A31" s="82" t="s">
        <v>25</v>
      </c>
      <c r="B31" s="80">
        <v>1712</v>
      </c>
      <c r="C31" s="81">
        <v>1387</v>
      </c>
      <c r="D31" s="81">
        <v>1387</v>
      </c>
      <c r="E31" s="81">
        <v>1387</v>
      </c>
      <c r="F31" s="81">
        <v>1397</v>
      </c>
      <c r="G31" s="81">
        <v>1547</v>
      </c>
      <c r="H31" s="81">
        <v>2183</v>
      </c>
      <c r="I31" s="81">
        <v>2183</v>
      </c>
      <c r="J31" s="81">
        <v>2132</v>
      </c>
      <c r="K31" s="81">
        <v>2005</v>
      </c>
      <c r="L31" s="81">
        <v>1765</v>
      </c>
      <c r="M31" s="81">
        <v>1765</v>
      </c>
      <c r="N31" s="81">
        <v>1875</v>
      </c>
      <c r="O31" s="81">
        <v>2238</v>
      </c>
      <c r="P31" s="81">
        <v>2674</v>
      </c>
      <c r="Q31" s="81">
        <v>3287</v>
      </c>
      <c r="R31" s="81">
        <v>3486</v>
      </c>
      <c r="S31" s="81">
        <v>3486</v>
      </c>
      <c r="T31" s="81">
        <v>3488</v>
      </c>
      <c r="U31" s="81">
        <v>3494</v>
      </c>
      <c r="V31" s="81">
        <v>3494</v>
      </c>
      <c r="W31" s="81">
        <v>3494</v>
      </c>
      <c r="X31" s="81">
        <v>2789</v>
      </c>
      <c r="Y31" s="81">
        <v>2014</v>
      </c>
      <c r="Z31" s="83"/>
      <c r="AA31" s="84">
        <f>SUM(B31:Z31)</f>
        <v>56669</v>
      </c>
    </row>
    <row r="32" spans="1:27" ht="30" customHeight="1" thickBot="1" x14ac:dyDescent="0.25">
      <c r="A32" s="60" t="s">
        <v>26</v>
      </c>
      <c r="B32" s="61">
        <f>IF(LEN(B$2)&gt;0,SUM(B29:B31),"")</f>
        <v>4020.6530000000002</v>
      </c>
      <c r="C32" s="62">
        <f t="shared" ref="C32:Z32" si="4">IF(LEN(C$2)&gt;0,SUM(C29:C31),"")</f>
        <v>3593.895</v>
      </c>
      <c r="D32" s="62">
        <f t="shared" si="4"/>
        <v>3524.607</v>
      </c>
      <c r="E32" s="62">
        <f t="shared" si="4"/>
        <v>3539.0520000000001</v>
      </c>
      <c r="F32" s="62">
        <f t="shared" si="4"/>
        <v>3630.395</v>
      </c>
      <c r="G32" s="62">
        <f t="shared" si="4"/>
        <v>4731.8320000000003</v>
      </c>
      <c r="H32" s="62">
        <f t="shared" si="4"/>
        <v>5616.893</v>
      </c>
      <c r="I32" s="62">
        <f t="shared" si="4"/>
        <v>6784.982</v>
      </c>
      <c r="J32" s="62">
        <f t="shared" si="4"/>
        <v>8367.2610000000004</v>
      </c>
      <c r="K32" s="62">
        <f t="shared" si="4"/>
        <v>8894.6550000000007</v>
      </c>
      <c r="L32" s="62">
        <f t="shared" si="4"/>
        <v>9031.3260000000009</v>
      </c>
      <c r="M32" s="62">
        <f t="shared" si="4"/>
        <v>8868.5439999999999</v>
      </c>
      <c r="N32" s="62">
        <f t="shared" si="4"/>
        <v>8839.357</v>
      </c>
      <c r="O32" s="62">
        <f t="shared" si="4"/>
        <v>8765.6550000000007</v>
      </c>
      <c r="P32" s="62">
        <f t="shared" si="4"/>
        <v>7707.5619999999999</v>
      </c>
      <c r="Q32" s="62">
        <f t="shared" si="4"/>
        <v>7660.9920000000002</v>
      </c>
      <c r="R32" s="62">
        <f t="shared" si="4"/>
        <v>7858.6660000000002</v>
      </c>
      <c r="S32" s="62">
        <f t="shared" si="4"/>
        <v>8046.1710000000003</v>
      </c>
      <c r="T32" s="62">
        <f t="shared" si="4"/>
        <v>7973.8160000000007</v>
      </c>
      <c r="U32" s="62">
        <f t="shared" si="4"/>
        <v>7815.1720000000005</v>
      </c>
      <c r="V32" s="62">
        <f t="shared" si="4"/>
        <v>7449.4080000000004</v>
      </c>
      <c r="W32" s="62">
        <f t="shared" si="4"/>
        <v>6960.741</v>
      </c>
      <c r="X32" s="62">
        <f t="shared" si="4"/>
        <v>5890.7110000000002</v>
      </c>
      <c r="Y32" s="62">
        <f t="shared" si="4"/>
        <v>4742.4250000000002</v>
      </c>
      <c r="Z32" s="63" t="str">
        <f t="shared" si="4"/>
        <v/>
      </c>
      <c r="AA32" s="64">
        <f>SUM(AA29:AA31)</f>
        <v>160314.77100000001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166</v>
      </c>
      <c r="C35" s="95">
        <v>170</v>
      </c>
      <c r="D35" s="95">
        <v>146</v>
      </c>
      <c r="E35" s="95">
        <v>186</v>
      </c>
      <c r="F35" s="95">
        <v>166</v>
      </c>
      <c r="G35" s="95">
        <v>212</v>
      </c>
      <c r="H35" s="95">
        <v>270</v>
      </c>
      <c r="I35" s="95">
        <v>316</v>
      </c>
      <c r="J35" s="95">
        <v>271</v>
      </c>
      <c r="K35" s="95">
        <v>138</v>
      </c>
      <c r="L35" s="95">
        <v>97</v>
      </c>
      <c r="M35" s="95">
        <v>109</v>
      </c>
      <c r="N35" s="95">
        <v>126</v>
      </c>
      <c r="O35" s="95">
        <v>120</v>
      </c>
      <c r="P35" s="95">
        <v>148</v>
      </c>
      <c r="Q35" s="95">
        <v>369</v>
      </c>
      <c r="R35" s="95">
        <v>405</v>
      </c>
      <c r="S35" s="95">
        <v>400</v>
      </c>
      <c r="T35" s="95">
        <v>402</v>
      </c>
      <c r="U35" s="95">
        <v>407</v>
      </c>
      <c r="V35" s="95">
        <v>363</v>
      </c>
      <c r="W35" s="95">
        <v>291</v>
      </c>
      <c r="X35" s="95">
        <v>274</v>
      </c>
      <c r="Y35" s="95">
        <v>215</v>
      </c>
      <c r="Z35" s="96"/>
      <c r="AA35" s="74">
        <f t="shared" ref="AA35:AA40" si="5">SUM(B35:Z35)</f>
        <v>5767</v>
      </c>
    </row>
    <row r="36" spans="1:27" ht="24.95" customHeight="1" x14ac:dyDescent="0.2">
      <c r="A36" s="97" t="s">
        <v>29</v>
      </c>
      <c r="B36" s="98">
        <v>153</v>
      </c>
      <c r="C36" s="99">
        <v>181</v>
      </c>
      <c r="D36" s="99">
        <v>233</v>
      </c>
      <c r="E36" s="99">
        <v>242</v>
      </c>
      <c r="F36" s="99">
        <v>264</v>
      </c>
      <c r="G36" s="99">
        <v>272</v>
      </c>
      <c r="H36" s="99">
        <v>109</v>
      </c>
      <c r="I36" s="99">
        <v>134</v>
      </c>
      <c r="J36" s="99">
        <v>57</v>
      </c>
      <c r="K36" s="99">
        <v>69</v>
      </c>
      <c r="L36" s="99">
        <v>46</v>
      </c>
      <c r="M36" s="99">
        <v>46</v>
      </c>
      <c r="N36" s="99">
        <v>46</v>
      </c>
      <c r="O36" s="99">
        <v>46</v>
      </c>
      <c r="P36" s="99">
        <v>46</v>
      </c>
      <c r="Q36" s="99">
        <v>144</v>
      </c>
      <c r="R36" s="99">
        <v>117</v>
      </c>
      <c r="S36" s="99">
        <v>175</v>
      </c>
      <c r="T36" s="99">
        <v>204</v>
      </c>
      <c r="U36" s="99">
        <v>173</v>
      </c>
      <c r="V36" s="99">
        <v>187</v>
      </c>
      <c r="W36" s="99">
        <v>112</v>
      </c>
      <c r="X36" s="99">
        <v>145</v>
      </c>
      <c r="Y36" s="99">
        <v>116</v>
      </c>
      <c r="Z36" s="100"/>
      <c r="AA36" s="79">
        <f t="shared" si="5"/>
        <v>3317</v>
      </c>
    </row>
    <row r="37" spans="1:27" ht="24.95" customHeight="1" x14ac:dyDescent="0.2">
      <c r="A37" s="97" t="s">
        <v>30</v>
      </c>
      <c r="B37" s="98">
        <v>1425</v>
      </c>
      <c r="C37" s="99">
        <v>1413</v>
      </c>
      <c r="D37" s="99">
        <v>1405</v>
      </c>
      <c r="E37" s="99">
        <v>1385</v>
      </c>
      <c r="F37" s="99">
        <v>1378</v>
      </c>
      <c r="G37" s="99">
        <v>174.2</v>
      </c>
      <c r="H37" s="99">
        <v>306.60000000000002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779.2</v>
      </c>
      <c r="Z37" s="100"/>
      <c r="AA37" s="79">
        <f t="shared" si="5"/>
        <v>8266</v>
      </c>
    </row>
    <row r="38" spans="1:27" ht="24.95" customHeight="1" x14ac:dyDescent="0.2">
      <c r="A38" s="97" t="s">
        <v>31</v>
      </c>
      <c r="B38" s="98">
        <v>69</v>
      </c>
      <c r="C38" s="99">
        <v>69</v>
      </c>
      <c r="D38" s="99">
        <v>69</v>
      </c>
      <c r="E38" s="99">
        <v>69</v>
      </c>
      <c r="F38" s="99">
        <v>69</v>
      </c>
      <c r="G38" s="99">
        <v>69</v>
      </c>
      <c r="H38" s="99">
        <v>69</v>
      </c>
      <c r="I38" s="99">
        <v>69</v>
      </c>
      <c r="J38" s="99">
        <v>69</v>
      </c>
      <c r="K38" s="99">
        <v>69</v>
      </c>
      <c r="L38" s="99">
        <v>72</v>
      </c>
      <c r="M38" s="99">
        <v>69</v>
      </c>
      <c r="N38" s="99">
        <v>69</v>
      </c>
      <c r="O38" s="99">
        <v>69</v>
      </c>
      <c r="P38" s="99">
        <v>69</v>
      </c>
      <c r="Q38" s="99">
        <v>69</v>
      </c>
      <c r="R38" s="99">
        <v>69</v>
      </c>
      <c r="S38" s="99">
        <v>60</v>
      </c>
      <c r="T38" s="99">
        <v>69</v>
      </c>
      <c r="U38" s="99">
        <v>69</v>
      </c>
      <c r="V38" s="99">
        <v>69</v>
      </c>
      <c r="W38" s="99">
        <v>69</v>
      </c>
      <c r="X38" s="99">
        <v>75</v>
      </c>
      <c r="Y38" s="99">
        <v>75</v>
      </c>
      <c r="Z38" s="100"/>
      <c r="AA38" s="79">
        <f t="shared" si="5"/>
        <v>1662</v>
      </c>
    </row>
    <row r="39" spans="1:27" ht="24.95" customHeight="1" x14ac:dyDescent="0.2">
      <c r="A39" s="97" t="s">
        <v>32</v>
      </c>
      <c r="B39" s="98"/>
      <c r="C39" s="99">
        <v>101.4</v>
      </c>
      <c r="D39" s="99">
        <v>153</v>
      </c>
      <c r="E39" s="99">
        <v>40.9</v>
      </c>
      <c r="F39" s="99">
        <v>60.8</v>
      </c>
      <c r="G39" s="99">
        <v>500</v>
      </c>
      <c r="H39" s="99">
        <v>500</v>
      </c>
      <c r="I39" s="99">
        <v>500</v>
      </c>
      <c r="J39" s="99">
        <v>116.4</v>
      </c>
      <c r="K39" s="99"/>
      <c r="L39" s="99"/>
      <c r="M39" s="99"/>
      <c r="N39" s="99"/>
      <c r="O39" s="99"/>
      <c r="P39" s="99">
        <v>500</v>
      </c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170.6</v>
      </c>
      <c r="Z39" s="100"/>
      <c r="AA39" s="79">
        <f t="shared" si="5"/>
        <v>6643.1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1813</v>
      </c>
      <c r="C40" s="88">
        <f t="shared" si="6"/>
        <v>1934.4</v>
      </c>
      <c r="D40" s="88">
        <f t="shared" si="6"/>
        <v>2006</v>
      </c>
      <c r="E40" s="88">
        <f t="shared" si="6"/>
        <v>1922.9</v>
      </c>
      <c r="F40" s="88">
        <f t="shared" si="6"/>
        <v>1937.8</v>
      </c>
      <c r="G40" s="88">
        <f t="shared" si="6"/>
        <v>1227.2</v>
      </c>
      <c r="H40" s="88">
        <f t="shared" si="6"/>
        <v>1254.5999999999999</v>
      </c>
      <c r="I40" s="88">
        <f t="shared" si="6"/>
        <v>1019</v>
      </c>
      <c r="J40" s="88">
        <f t="shared" si="6"/>
        <v>513.4</v>
      </c>
      <c r="K40" s="88">
        <f t="shared" si="6"/>
        <v>276</v>
      </c>
      <c r="L40" s="88">
        <f t="shared" si="6"/>
        <v>215</v>
      </c>
      <c r="M40" s="88">
        <f t="shared" si="6"/>
        <v>224</v>
      </c>
      <c r="N40" s="88">
        <f t="shared" si="6"/>
        <v>241</v>
      </c>
      <c r="O40" s="88">
        <f t="shared" si="6"/>
        <v>235</v>
      </c>
      <c r="P40" s="88">
        <f t="shared" si="6"/>
        <v>763</v>
      </c>
      <c r="Q40" s="88">
        <f t="shared" si="6"/>
        <v>1082</v>
      </c>
      <c r="R40" s="88">
        <f t="shared" si="6"/>
        <v>1091</v>
      </c>
      <c r="S40" s="88">
        <f t="shared" si="6"/>
        <v>1135</v>
      </c>
      <c r="T40" s="88">
        <f t="shared" si="6"/>
        <v>1175</v>
      </c>
      <c r="U40" s="88">
        <f t="shared" si="6"/>
        <v>1149</v>
      </c>
      <c r="V40" s="88">
        <f t="shared" si="6"/>
        <v>1119</v>
      </c>
      <c r="W40" s="88">
        <f t="shared" si="6"/>
        <v>972</v>
      </c>
      <c r="X40" s="88">
        <f t="shared" si="6"/>
        <v>994</v>
      </c>
      <c r="Y40" s="88">
        <f t="shared" si="6"/>
        <v>1355.8</v>
      </c>
      <c r="Z40" s="89" t="str">
        <f t="shared" si="6"/>
        <v/>
      </c>
      <c r="AA40" s="90">
        <f t="shared" si="5"/>
        <v>25655.1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1425</v>
      </c>
      <c r="C45" s="99">
        <v>1413</v>
      </c>
      <c r="D45" s="99">
        <v>1405</v>
      </c>
      <c r="E45" s="99">
        <v>1385</v>
      </c>
      <c r="F45" s="99">
        <v>1378</v>
      </c>
      <c r="G45" s="99">
        <v>174.2</v>
      </c>
      <c r="H45" s="99">
        <v>306.60000000000002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779.2</v>
      </c>
      <c r="Z45" s="100"/>
      <c r="AA45" s="79">
        <f t="shared" si="7"/>
        <v>8266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101.4</v>
      </c>
      <c r="D47" s="99">
        <v>153</v>
      </c>
      <c r="E47" s="99">
        <v>40.9</v>
      </c>
      <c r="F47" s="99">
        <v>60.8</v>
      </c>
      <c r="G47" s="99">
        <v>500</v>
      </c>
      <c r="H47" s="99">
        <v>500</v>
      </c>
      <c r="I47" s="99">
        <v>500</v>
      </c>
      <c r="J47" s="99">
        <v>116.4</v>
      </c>
      <c r="K47" s="99"/>
      <c r="L47" s="99"/>
      <c r="M47" s="99"/>
      <c r="N47" s="99"/>
      <c r="O47" s="99"/>
      <c r="P47" s="99">
        <v>500</v>
      </c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170.6</v>
      </c>
      <c r="Z47" s="100"/>
      <c r="AA47" s="79">
        <f t="shared" si="7"/>
        <v>6643.1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1425</v>
      </c>
      <c r="C49" s="88">
        <f t="shared" ref="C49:Z49" si="8">IF(LEN(C$2)&gt;0,SUM(C43:C48),"")</f>
        <v>1514.4</v>
      </c>
      <c r="D49" s="88">
        <f t="shared" si="8"/>
        <v>1558</v>
      </c>
      <c r="E49" s="88">
        <f t="shared" si="8"/>
        <v>1425.9</v>
      </c>
      <c r="F49" s="88">
        <f t="shared" si="8"/>
        <v>1438.8</v>
      </c>
      <c r="G49" s="88">
        <f t="shared" si="8"/>
        <v>674.2</v>
      </c>
      <c r="H49" s="88">
        <f t="shared" si="8"/>
        <v>806.6</v>
      </c>
      <c r="I49" s="88">
        <f t="shared" si="8"/>
        <v>500</v>
      </c>
      <c r="J49" s="88">
        <f t="shared" si="8"/>
        <v>116.4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500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500</v>
      </c>
      <c r="Y49" s="88">
        <f t="shared" si="8"/>
        <v>949.80000000000007</v>
      </c>
      <c r="Z49" s="89" t="str">
        <f t="shared" si="8"/>
        <v/>
      </c>
      <c r="AA49" s="90">
        <f t="shared" si="7"/>
        <v>14909.099999999999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5445.6530000000002</v>
      </c>
      <c r="C52" s="88">
        <f t="shared" si="10"/>
        <v>5108.2950000000001</v>
      </c>
      <c r="D52" s="88">
        <f t="shared" si="10"/>
        <v>5082.607</v>
      </c>
      <c r="E52" s="88">
        <f t="shared" si="10"/>
        <v>4964.9520000000002</v>
      </c>
      <c r="F52" s="88">
        <f t="shared" si="10"/>
        <v>5069.1949999999997</v>
      </c>
      <c r="G52" s="88">
        <f t="shared" si="10"/>
        <v>5406.0320000000002</v>
      </c>
      <c r="H52" s="88">
        <f t="shared" si="10"/>
        <v>6423.4930000000004</v>
      </c>
      <c r="I52" s="88">
        <f t="shared" si="10"/>
        <v>7284.982</v>
      </c>
      <c r="J52" s="88">
        <f t="shared" si="10"/>
        <v>8483.6610000000001</v>
      </c>
      <c r="K52" s="88">
        <f t="shared" si="10"/>
        <v>8894.6549999999988</v>
      </c>
      <c r="L52" s="88">
        <f t="shared" si="10"/>
        <v>9031.3259999999991</v>
      </c>
      <c r="M52" s="88">
        <f t="shared" si="10"/>
        <v>8868.5439999999999</v>
      </c>
      <c r="N52" s="88">
        <f t="shared" si="10"/>
        <v>8839.357</v>
      </c>
      <c r="O52" s="88">
        <f t="shared" si="10"/>
        <v>8765.6549999999988</v>
      </c>
      <c r="P52" s="88">
        <f t="shared" si="10"/>
        <v>8207.5619999999999</v>
      </c>
      <c r="Q52" s="88">
        <f t="shared" si="10"/>
        <v>8160.9920000000002</v>
      </c>
      <c r="R52" s="88">
        <f t="shared" si="10"/>
        <v>8358.6660000000011</v>
      </c>
      <c r="S52" s="88">
        <f t="shared" si="10"/>
        <v>8546.1710000000003</v>
      </c>
      <c r="T52" s="88">
        <f t="shared" si="10"/>
        <v>8473.8159999999989</v>
      </c>
      <c r="U52" s="88">
        <f t="shared" si="10"/>
        <v>8315.1719999999987</v>
      </c>
      <c r="V52" s="88">
        <f t="shared" si="10"/>
        <v>7949.4079999999994</v>
      </c>
      <c r="W52" s="88">
        <f t="shared" si="10"/>
        <v>7460.7409999999991</v>
      </c>
      <c r="X52" s="88">
        <f t="shared" si="10"/>
        <v>6390.7109999999993</v>
      </c>
      <c r="Y52" s="88">
        <f t="shared" si="10"/>
        <v>5692.2250000000004</v>
      </c>
      <c r="Z52" s="89" t="str">
        <f t="shared" si="10"/>
        <v/>
      </c>
      <c r="AA52" s="104">
        <f>SUM(B52:Z52)</f>
        <v>175223.87100000001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5445.6970000000019</v>
      </c>
      <c r="C4" s="18">
        <v>5108.2449999999999</v>
      </c>
      <c r="D4" s="18">
        <v>5082.5780000000004</v>
      </c>
      <c r="E4" s="18">
        <v>4964.902</v>
      </c>
      <c r="F4" s="18">
        <v>5069.2360000000008</v>
      </c>
      <c r="G4" s="18">
        <v>5406.0459999999994</v>
      </c>
      <c r="H4" s="18">
        <v>6423.4459999999999</v>
      </c>
      <c r="I4" s="18">
        <v>7284.9730000000009</v>
      </c>
      <c r="J4" s="18">
        <v>8483.6689999999999</v>
      </c>
      <c r="K4" s="18">
        <v>8894.6470000000027</v>
      </c>
      <c r="L4" s="18">
        <v>9031.3109999999997</v>
      </c>
      <c r="M4" s="18">
        <v>8868.5440000000017</v>
      </c>
      <c r="N4" s="18">
        <v>8839.3570000000018</v>
      </c>
      <c r="O4" s="18">
        <v>8765.6550000000007</v>
      </c>
      <c r="P4" s="18">
        <v>8207.5619999999999</v>
      </c>
      <c r="Q4" s="18">
        <v>8160.9920000000029</v>
      </c>
      <c r="R4" s="18">
        <v>8358.6970000000001</v>
      </c>
      <c r="S4" s="18">
        <v>8546.2179999999989</v>
      </c>
      <c r="T4" s="18">
        <v>8473.8290000000015</v>
      </c>
      <c r="U4" s="18">
        <v>8315.1940000000013</v>
      </c>
      <c r="V4" s="18">
        <v>7949.3860000000032</v>
      </c>
      <c r="W4" s="18">
        <v>7460.7040000000015</v>
      </c>
      <c r="X4" s="18">
        <v>6390.7400000000007</v>
      </c>
      <c r="Y4" s="18">
        <v>5692.1720000000005</v>
      </c>
      <c r="Z4" s="19"/>
      <c r="AA4" s="20">
        <f>SUM(B4:Z4)</f>
        <v>175223.8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104.4</v>
      </c>
      <c r="C7" s="28">
        <v>103.1</v>
      </c>
      <c r="D7" s="28">
        <v>101.19</v>
      </c>
      <c r="E7" s="28">
        <v>98.71</v>
      </c>
      <c r="F7" s="28">
        <v>100.1</v>
      </c>
      <c r="G7" s="28">
        <v>124.54</v>
      </c>
      <c r="H7" s="28">
        <v>195.5</v>
      </c>
      <c r="I7" s="28">
        <v>272.17</v>
      </c>
      <c r="J7" s="28">
        <v>179.18</v>
      </c>
      <c r="K7" s="28">
        <v>137.13</v>
      </c>
      <c r="L7" s="28">
        <v>110.45</v>
      </c>
      <c r="M7" s="28">
        <v>103.72</v>
      </c>
      <c r="N7" s="28">
        <v>104.88</v>
      </c>
      <c r="O7" s="28">
        <v>112.21</v>
      </c>
      <c r="P7" s="28">
        <v>123.31</v>
      </c>
      <c r="Q7" s="28">
        <v>141.36000000000001</v>
      </c>
      <c r="R7" s="28">
        <v>230.85</v>
      </c>
      <c r="S7" s="28">
        <v>239.51</v>
      </c>
      <c r="T7" s="28">
        <v>221.66</v>
      </c>
      <c r="U7" s="28">
        <v>202.39</v>
      </c>
      <c r="V7" s="28">
        <v>177.6</v>
      </c>
      <c r="W7" s="28">
        <v>154.01</v>
      </c>
      <c r="X7" s="28">
        <v>137.24</v>
      </c>
      <c r="Y7" s="28">
        <v>116.9</v>
      </c>
      <c r="Z7" s="29"/>
      <c r="AA7" s="30">
        <f>IF(SUM(B7:Z7)&lt;&gt;0,AVERAGEIF(B7:Z7,"&lt;&gt;"""),"")</f>
        <v>149.67125000000001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6.6079999999999997</v>
      </c>
      <c r="I14" s="57"/>
      <c r="J14" s="57"/>
      <c r="K14" s="57"/>
      <c r="L14" s="57"/>
      <c r="M14" s="57"/>
      <c r="N14" s="57"/>
      <c r="O14" s="57"/>
      <c r="P14" s="57"/>
      <c r="Q14" s="57">
        <v>0.316</v>
      </c>
      <c r="R14" s="57">
        <v>6.9870000000000001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104.911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6.6079999999999997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0.316</v>
      </c>
      <c r="R16" s="62">
        <f t="shared" si="1"/>
        <v>6.9870000000000001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104.911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863.93599999999992</v>
      </c>
      <c r="C19" s="72">
        <v>840.26700000000005</v>
      </c>
      <c r="D19" s="72">
        <v>830.28700000000003</v>
      </c>
      <c r="E19" s="72">
        <v>825.16399999999999</v>
      </c>
      <c r="F19" s="72">
        <v>824.78400000000011</v>
      </c>
      <c r="G19" s="72">
        <v>825.54399999999987</v>
      </c>
      <c r="H19" s="72">
        <v>836.6579999999999</v>
      </c>
      <c r="I19" s="72">
        <v>841.096</v>
      </c>
      <c r="J19" s="72">
        <v>831.50400000000013</v>
      </c>
      <c r="K19" s="72">
        <v>831.96800000000007</v>
      </c>
      <c r="L19" s="72">
        <v>868.90300000000013</v>
      </c>
      <c r="M19" s="72">
        <v>860.84100000000001</v>
      </c>
      <c r="N19" s="72">
        <v>796.27499999999998</v>
      </c>
      <c r="O19" s="72">
        <v>786.84899999999993</v>
      </c>
      <c r="P19" s="72">
        <v>721.08500000000004</v>
      </c>
      <c r="Q19" s="72">
        <v>709.97399999999993</v>
      </c>
      <c r="R19" s="72">
        <v>698.08399999999983</v>
      </c>
      <c r="S19" s="72">
        <v>702.50700000000006</v>
      </c>
      <c r="T19" s="72">
        <v>691.697</v>
      </c>
      <c r="U19" s="72">
        <v>666.98900000000003</v>
      </c>
      <c r="V19" s="72">
        <v>664.18399999999997</v>
      </c>
      <c r="W19" s="72">
        <v>755.07600000000002</v>
      </c>
      <c r="X19" s="72">
        <v>823.25200000000007</v>
      </c>
      <c r="Y19" s="72">
        <v>848.52200000000005</v>
      </c>
      <c r="Z19" s="73"/>
      <c r="AA19" s="74">
        <f t="shared" ref="AA19:AA25" si="2">SUM(B19:Z19)</f>
        <v>18945.446000000004</v>
      </c>
    </row>
    <row r="20" spans="1:27" ht="24.95" customHeight="1" x14ac:dyDescent="0.2">
      <c r="A20" s="75" t="s">
        <v>15</v>
      </c>
      <c r="B20" s="76">
        <v>1092.2880000000002</v>
      </c>
      <c r="C20" s="77">
        <v>1076.385</v>
      </c>
      <c r="D20" s="77">
        <v>1073.4850000000001</v>
      </c>
      <c r="E20" s="77">
        <v>1082.422</v>
      </c>
      <c r="F20" s="77">
        <v>1130.1780000000001</v>
      </c>
      <c r="G20" s="77">
        <v>1279.9019999999998</v>
      </c>
      <c r="H20" s="77">
        <v>1510.7360000000003</v>
      </c>
      <c r="I20" s="77">
        <v>1640.1020000000003</v>
      </c>
      <c r="J20" s="77">
        <v>1668.7619999999999</v>
      </c>
      <c r="K20" s="77">
        <v>1621.5140000000001</v>
      </c>
      <c r="L20" s="77">
        <v>1565.402</v>
      </c>
      <c r="M20" s="77">
        <v>1543.7909999999999</v>
      </c>
      <c r="N20" s="77">
        <v>1534.114</v>
      </c>
      <c r="O20" s="77">
        <v>1514.481</v>
      </c>
      <c r="P20" s="77">
        <v>1520.818</v>
      </c>
      <c r="Q20" s="77">
        <v>1518.0830000000001</v>
      </c>
      <c r="R20" s="77">
        <v>1569.3489999999999</v>
      </c>
      <c r="S20" s="77">
        <v>1573.4470000000001</v>
      </c>
      <c r="T20" s="77">
        <v>1528.7019999999998</v>
      </c>
      <c r="U20" s="77">
        <v>1473.4030000000002</v>
      </c>
      <c r="V20" s="77">
        <v>1368.616</v>
      </c>
      <c r="W20" s="77">
        <v>1220.6210000000001</v>
      </c>
      <c r="X20" s="77">
        <v>1149.75</v>
      </c>
      <c r="Y20" s="77">
        <v>1095.4389999999999</v>
      </c>
      <c r="Z20" s="78"/>
      <c r="AA20" s="79">
        <f t="shared" si="2"/>
        <v>33351.79</v>
      </c>
    </row>
    <row r="21" spans="1:27" ht="24.95" customHeight="1" x14ac:dyDescent="0.2">
      <c r="A21" s="75" t="s">
        <v>16</v>
      </c>
      <c r="B21" s="80">
        <v>2620.873</v>
      </c>
      <c r="C21" s="81">
        <v>2487.0930000000003</v>
      </c>
      <c r="D21" s="81">
        <v>2384.8059999999996</v>
      </c>
      <c r="E21" s="81">
        <v>2347.8159999999998</v>
      </c>
      <c r="F21" s="81">
        <v>2443.2739999999994</v>
      </c>
      <c r="G21" s="81">
        <v>2794.1</v>
      </c>
      <c r="H21" s="81">
        <v>3268.944</v>
      </c>
      <c r="I21" s="81">
        <v>3583.9749999999999</v>
      </c>
      <c r="J21" s="81">
        <v>3874.4029999999998</v>
      </c>
      <c r="K21" s="81">
        <v>3962.3649999999998</v>
      </c>
      <c r="L21" s="81">
        <v>3880.4059999999999</v>
      </c>
      <c r="M21" s="81">
        <v>3880.2119999999991</v>
      </c>
      <c r="N21" s="81">
        <v>3817.0679999999998</v>
      </c>
      <c r="O21" s="81">
        <v>3661.8249999999998</v>
      </c>
      <c r="P21" s="81">
        <v>3676.1590000000001</v>
      </c>
      <c r="Q21" s="81">
        <v>3700.1190000000001</v>
      </c>
      <c r="R21" s="81">
        <v>4071.1769999999997</v>
      </c>
      <c r="S21" s="81">
        <v>4404.1639999999998</v>
      </c>
      <c r="T21" s="81">
        <v>4482.2300000000005</v>
      </c>
      <c r="U21" s="81">
        <v>4491.0019999999995</v>
      </c>
      <c r="V21" s="81">
        <v>4243.286000000001</v>
      </c>
      <c r="W21" s="81">
        <v>3840.0069999999992</v>
      </c>
      <c r="X21" s="81">
        <v>3406.6379999999999</v>
      </c>
      <c r="Y21" s="81">
        <v>2913.7109999999993</v>
      </c>
      <c r="Z21" s="78"/>
      <c r="AA21" s="79">
        <f t="shared" si="2"/>
        <v>84235.652999999991</v>
      </c>
    </row>
    <row r="22" spans="1:27" ht="24.95" customHeight="1" x14ac:dyDescent="0.2">
      <c r="A22" s="82" t="s">
        <v>17</v>
      </c>
      <c r="B22" s="81">
        <v>110</v>
      </c>
      <c r="C22" s="81">
        <v>235</v>
      </c>
      <c r="D22" s="81">
        <v>235</v>
      </c>
      <c r="E22" s="81">
        <v>235</v>
      </c>
      <c r="F22" s="81">
        <v>235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1050</v>
      </c>
    </row>
    <row r="23" spans="1:27" ht="24.95" customHeight="1" x14ac:dyDescent="0.2">
      <c r="A23" s="85" t="s">
        <v>18</v>
      </c>
      <c r="B23" s="77">
        <v>91.5</v>
      </c>
      <c r="C23" s="77">
        <v>88.5</v>
      </c>
      <c r="D23" s="77">
        <v>88</v>
      </c>
      <c r="E23" s="77">
        <v>87.5</v>
      </c>
      <c r="F23" s="77">
        <v>90</v>
      </c>
      <c r="G23" s="77">
        <v>115.5</v>
      </c>
      <c r="H23" s="77">
        <v>162.5</v>
      </c>
      <c r="I23" s="77">
        <v>131</v>
      </c>
      <c r="J23" s="77">
        <v>120</v>
      </c>
      <c r="K23" s="77">
        <v>115.5</v>
      </c>
      <c r="L23" s="77">
        <v>105</v>
      </c>
      <c r="M23" s="77">
        <v>95.5</v>
      </c>
      <c r="N23" s="77">
        <v>89</v>
      </c>
      <c r="O23" s="77">
        <v>96.5</v>
      </c>
      <c r="P23" s="77">
        <v>137.5</v>
      </c>
      <c r="Q23" s="77">
        <v>166.5</v>
      </c>
      <c r="R23" s="77">
        <v>185</v>
      </c>
      <c r="S23" s="77">
        <v>179</v>
      </c>
      <c r="T23" s="77">
        <v>178.5</v>
      </c>
      <c r="U23" s="77">
        <v>173</v>
      </c>
      <c r="V23" s="77">
        <v>174</v>
      </c>
      <c r="W23" s="77">
        <v>178</v>
      </c>
      <c r="X23" s="77">
        <v>144.5</v>
      </c>
      <c r="Y23" s="77">
        <v>110.5</v>
      </c>
      <c r="Z23" s="77"/>
      <c r="AA23" s="79">
        <f t="shared" si="2"/>
        <v>3102.5</v>
      </c>
    </row>
    <row r="24" spans="1:27" ht="24.95" customHeight="1" x14ac:dyDescent="0.2">
      <c r="A24" s="85" t="s">
        <v>19</v>
      </c>
      <c r="B24" s="77">
        <v>225.99999999999997</v>
      </c>
      <c r="C24" s="77">
        <v>214</v>
      </c>
      <c r="D24" s="77">
        <v>208.00000000000003</v>
      </c>
      <c r="E24" s="77">
        <v>206.00000000000003</v>
      </c>
      <c r="F24" s="77">
        <v>217.99999999999997</v>
      </c>
      <c r="G24" s="77">
        <v>250</v>
      </c>
      <c r="H24" s="77">
        <v>303</v>
      </c>
      <c r="I24" s="77">
        <v>344</v>
      </c>
      <c r="J24" s="77">
        <v>373.99999999999994</v>
      </c>
      <c r="K24" s="77">
        <v>392.99999999999994</v>
      </c>
      <c r="L24" s="77">
        <v>395</v>
      </c>
      <c r="M24" s="77">
        <v>403.00000000000006</v>
      </c>
      <c r="N24" s="77">
        <v>399</v>
      </c>
      <c r="O24" s="77">
        <v>397</v>
      </c>
      <c r="P24" s="77">
        <v>392.00000000000006</v>
      </c>
      <c r="Q24" s="77">
        <v>407.00000000000006</v>
      </c>
      <c r="R24" s="77">
        <v>428</v>
      </c>
      <c r="S24" s="77">
        <v>439.00000000000006</v>
      </c>
      <c r="T24" s="77">
        <v>435.99999999999994</v>
      </c>
      <c r="U24" s="77">
        <v>428</v>
      </c>
      <c r="V24" s="77">
        <v>398</v>
      </c>
      <c r="W24" s="77">
        <v>354</v>
      </c>
      <c r="X24" s="77">
        <v>306</v>
      </c>
      <c r="Y24" s="77">
        <v>271</v>
      </c>
      <c r="Z24" s="77"/>
      <c r="AA24" s="79">
        <f t="shared" si="2"/>
        <v>8189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5004.5969999999998</v>
      </c>
      <c r="C26" s="88">
        <f t="shared" ref="C26:Z26" si="3">IF(LEN(C$2)&gt;0,SUM(C19:C25),"")</f>
        <v>4941.2450000000008</v>
      </c>
      <c r="D26" s="88">
        <f t="shared" si="3"/>
        <v>4819.5779999999995</v>
      </c>
      <c r="E26" s="88">
        <f t="shared" si="3"/>
        <v>4783.902</v>
      </c>
      <c r="F26" s="88">
        <f t="shared" si="3"/>
        <v>4941.2359999999999</v>
      </c>
      <c r="G26" s="88">
        <f t="shared" si="3"/>
        <v>5265.0460000000003</v>
      </c>
      <c r="H26" s="88">
        <f t="shared" si="3"/>
        <v>6081.8379999999997</v>
      </c>
      <c r="I26" s="88">
        <f t="shared" si="3"/>
        <v>6540.1730000000007</v>
      </c>
      <c r="J26" s="88">
        <f t="shared" si="3"/>
        <v>6868.6689999999999</v>
      </c>
      <c r="K26" s="88">
        <f t="shared" si="3"/>
        <v>6924.3469999999998</v>
      </c>
      <c r="L26" s="88">
        <f t="shared" si="3"/>
        <v>6814.7110000000002</v>
      </c>
      <c r="M26" s="88">
        <f t="shared" si="3"/>
        <v>6783.3439999999991</v>
      </c>
      <c r="N26" s="88">
        <f t="shared" si="3"/>
        <v>6635.4570000000003</v>
      </c>
      <c r="O26" s="88">
        <f t="shared" si="3"/>
        <v>6456.6549999999997</v>
      </c>
      <c r="P26" s="88">
        <f t="shared" si="3"/>
        <v>6447.5619999999999</v>
      </c>
      <c r="Q26" s="88">
        <f t="shared" si="3"/>
        <v>6501.6759999999995</v>
      </c>
      <c r="R26" s="88">
        <f t="shared" si="3"/>
        <v>6951.61</v>
      </c>
      <c r="S26" s="88">
        <f t="shared" si="3"/>
        <v>7298.1180000000004</v>
      </c>
      <c r="T26" s="88">
        <f t="shared" si="3"/>
        <v>7317.1290000000008</v>
      </c>
      <c r="U26" s="88">
        <f t="shared" si="3"/>
        <v>7232.3940000000002</v>
      </c>
      <c r="V26" s="88">
        <f t="shared" si="3"/>
        <v>6848.0860000000011</v>
      </c>
      <c r="W26" s="88">
        <f t="shared" si="3"/>
        <v>6347.7039999999997</v>
      </c>
      <c r="X26" s="88">
        <f t="shared" si="3"/>
        <v>5830.1399999999994</v>
      </c>
      <c r="Y26" s="88">
        <f t="shared" si="3"/>
        <v>5239.1719999999987</v>
      </c>
      <c r="Z26" s="89" t="str">
        <f t="shared" si="3"/>
        <v/>
      </c>
      <c r="AA26" s="90">
        <f>SUM(AA19:AA25)</f>
        <v>148874.389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401.5</v>
      </c>
      <c r="C29" s="72">
        <v>386.5</v>
      </c>
      <c r="D29" s="72">
        <v>382</v>
      </c>
      <c r="E29" s="72">
        <v>379.5</v>
      </c>
      <c r="F29" s="72">
        <v>394</v>
      </c>
      <c r="G29" s="72">
        <v>449.5</v>
      </c>
      <c r="H29" s="72">
        <v>573.5</v>
      </c>
      <c r="I29" s="72">
        <v>626</v>
      </c>
      <c r="J29" s="72">
        <v>720</v>
      </c>
      <c r="K29" s="72">
        <v>771.5</v>
      </c>
      <c r="L29" s="72">
        <v>758</v>
      </c>
      <c r="M29" s="72">
        <v>748.5</v>
      </c>
      <c r="N29" s="72">
        <v>740</v>
      </c>
      <c r="O29" s="72">
        <v>749.5</v>
      </c>
      <c r="P29" s="72">
        <v>782.5</v>
      </c>
      <c r="Q29" s="72">
        <v>769.5</v>
      </c>
      <c r="R29" s="72">
        <v>754</v>
      </c>
      <c r="S29" s="72">
        <v>757</v>
      </c>
      <c r="T29" s="72">
        <v>749.5</v>
      </c>
      <c r="U29" s="72">
        <v>736</v>
      </c>
      <c r="V29" s="72">
        <v>703</v>
      </c>
      <c r="W29" s="72">
        <v>692</v>
      </c>
      <c r="X29" s="72">
        <v>584.5</v>
      </c>
      <c r="Y29" s="72">
        <v>535.5</v>
      </c>
      <c r="Z29" s="73"/>
      <c r="AA29" s="74">
        <f>SUM(B29:Z29)</f>
        <v>15143.5</v>
      </c>
    </row>
    <row r="30" spans="1:27" ht="24.95" customHeight="1" x14ac:dyDescent="0.2">
      <c r="A30" s="75" t="s">
        <v>24</v>
      </c>
      <c r="B30" s="76">
        <v>4833.0969999999998</v>
      </c>
      <c r="C30" s="77">
        <v>4721.7449999999999</v>
      </c>
      <c r="D30" s="77">
        <v>4700.5780000000004</v>
      </c>
      <c r="E30" s="77">
        <v>4585.402</v>
      </c>
      <c r="F30" s="77">
        <v>4675.2359999999999</v>
      </c>
      <c r="G30" s="77">
        <v>4956.5460000000003</v>
      </c>
      <c r="H30" s="77">
        <v>5849.9459999999999</v>
      </c>
      <c r="I30" s="77">
        <v>6352.1729999999998</v>
      </c>
      <c r="J30" s="77">
        <v>6705.6689999999999</v>
      </c>
      <c r="K30" s="77">
        <v>6881.8469999999998</v>
      </c>
      <c r="L30" s="77">
        <v>6794.7110000000002</v>
      </c>
      <c r="M30" s="77">
        <v>6791.8440000000001</v>
      </c>
      <c r="N30" s="77">
        <v>6648.4570000000003</v>
      </c>
      <c r="O30" s="77">
        <v>6453.1549999999997</v>
      </c>
      <c r="P30" s="77">
        <v>6370.0619999999999</v>
      </c>
      <c r="Q30" s="77">
        <v>6281.4920000000002</v>
      </c>
      <c r="R30" s="77">
        <v>6643.5969999999998</v>
      </c>
      <c r="S30" s="77">
        <v>7003.1180000000004</v>
      </c>
      <c r="T30" s="77">
        <v>7026.6289999999999</v>
      </c>
      <c r="U30" s="77">
        <v>6935.3940000000002</v>
      </c>
      <c r="V30" s="77">
        <v>6538.0860000000002</v>
      </c>
      <c r="W30" s="77">
        <v>6074.7039999999997</v>
      </c>
      <c r="X30" s="77">
        <v>5702.64</v>
      </c>
      <c r="Y30" s="77">
        <v>5156.6719999999996</v>
      </c>
      <c r="Z30" s="78"/>
      <c r="AA30" s="79">
        <f>SUM(B30:Z30)</f>
        <v>144682.80000000002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5234.5969999999998</v>
      </c>
      <c r="C32" s="62">
        <f t="shared" ref="C32:Z32" si="4">IF(LEN(C$2)&gt;0,SUM(C29:C31),"")</f>
        <v>5108.2449999999999</v>
      </c>
      <c r="D32" s="62">
        <f t="shared" si="4"/>
        <v>5082.5780000000004</v>
      </c>
      <c r="E32" s="62">
        <f t="shared" si="4"/>
        <v>4964.902</v>
      </c>
      <c r="F32" s="62">
        <f t="shared" si="4"/>
        <v>5069.2359999999999</v>
      </c>
      <c r="G32" s="62">
        <f t="shared" si="4"/>
        <v>5406.0460000000003</v>
      </c>
      <c r="H32" s="62">
        <f t="shared" si="4"/>
        <v>6423.4459999999999</v>
      </c>
      <c r="I32" s="62">
        <f t="shared" si="4"/>
        <v>6978.1729999999998</v>
      </c>
      <c r="J32" s="62">
        <f t="shared" si="4"/>
        <v>7425.6689999999999</v>
      </c>
      <c r="K32" s="62">
        <f t="shared" si="4"/>
        <v>7653.3469999999998</v>
      </c>
      <c r="L32" s="62">
        <f t="shared" si="4"/>
        <v>7552.7110000000002</v>
      </c>
      <c r="M32" s="62">
        <f t="shared" si="4"/>
        <v>7540.3440000000001</v>
      </c>
      <c r="N32" s="62">
        <f t="shared" si="4"/>
        <v>7388.4570000000003</v>
      </c>
      <c r="O32" s="62">
        <f t="shared" si="4"/>
        <v>7202.6549999999997</v>
      </c>
      <c r="P32" s="62">
        <f t="shared" si="4"/>
        <v>7152.5619999999999</v>
      </c>
      <c r="Q32" s="62">
        <f t="shared" si="4"/>
        <v>7050.9920000000002</v>
      </c>
      <c r="R32" s="62">
        <f t="shared" si="4"/>
        <v>7397.5969999999998</v>
      </c>
      <c r="S32" s="62">
        <f t="shared" si="4"/>
        <v>7760.1180000000004</v>
      </c>
      <c r="T32" s="62">
        <f t="shared" si="4"/>
        <v>7776.1289999999999</v>
      </c>
      <c r="U32" s="62">
        <f t="shared" si="4"/>
        <v>7671.3940000000002</v>
      </c>
      <c r="V32" s="62">
        <f t="shared" si="4"/>
        <v>7241.0860000000002</v>
      </c>
      <c r="W32" s="62">
        <f t="shared" si="4"/>
        <v>6766.7039999999997</v>
      </c>
      <c r="X32" s="62">
        <f t="shared" si="4"/>
        <v>6287.14</v>
      </c>
      <c r="Y32" s="62">
        <f t="shared" si="4"/>
        <v>5692.1719999999996</v>
      </c>
      <c r="Z32" s="63" t="str">
        <f t="shared" si="4"/>
        <v/>
      </c>
      <c r="AA32" s="64">
        <f>SUM(AA29:AA31)</f>
        <v>159826.30000000002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44</v>
      </c>
      <c r="C35" s="95">
        <v>44</v>
      </c>
      <c r="D35" s="95">
        <v>68</v>
      </c>
      <c r="E35" s="95">
        <v>51</v>
      </c>
      <c r="F35" s="95">
        <v>71</v>
      </c>
      <c r="G35" s="95">
        <v>44</v>
      </c>
      <c r="H35" s="95">
        <v>18</v>
      </c>
      <c r="I35" s="95">
        <v>69</v>
      </c>
      <c r="J35" s="95">
        <v>127</v>
      </c>
      <c r="K35" s="95">
        <v>210</v>
      </c>
      <c r="L35" s="95">
        <v>230</v>
      </c>
      <c r="M35" s="95">
        <v>246</v>
      </c>
      <c r="N35" s="95">
        <v>230</v>
      </c>
      <c r="O35" s="95">
        <v>228</v>
      </c>
      <c r="P35" s="95">
        <v>161</v>
      </c>
      <c r="Q35" s="95">
        <v>94</v>
      </c>
      <c r="R35" s="95">
        <v>22</v>
      </c>
      <c r="S35" s="95">
        <v>21</v>
      </c>
      <c r="T35" s="95">
        <v>19</v>
      </c>
      <c r="U35" s="95">
        <v>19</v>
      </c>
      <c r="V35" s="95">
        <v>20</v>
      </c>
      <c r="W35" s="95">
        <v>56</v>
      </c>
      <c r="X35" s="95">
        <v>64</v>
      </c>
      <c r="Y35" s="95">
        <v>76</v>
      </c>
      <c r="Z35" s="96"/>
      <c r="AA35" s="74">
        <f t="shared" ref="AA35:AA40" si="5">SUM(B35:Z35)</f>
        <v>2232</v>
      </c>
    </row>
    <row r="36" spans="1:27" ht="24.95" customHeight="1" x14ac:dyDescent="0.2">
      <c r="A36" s="97" t="s">
        <v>42</v>
      </c>
      <c r="B36" s="98">
        <v>174</v>
      </c>
      <c r="C36" s="99">
        <v>116</v>
      </c>
      <c r="D36" s="99">
        <v>188</v>
      </c>
      <c r="E36" s="99">
        <v>123</v>
      </c>
      <c r="F36" s="99">
        <v>50</v>
      </c>
      <c r="G36" s="99">
        <v>90</v>
      </c>
      <c r="H36" s="99">
        <v>317</v>
      </c>
      <c r="I36" s="99">
        <v>369</v>
      </c>
      <c r="J36" s="99">
        <v>430</v>
      </c>
      <c r="K36" s="99">
        <v>519</v>
      </c>
      <c r="L36" s="99">
        <v>508</v>
      </c>
      <c r="M36" s="99">
        <v>511</v>
      </c>
      <c r="N36" s="99">
        <v>523</v>
      </c>
      <c r="O36" s="99">
        <v>518</v>
      </c>
      <c r="P36" s="99">
        <v>544</v>
      </c>
      <c r="Q36" s="99">
        <v>455</v>
      </c>
      <c r="R36" s="99">
        <v>417</v>
      </c>
      <c r="S36" s="99">
        <v>434</v>
      </c>
      <c r="T36" s="99">
        <v>433</v>
      </c>
      <c r="U36" s="99">
        <v>413</v>
      </c>
      <c r="V36" s="99">
        <v>366</v>
      </c>
      <c r="W36" s="99">
        <v>356</v>
      </c>
      <c r="X36" s="99">
        <v>386</v>
      </c>
      <c r="Y36" s="99">
        <v>370</v>
      </c>
      <c r="Z36" s="100"/>
      <c r="AA36" s="79">
        <f t="shared" si="5"/>
        <v>8610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306.8</v>
      </c>
      <c r="J37" s="99">
        <v>1058</v>
      </c>
      <c r="K37" s="99">
        <v>1011</v>
      </c>
      <c r="L37" s="99">
        <v>978.6</v>
      </c>
      <c r="M37" s="99">
        <v>828.2</v>
      </c>
      <c r="N37" s="99">
        <v>950.9</v>
      </c>
      <c r="O37" s="99">
        <v>1063</v>
      </c>
      <c r="P37" s="99">
        <v>1055</v>
      </c>
      <c r="Q37" s="99">
        <v>1110</v>
      </c>
      <c r="R37" s="99">
        <v>961.1</v>
      </c>
      <c r="S37" s="99">
        <v>786.1</v>
      </c>
      <c r="T37" s="99">
        <v>697.7</v>
      </c>
      <c r="U37" s="99">
        <v>643.79999999999995</v>
      </c>
      <c r="V37" s="99">
        <v>708.3</v>
      </c>
      <c r="W37" s="99">
        <v>694</v>
      </c>
      <c r="X37" s="99">
        <v>103.6</v>
      </c>
      <c r="Y37" s="99"/>
      <c r="Z37" s="100"/>
      <c r="AA37" s="79">
        <f t="shared" si="5"/>
        <v>12956.1</v>
      </c>
    </row>
    <row r="38" spans="1:27" ht="24.95" customHeight="1" x14ac:dyDescent="0.2">
      <c r="A38" s="97" t="s">
        <v>44</v>
      </c>
      <c r="B38" s="98">
        <v>5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</v>
      </c>
    </row>
    <row r="39" spans="1:27" ht="24.95" customHeight="1" x14ac:dyDescent="0.2">
      <c r="A39" s="97" t="s">
        <v>45</v>
      </c>
      <c r="B39" s="98">
        <v>211.1</v>
      </c>
      <c r="C39" s="99"/>
      <c r="D39" s="99"/>
      <c r="E39" s="99"/>
      <c r="F39" s="99"/>
      <c r="G39" s="99"/>
      <c r="H39" s="99"/>
      <c r="I39" s="99"/>
      <c r="J39" s="99"/>
      <c r="K39" s="99">
        <v>230.3</v>
      </c>
      <c r="L39" s="99">
        <v>500</v>
      </c>
      <c r="M39" s="99">
        <v>500</v>
      </c>
      <c r="N39" s="99">
        <v>500</v>
      </c>
      <c r="O39" s="99">
        <v>500</v>
      </c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2441.4</v>
      </c>
    </row>
    <row r="40" spans="1:27" ht="30" customHeight="1" thickBot="1" x14ac:dyDescent="0.25">
      <c r="A40" s="86" t="s">
        <v>46</v>
      </c>
      <c r="B40" s="87">
        <f>IF(LEN(B$2)&gt;0,SUM(B35:B39),"")</f>
        <v>434.1</v>
      </c>
      <c r="C40" s="88">
        <f t="shared" ref="C40:Z40" si="6">IF(LEN(C$2)&gt;0,SUM(C35:C39),"")</f>
        <v>160</v>
      </c>
      <c r="D40" s="88">
        <f t="shared" si="6"/>
        <v>256</v>
      </c>
      <c r="E40" s="88">
        <f t="shared" si="6"/>
        <v>174</v>
      </c>
      <c r="F40" s="88">
        <f t="shared" si="6"/>
        <v>121</v>
      </c>
      <c r="G40" s="88">
        <f t="shared" si="6"/>
        <v>134</v>
      </c>
      <c r="H40" s="88">
        <f t="shared" si="6"/>
        <v>335</v>
      </c>
      <c r="I40" s="88">
        <f t="shared" si="6"/>
        <v>744.8</v>
      </c>
      <c r="J40" s="88">
        <f t="shared" si="6"/>
        <v>1615</v>
      </c>
      <c r="K40" s="88">
        <f t="shared" si="6"/>
        <v>1970.3</v>
      </c>
      <c r="L40" s="88">
        <f t="shared" si="6"/>
        <v>2216.6</v>
      </c>
      <c r="M40" s="88">
        <f t="shared" si="6"/>
        <v>2085.1999999999998</v>
      </c>
      <c r="N40" s="88">
        <f t="shared" si="6"/>
        <v>2203.9</v>
      </c>
      <c r="O40" s="88">
        <f t="shared" si="6"/>
        <v>2309</v>
      </c>
      <c r="P40" s="88">
        <f t="shared" si="6"/>
        <v>1760</v>
      </c>
      <c r="Q40" s="88">
        <f t="shared" si="6"/>
        <v>1659</v>
      </c>
      <c r="R40" s="88">
        <f t="shared" si="6"/>
        <v>1400.1</v>
      </c>
      <c r="S40" s="88">
        <f t="shared" si="6"/>
        <v>1241.0999999999999</v>
      </c>
      <c r="T40" s="88">
        <f t="shared" si="6"/>
        <v>1149.7</v>
      </c>
      <c r="U40" s="88">
        <f t="shared" si="6"/>
        <v>1075.8</v>
      </c>
      <c r="V40" s="88">
        <f t="shared" si="6"/>
        <v>1094.3</v>
      </c>
      <c r="W40" s="88">
        <f t="shared" si="6"/>
        <v>1106</v>
      </c>
      <c r="X40" s="88">
        <f t="shared" si="6"/>
        <v>553.6</v>
      </c>
      <c r="Y40" s="88">
        <f t="shared" si="6"/>
        <v>446</v>
      </c>
      <c r="Z40" s="89" t="str">
        <f t="shared" si="6"/>
        <v/>
      </c>
      <c r="AA40" s="90">
        <f t="shared" si="5"/>
        <v>26244.499999999996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306.8</v>
      </c>
      <c r="J45" s="99">
        <v>1058</v>
      </c>
      <c r="K45" s="99">
        <v>1011</v>
      </c>
      <c r="L45" s="99">
        <v>978.6</v>
      </c>
      <c r="M45" s="99">
        <v>828.2</v>
      </c>
      <c r="N45" s="99">
        <v>950.9</v>
      </c>
      <c r="O45" s="99">
        <v>1063</v>
      </c>
      <c r="P45" s="99">
        <v>1055</v>
      </c>
      <c r="Q45" s="99">
        <v>1110</v>
      </c>
      <c r="R45" s="99">
        <v>961.1</v>
      </c>
      <c r="S45" s="99">
        <v>786.1</v>
      </c>
      <c r="T45" s="99">
        <v>697.7</v>
      </c>
      <c r="U45" s="99">
        <v>643.79999999999995</v>
      </c>
      <c r="V45" s="99">
        <v>708.3</v>
      </c>
      <c r="W45" s="99">
        <v>694</v>
      </c>
      <c r="X45" s="99">
        <v>103.6</v>
      </c>
      <c r="Y45" s="99"/>
      <c r="Z45" s="100"/>
      <c r="AA45" s="79">
        <f t="shared" si="7"/>
        <v>12956.1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211.1</v>
      </c>
      <c r="C47" s="99"/>
      <c r="D47" s="99"/>
      <c r="E47" s="99"/>
      <c r="F47" s="99"/>
      <c r="G47" s="99"/>
      <c r="H47" s="99"/>
      <c r="I47" s="99"/>
      <c r="J47" s="99"/>
      <c r="K47" s="99">
        <v>230.3</v>
      </c>
      <c r="L47" s="99">
        <v>500</v>
      </c>
      <c r="M47" s="99">
        <v>500</v>
      </c>
      <c r="N47" s="99">
        <v>500</v>
      </c>
      <c r="O47" s="99">
        <v>500</v>
      </c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2441.4</v>
      </c>
    </row>
    <row r="48" spans="1:27" ht="24.95" customHeight="1" x14ac:dyDescent="0.2">
      <c r="A48" s="85" t="s">
        <v>48</v>
      </c>
      <c r="B48" s="98">
        <v>108</v>
      </c>
      <c r="C48" s="99">
        <v>101</v>
      </c>
      <c r="D48" s="99">
        <v>120.5</v>
      </c>
      <c r="E48" s="99">
        <v>117.5</v>
      </c>
      <c r="F48" s="99">
        <v>128.5</v>
      </c>
      <c r="G48" s="99">
        <v>125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149</v>
      </c>
      <c r="Z48" s="100"/>
      <c r="AA48" s="79">
        <f t="shared" si="7"/>
        <v>3399.5</v>
      </c>
    </row>
    <row r="49" spans="1:27" ht="30" customHeight="1" thickBot="1" x14ac:dyDescent="0.25">
      <c r="A49" s="86" t="s">
        <v>49</v>
      </c>
      <c r="B49" s="87">
        <f>IF(LEN(B$2)&gt;0,SUM(B43:B48),"")</f>
        <v>319.10000000000002</v>
      </c>
      <c r="C49" s="88">
        <f t="shared" ref="C49:Z49" si="8">IF(LEN(C$2)&gt;0,SUM(C43:C48),"")</f>
        <v>101</v>
      </c>
      <c r="D49" s="88">
        <f t="shared" si="8"/>
        <v>120.5</v>
      </c>
      <c r="E49" s="88">
        <f t="shared" si="8"/>
        <v>117.5</v>
      </c>
      <c r="F49" s="88">
        <f t="shared" si="8"/>
        <v>128.5</v>
      </c>
      <c r="G49" s="88">
        <f t="shared" si="8"/>
        <v>125</v>
      </c>
      <c r="H49" s="88">
        <f t="shared" si="8"/>
        <v>150</v>
      </c>
      <c r="I49" s="88">
        <f t="shared" si="8"/>
        <v>456.8</v>
      </c>
      <c r="J49" s="88">
        <f t="shared" si="8"/>
        <v>1208</v>
      </c>
      <c r="K49" s="88">
        <f t="shared" si="8"/>
        <v>1391.3</v>
      </c>
      <c r="L49" s="88">
        <f t="shared" si="8"/>
        <v>1628.6</v>
      </c>
      <c r="M49" s="88">
        <f t="shared" si="8"/>
        <v>1478.2</v>
      </c>
      <c r="N49" s="88">
        <f t="shared" si="8"/>
        <v>1600.9</v>
      </c>
      <c r="O49" s="88">
        <f t="shared" si="8"/>
        <v>1713</v>
      </c>
      <c r="P49" s="88">
        <f t="shared" si="8"/>
        <v>1205</v>
      </c>
      <c r="Q49" s="88">
        <f t="shared" si="8"/>
        <v>1260</v>
      </c>
      <c r="R49" s="88">
        <f t="shared" si="8"/>
        <v>1111.0999999999999</v>
      </c>
      <c r="S49" s="88">
        <f t="shared" si="8"/>
        <v>936.1</v>
      </c>
      <c r="T49" s="88">
        <f t="shared" si="8"/>
        <v>847.7</v>
      </c>
      <c r="U49" s="88">
        <f t="shared" si="8"/>
        <v>793.8</v>
      </c>
      <c r="V49" s="88">
        <f t="shared" si="8"/>
        <v>858.3</v>
      </c>
      <c r="W49" s="88">
        <f t="shared" si="8"/>
        <v>844</v>
      </c>
      <c r="X49" s="88">
        <f t="shared" si="8"/>
        <v>253.6</v>
      </c>
      <c r="Y49" s="88">
        <f t="shared" si="8"/>
        <v>149</v>
      </c>
      <c r="Z49" s="89" t="str">
        <f t="shared" si="8"/>
        <v/>
      </c>
      <c r="AA49" s="90">
        <f t="shared" si="7"/>
        <v>18797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5445.6970000000001</v>
      </c>
      <c r="C52" s="88">
        <f t="shared" ref="C52:Z52" si="10">IF(LEN(C$2)&gt;0,SUM(C10:C15)+C26+C40,"")</f>
        <v>5108.2450000000008</v>
      </c>
      <c r="D52" s="88">
        <f t="shared" si="10"/>
        <v>5082.5779999999995</v>
      </c>
      <c r="E52" s="88">
        <f t="shared" si="10"/>
        <v>4964.902</v>
      </c>
      <c r="F52" s="88">
        <f t="shared" si="10"/>
        <v>5069.2359999999999</v>
      </c>
      <c r="G52" s="88">
        <f t="shared" si="10"/>
        <v>5406.0460000000003</v>
      </c>
      <c r="H52" s="88">
        <f t="shared" si="10"/>
        <v>6423.4459999999999</v>
      </c>
      <c r="I52" s="88">
        <f t="shared" si="10"/>
        <v>7284.9730000000009</v>
      </c>
      <c r="J52" s="88">
        <f t="shared" si="10"/>
        <v>8483.6689999999999</v>
      </c>
      <c r="K52" s="88">
        <f t="shared" si="10"/>
        <v>8894.646999999999</v>
      </c>
      <c r="L52" s="88">
        <f t="shared" si="10"/>
        <v>9031.3109999999997</v>
      </c>
      <c r="M52" s="88">
        <f t="shared" si="10"/>
        <v>8868.5439999999981</v>
      </c>
      <c r="N52" s="88">
        <f t="shared" si="10"/>
        <v>8839.357</v>
      </c>
      <c r="O52" s="88">
        <f t="shared" si="10"/>
        <v>8765.6549999999988</v>
      </c>
      <c r="P52" s="88">
        <f t="shared" si="10"/>
        <v>8207.5619999999999</v>
      </c>
      <c r="Q52" s="88">
        <f t="shared" si="10"/>
        <v>8160.9919999999993</v>
      </c>
      <c r="R52" s="88">
        <f t="shared" si="10"/>
        <v>8358.6970000000001</v>
      </c>
      <c r="S52" s="88">
        <f t="shared" si="10"/>
        <v>8546.2180000000008</v>
      </c>
      <c r="T52" s="88">
        <f t="shared" si="10"/>
        <v>8473.8290000000015</v>
      </c>
      <c r="U52" s="88">
        <f t="shared" si="10"/>
        <v>8315.1939999999995</v>
      </c>
      <c r="V52" s="88">
        <f t="shared" si="10"/>
        <v>7949.3860000000013</v>
      </c>
      <c r="W52" s="88">
        <f t="shared" si="10"/>
        <v>7460.7039999999997</v>
      </c>
      <c r="X52" s="88">
        <f t="shared" si="10"/>
        <v>6390.74</v>
      </c>
      <c r="Y52" s="88">
        <f t="shared" si="10"/>
        <v>5692.1719999999987</v>
      </c>
      <c r="Z52" s="89" t="str">
        <f t="shared" si="10"/>
        <v/>
      </c>
      <c r="AA52" s="104">
        <f>SUM(B52:Z52)</f>
        <v>175223.79999999996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-1213.9000000000001</v>
      </c>
      <c r="C4" s="18">
        <v>-1514.4</v>
      </c>
      <c r="D4" s="18">
        <v>-1558</v>
      </c>
      <c r="E4" s="18">
        <v>-1425.9</v>
      </c>
      <c r="F4" s="18">
        <v>-1438.8</v>
      </c>
      <c r="G4" s="18">
        <v>-674.2</v>
      </c>
      <c r="H4" s="18">
        <v>-806.6</v>
      </c>
      <c r="I4" s="18">
        <v>-193.2</v>
      </c>
      <c r="J4" s="18">
        <v>941.6</v>
      </c>
      <c r="K4" s="18">
        <v>1241.3</v>
      </c>
      <c r="L4" s="18">
        <v>1478.6</v>
      </c>
      <c r="M4" s="18">
        <v>1328.2</v>
      </c>
      <c r="N4" s="18">
        <v>1450.9</v>
      </c>
      <c r="O4" s="18">
        <v>1563</v>
      </c>
      <c r="P4" s="18">
        <v>555</v>
      </c>
      <c r="Q4" s="18">
        <v>610</v>
      </c>
      <c r="R4" s="18">
        <v>461.1</v>
      </c>
      <c r="S4" s="18">
        <v>286.10000000000002</v>
      </c>
      <c r="T4" s="18">
        <v>197.70000000000005</v>
      </c>
      <c r="U4" s="18">
        <v>143.79999999999995</v>
      </c>
      <c r="V4" s="18">
        <v>208.29999999999995</v>
      </c>
      <c r="W4" s="18">
        <v>194</v>
      </c>
      <c r="X4" s="18">
        <v>-396.4</v>
      </c>
      <c r="Y4" s="18">
        <v>-949.80000000000007</v>
      </c>
      <c r="Z4" s="19"/>
      <c r="AA4" s="111">
        <f>SUM(B4:Z4)</f>
        <v>488.39999999999793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104.4</v>
      </c>
      <c r="C7" s="117">
        <v>103.1</v>
      </c>
      <c r="D7" s="117">
        <v>101.19</v>
      </c>
      <c r="E7" s="117">
        <v>98.71</v>
      </c>
      <c r="F7" s="117">
        <v>100.1</v>
      </c>
      <c r="G7" s="117">
        <v>124.54</v>
      </c>
      <c r="H7" s="117">
        <v>195.5</v>
      </c>
      <c r="I7" s="117">
        <v>272.17</v>
      </c>
      <c r="J7" s="117">
        <v>179.18</v>
      </c>
      <c r="K7" s="117">
        <v>137.13</v>
      </c>
      <c r="L7" s="117">
        <v>110.45</v>
      </c>
      <c r="M7" s="117">
        <v>103.72</v>
      </c>
      <c r="N7" s="117">
        <v>104.88</v>
      </c>
      <c r="O7" s="117">
        <v>112.21</v>
      </c>
      <c r="P7" s="117">
        <v>123.31</v>
      </c>
      <c r="Q7" s="117">
        <v>141.36000000000001</v>
      </c>
      <c r="R7" s="117">
        <v>230.85</v>
      </c>
      <c r="S7" s="117">
        <v>239.51</v>
      </c>
      <c r="T7" s="117">
        <v>221.66</v>
      </c>
      <c r="U7" s="117">
        <v>202.39</v>
      </c>
      <c r="V7" s="117">
        <v>177.6</v>
      </c>
      <c r="W7" s="117">
        <v>154.01</v>
      </c>
      <c r="X7" s="117">
        <v>137.24</v>
      </c>
      <c r="Y7" s="117">
        <v>116.9</v>
      </c>
      <c r="Z7" s="118"/>
      <c r="AA7" s="119">
        <f>IF(SUM(B7:Z7)&lt;&gt;0,AVERAGEIF(B7:Z7,"&lt;&gt;"""),"")</f>
        <v>149.67125000000001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1425</v>
      </c>
      <c r="C13" s="129">
        <v>1413</v>
      </c>
      <c r="D13" s="129">
        <v>1405</v>
      </c>
      <c r="E13" s="129">
        <v>1385</v>
      </c>
      <c r="F13" s="129">
        <v>1378</v>
      </c>
      <c r="G13" s="129">
        <v>174.2</v>
      </c>
      <c r="H13" s="129">
        <v>306.60000000000002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779.2</v>
      </c>
      <c r="Z13" s="131"/>
      <c r="AA13" s="132">
        <f t="shared" si="0"/>
        <v>8266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101.4</v>
      </c>
      <c r="D15" s="133">
        <v>153</v>
      </c>
      <c r="E15" s="133">
        <v>40.9</v>
      </c>
      <c r="F15" s="133">
        <v>60.8</v>
      </c>
      <c r="G15" s="133">
        <v>500</v>
      </c>
      <c r="H15" s="133">
        <v>500</v>
      </c>
      <c r="I15" s="133">
        <v>500</v>
      </c>
      <c r="J15" s="133">
        <v>116.4</v>
      </c>
      <c r="K15" s="133"/>
      <c r="L15" s="133"/>
      <c r="M15" s="133"/>
      <c r="N15" s="133"/>
      <c r="O15" s="133"/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170.6</v>
      </c>
      <c r="Z15" s="131"/>
      <c r="AA15" s="132">
        <f t="shared" si="0"/>
        <v>6643.1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1425</v>
      </c>
      <c r="C16" s="135">
        <f t="shared" si="1"/>
        <v>1514.4</v>
      </c>
      <c r="D16" s="135">
        <f t="shared" si="1"/>
        <v>1558</v>
      </c>
      <c r="E16" s="135">
        <f t="shared" si="1"/>
        <v>1425.9</v>
      </c>
      <c r="F16" s="135">
        <f t="shared" si="1"/>
        <v>1438.8</v>
      </c>
      <c r="G16" s="135">
        <f t="shared" si="1"/>
        <v>674.2</v>
      </c>
      <c r="H16" s="135">
        <f t="shared" si="1"/>
        <v>806.6</v>
      </c>
      <c r="I16" s="135">
        <f t="shared" si="1"/>
        <v>500</v>
      </c>
      <c r="J16" s="135">
        <f t="shared" si="1"/>
        <v>116.4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500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949.80000000000007</v>
      </c>
      <c r="Z16" s="136" t="str">
        <f t="shared" si="1"/>
        <v/>
      </c>
      <c r="AA16" s="90">
        <f t="shared" si="0"/>
        <v>14909.099999999999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306.8</v>
      </c>
      <c r="J21" s="129">
        <v>1058</v>
      </c>
      <c r="K21" s="129">
        <v>1011</v>
      </c>
      <c r="L21" s="129">
        <v>978.6</v>
      </c>
      <c r="M21" s="129">
        <v>828.2</v>
      </c>
      <c r="N21" s="129">
        <v>950.9</v>
      </c>
      <c r="O21" s="129">
        <v>1063</v>
      </c>
      <c r="P21" s="129">
        <v>1055</v>
      </c>
      <c r="Q21" s="129">
        <v>1110</v>
      </c>
      <c r="R21" s="129">
        <v>961.1</v>
      </c>
      <c r="S21" s="129">
        <v>786.1</v>
      </c>
      <c r="T21" s="129">
        <v>697.7</v>
      </c>
      <c r="U21" s="129">
        <v>643.79999999999995</v>
      </c>
      <c r="V21" s="129">
        <v>708.3</v>
      </c>
      <c r="W21" s="129">
        <v>694</v>
      </c>
      <c r="X21" s="129">
        <v>103.6</v>
      </c>
      <c r="Y21" s="130"/>
      <c r="Z21" s="131"/>
      <c r="AA21" s="132">
        <f t="shared" si="2"/>
        <v>12956.1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211.1</v>
      </c>
      <c r="C23" s="133"/>
      <c r="D23" s="133"/>
      <c r="E23" s="133"/>
      <c r="F23" s="133"/>
      <c r="G23" s="133"/>
      <c r="H23" s="133"/>
      <c r="I23" s="133"/>
      <c r="J23" s="133"/>
      <c r="K23" s="133">
        <v>230.3</v>
      </c>
      <c r="L23" s="133">
        <v>500</v>
      </c>
      <c r="M23" s="133">
        <v>500</v>
      </c>
      <c r="N23" s="133">
        <v>500</v>
      </c>
      <c r="O23" s="133">
        <v>500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2441.4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211.1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306.8</v>
      </c>
      <c r="J24" s="135">
        <f t="shared" si="3"/>
        <v>1058</v>
      </c>
      <c r="K24" s="135">
        <f t="shared" si="3"/>
        <v>1241.3</v>
      </c>
      <c r="L24" s="135">
        <f t="shared" si="3"/>
        <v>1478.6</v>
      </c>
      <c r="M24" s="135">
        <f t="shared" si="3"/>
        <v>1328.2</v>
      </c>
      <c r="N24" s="135">
        <f t="shared" si="3"/>
        <v>1450.9</v>
      </c>
      <c r="O24" s="135">
        <f t="shared" si="3"/>
        <v>1563</v>
      </c>
      <c r="P24" s="135">
        <f t="shared" si="3"/>
        <v>1055</v>
      </c>
      <c r="Q24" s="135">
        <f t="shared" si="3"/>
        <v>1110</v>
      </c>
      <c r="R24" s="135">
        <f t="shared" si="3"/>
        <v>961.1</v>
      </c>
      <c r="S24" s="135">
        <f t="shared" si="3"/>
        <v>786.1</v>
      </c>
      <c r="T24" s="135">
        <f t="shared" si="3"/>
        <v>697.7</v>
      </c>
      <c r="U24" s="135">
        <f t="shared" si="3"/>
        <v>643.79999999999995</v>
      </c>
      <c r="V24" s="135">
        <f t="shared" si="3"/>
        <v>708.3</v>
      </c>
      <c r="W24" s="135">
        <f t="shared" si="3"/>
        <v>694</v>
      </c>
      <c r="X24" s="135">
        <f t="shared" si="3"/>
        <v>103.6</v>
      </c>
      <c r="Y24" s="135">
        <f t="shared" si="3"/>
        <v>0</v>
      </c>
      <c r="Z24" s="136" t="str">
        <f t="shared" si="3"/>
        <v/>
      </c>
      <c r="AA24" s="90">
        <f t="shared" si="2"/>
        <v>15397.5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2024-12-17T12:09:05Z</dcterms:created>
  <dcterms:modified xsi:type="dcterms:W3CDTF">2024-12-17T12:09:07Z</dcterms:modified>
</cp:coreProperties>
</file>