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<sst xmlns="http://schemas.openxmlformats.org/spreadsheetml/2006/main" count="119" uniqueCount="54">
  <si>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16/12/2024 14:09:05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</si>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</sst>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0D-4394-8EA4-48A38B3B01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0D-4394-8EA4-48A38B3B01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D0D-4394-8EA4-48A38B3B01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D0D-4394-8EA4-48A38B3B01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D0D-4394-8EA4-48A38B3B01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0D-4394-8EA4-48A38B3B01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0D-4394-8EA4-48A38B3B01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D0D-4394-8EA4-48A38B3B01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43.5</c:v>
                </c:pt>
                <c:pt idx="1">
                  <c:v>37.5</c:v>
                </c:pt>
                <c:pt idx="2">
                  <c:v>37.5</c:v>
                </c:pt>
                <c:pt idx="3">
                  <c:v>37.5</c:v>
                </c:pt>
                <c:pt idx="4">
                  <c:v>37.5</c:v>
                </c:pt>
                <c:pt idx="5">
                  <c:v>37.5</c:v>
                </c:pt>
                <c:pt idx="6">
                  <c:v>154</c:v>
                </c:pt>
                <c:pt idx="7">
                  <c:v>190</c:v>
                </c:pt>
                <c:pt idx="8">
                  <c:v>185</c:v>
                </c:pt>
                <c:pt idx="9">
                  <c:v>180</c:v>
                </c:pt>
                <c:pt idx="10">
                  <c:v>189</c:v>
                </c:pt>
                <c:pt idx="11">
                  <c:v>200</c:v>
                </c:pt>
                <c:pt idx="12">
                  <c:v>213</c:v>
                </c:pt>
                <c:pt idx="13">
                  <c:v>210</c:v>
                </c:pt>
                <c:pt idx="14">
                  <c:v>236</c:v>
                </c:pt>
                <c:pt idx="15">
                  <c:v>276</c:v>
                </c:pt>
                <c:pt idx="16">
                  <c:v>183</c:v>
                </c:pt>
                <c:pt idx="17">
                  <c:v>208</c:v>
                </c:pt>
                <c:pt idx="18">
                  <c:v>213</c:v>
                </c:pt>
                <c:pt idx="19">
                  <c:v>215</c:v>
                </c:pt>
                <c:pt idx="20">
                  <c:v>197</c:v>
                </c:pt>
                <c:pt idx="21">
                  <c:v>167</c:v>
                </c:pt>
                <c:pt idx="22">
                  <c:v>130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0D-4394-8EA4-48A38B3B01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2114.0810000000001</c:v>
                </c:pt>
                <c:pt idx="1">
                  <c:v>2152.9</c:v>
                </c:pt>
                <c:pt idx="2">
                  <c:v>2152.1930000000002</c:v>
                </c:pt>
                <c:pt idx="3">
                  <c:v>2152.9</c:v>
                </c:pt>
                <c:pt idx="4">
                  <c:v>2152.9</c:v>
                </c:pt>
                <c:pt idx="5">
                  <c:v>2892.6570000000002</c:v>
                </c:pt>
                <c:pt idx="6">
                  <c:v>3866.8040000000001</c:v>
                </c:pt>
                <c:pt idx="7">
                  <c:v>3867.826</c:v>
                </c:pt>
                <c:pt idx="8">
                  <c:v>3768.172</c:v>
                </c:pt>
                <c:pt idx="9">
                  <c:v>3646.5729999999999</c:v>
                </c:pt>
                <c:pt idx="10">
                  <c:v>3120.3760000000002</c:v>
                </c:pt>
                <c:pt idx="11">
                  <c:v>2817.471</c:v>
                </c:pt>
                <c:pt idx="12">
                  <c:v>2800.1439999999998</c:v>
                </c:pt>
                <c:pt idx="13">
                  <c:v>3289.8580000000002</c:v>
                </c:pt>
                <c:pt idx="14">
                  <c:v>3765.9040000000005</c:v>
                </c:pt>
                <c:pt idx="15">
                  <c:v>4410.5280000000002</c:v>
                </c:pt>
                <c:pt idx="16">
                  <c:v>4771.6730000000007</c:v>
                </c:pt>
                <c:pt idx="17">
                  <c:v>4759.7460000000001</c:v>
                </c:pt>
                <c:pt idx="18">
                  <c:v>4755.4279999999999</c:v>
                </c:pt>
                <c:pt idx="19">
                  <c:v>4724.8410000000003</c:v>
                </c:pt>
                <c:pt idx="20">
                  <c:v>4756.8899999999994</c:v>
                </c:pt>
                <c:pt idx="21">
                  <c:v>4749.6769999999997</c:v>
                </c:pt>
                <c:pt idx="22">
                  <c:v>4143.7849999999999</c:v>
                </c:pt>
                <c:pt idx="23">
                  <c:v>3562.3450000000003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0D-4394-8EA4-48A38B3B01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1879</c:v>
                </c:pt>
                <c:pt idx="1">
                  <c:v>1878</c:v>
                </c:pt>
                <c:pt idx="2">
                  <c:v>1851</c:v>
                </c:pt>
                <c:pt idx="3">
                  <c:v>1863</c:v>
                </c:pt>
                <c:pt idx="4">
                  <c:v>1814</c:v>
                </c:pt>
                <c:pt idx="5">
                  <c:v>1731.6</c:v>
                </c:pt>
                <c:pt idx="6">
                  <c:v>1295.9000000000001</c:v>
                </c:pt>
                <c:pt idx="7">
                  <c:v>1288.2</c:v>
                </c:pt>
                <c:pt idx="8">
                  <c:v>577.70000000000005</c:v>
                </c:pt>
                <c:pt idx="9">
                  <c:v>232</c:v>
                </c:pt>
                <c:pt idx="10">
                  <c:v>237</c:v>
                </c:pt>
                <c:pt idx="11">
                  <c:v>232</c:v>
                </c:pt>
                <c:pt idx="12">
                  <c:v>232</c:v>
                </c:pt>
                <c:pt idx="13">
                  <c:v>232</c:v>
                </c:pt>
                <c:pt idx="14">
                  <c:v>793</c:v>
                </c:pt>
                <c:pt idx="15">
                  <c:v>950.7</c:v>
                </c:pt>
                <c:pt idx="16">
                  <c:v>1358.8</c:v>
                </c:pt>
                <c:pt idx="17">
                  <c:v>1461.1</c:v>
                </c:pt>
                <c:pt idx="18">
                  <c:v>1395.2</c:v>
                </c:pt>
                <c:pt idx="19">
                  <c:v>1551.3</c:v>
                </c:pt>
                <c:pt idx="20">
                  <c:v>1362.5</c:v>
                </c:pt>
                <c:pt idx="21">
                  <c:v>998.5</c:v>
                </c:pt>
                <c:pt idx="22">
                  <c:v>1253.5</c:v>
                </c:pt>
                <c:pt idx="23">
                  <c:v>1586.7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0D-4394-8EA4-48A38B3B01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1381.17</c:v>
                </c:pt>
                <c:pt idx="1">
                  <c:v>1329.998</c:v>
                </c:pt>
                <c:pt idx="2">
                  <c:v>1257.2469999999998</c:v>
                </c:pt>
                <c:pt idx="3">
                  <c:v>1192.4859999999996</c:v>
                </c:pt>
                <c:pt idx="4">
                  <c:v>1127.0500000000002</c:v>
                </c:pt>
                <c:pt idx="5">
                  <c:v>1068.9659999999999</c:v>
                </c:pt>
                <c:pt idx="6">
                  <c:v>984.67200000000014</c:v>
                </c:pt>
                <c:pt idx="7">
                  <c:v>1621.8059999999998</c:v>
                </c:pt>
                <c:pt idx="8">
                  <c:v>3164.8359999999998</c:v>
                </c:pt>
                <c:pt idx="9">
                  <c:v>4435.7730000000001</c:v>
                </c:pt>
                <c:pt idx="10">
                  <c:v>5065.6379999999999</c:v>
                </c:pt>
                <c:pt idx="11">
                  <c:v>5252.829999999999</c:v>
                </c:pt>
                <c:pt idx="12">
                  <c:v>4948.1809999999987</c:v>
                </c:pt>
                <c:pt idx="13">
                  <c:v>4155.7779999999993</c:v>
                </c:pt>
                <c:pt idx="14">
                  <c:v>2803.793999999999</c:v>
                </c:pt>
                <c:pt idx="15">
                  <c:v>1232.211</c:v>
                </c:pt>
                <c:pt idx="16">
                  <c:v>676.07799999999986</c:v>
                </c:pt>
                <c:pt idx="17">
                  <c:v>716.76699999999983</c:v>
                </c:pt>
                <c:pt idx="18">
                  <c:v>718.19799999999987</c:v>
                </c:pt>
                <c:pt idx="19">
                  <c:v>728.60699999999997</c:v>
                </c:pt>
                <c:pt idx="20">
                  <c:v>720.33599999999979</c:v>
                </c:pt>
                <c:pt idx="21">
                  <c:v>742.56199999999978</c:v>
                </c:pt>
                <c:pt idx="22">
                  <c:v>722.17900000000009</c:v>
                </c:pt>
                <c:pt idx="23">
                  <c:v>706.79300000000012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0D-4394-8EA4-48A38B3B01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150</c:v>
                </c:pt>
                <c:pt idx="1">
                  <c:v>149</c:v>
                </c:pt>
                <c:pt idx="2">
                  <c:v>148</c:v>
                </c:pt>
                <c:pt idx="3">
                  <c:v>147</c:v>
                </c:pt>
                <c:pt idx="4">
                  <c:v>146</c:v>
                </c:pt>
                <c:pt idx="5">
                  <c:v>144</c:v>
                </c:pt>
                <c:pt idx="6">
                  <c:v>142</c:v>
                </c:pt>
                <c:pt idx="7">
                  <c:v>145</c:v>
                </c:pt>
                <c:pt idx="8">
                  <c:v>156</c:v>
                </c:pt>
                <c:pt idx="9">
                  <c:v>163</c:v>
                </c:pt>
                <c:pt idx="10">
                  <c:v>160</c:v>
                </c:pt>
                <c:pt idx="11">
                  <c:v>155</c:v>
                </c:pt>
                <c:pt idx="12">
                  <c:v>147</c:v>
                </c:pt>
                <c:pt idx="13">
                  <c:v>134</c:v>
                </c:pt>
                <c:pt idx="14">
                  <c:v>113</c:v>
                </c:pt>
                <c:pt idx="15">
                  <c:v>89</c:v>
                </c:pt>
                <c:pt idx="16">
                  <c:v>76</c:v>
                </c:pt>
                <c:pt idx="17">
                  <c:v>67</c:v>
                </c:pt>
                <c:pt idx="18">
                  <c:v>56</c:v>
                </c:pt>
                <c:pt idx="19">
                  <c:v>46</c:v>
                </c:pt>
                <c:pt idx="20">
                  <c:v>38</c:v>
                </c:pt>
                <c:pt idx="21">
                  <c:v>33</c:v>
                </c:pt>
                <c:pt idx="22">
                  <c:v>30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D0D-4394-8EA4-48A38B3B01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85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4">
                  <c:v>125</c:v>
                </c:pt>
                <c:pt idx="15">
                  <c:v>301</c:v>
                </c:pt>
                <c:pt idx="16">
                  <c:v>493</c:v>
                </c:pt>
                <c:pt idx="17">
                  <c:v>629</c:v>
                </c:pt>
                <c:pt idx="18">
                  <c:v>699</c:v>
                </c:pt>
                <c:pt idx="19">
                  <c:v>509</c:v>
                </c:pt>
                <c:pt idx="20">
                  <c:v>283</c:v>
                </c:pt>
                <c:pt idx="21">
                  <c:v>151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D0D-4394-8EA4-48A38B3B0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104.39</c:v>
                </c:pt>
                <c:pt idx="1">
                  <c:v>110.36</c:v>
                </c:pt>
                <c:pt idx="2">
                  <c:v>109.5</c:v>
                </c:pt>
                <c:pt idx="3">
                  <c:v>110.18</c:v>
                </c:pt>
                <c:pt idx="4">
                  <c:v>109.9</c:v>
                </c:pt>
                <c:pt idx="5">
                  <c:v>117.57</c:v>
                </c:pt>
                <c:pt idx="6">
                  <c:v>146.62</c:v>
                </c:pt>
                <c:pt idx="7">
                  <c:v>168.65</c:v>
                </c:pt>
                <c:pt idx="8">
                  <c:v>141.76</c:v>
                </c:pt>
                <c:pt idx="9">
                  <c:v>124.63</c:v>
                </c:pt>
                <c:pt idx="10">
                  <c:v>111.53</c:v>
                </c:pt>
                <c:pt idx="11">
                  <c:v>103.88</c:v>
                </c:pt>
                <c:pt idx="12">
                  <c:v>103.77</c:v>
                </c:pt>
                <c:pt idx="13">
                  <c:v>108.1</c:v>
                </c:pt>
                <c:pt idx="14">
                  <c:v>120.1</c:v>
                </c:pt>
                <c:pt idx="15">
                  <c:v>146.28</c:v>
                </c:pt>
                <c:pt idx="16">
                  <c:v>186.28</c:v>
                </c:pt>
                <c:pt idx="17">
                  <c:v>195.71</c:v>
                </c:pt>
                <c:pt idx="18">
                  <c:v>189.94</c:v>
                </c:pt>
                <c:pt idx="19">
                  <c:v>186.45</c:v>
                </c:pt>
                <c:pt idx="20">
                  <c:v>164.14</c:v>
                </c:pt>
                <c:pt idx="21">
                  <c:v>143.46</c:v>
                </c:pt>
                <c:pt idx="22">
                  <c:v>127.59</c:v>
                </c:pt>
                <c:pt idx="23">
                  <c:v>117.5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D0D-4394-8EA4-48A38B3B0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111.5</c:v>
                </c:pt>
                <c:pt idx="1">
                  <c:v>105</c:v>
                </c:pt>
                <c:pt idx="2">
                  <c:v>109</c:v>
                </c:pt>
                <c:pt idx="3">
                  <c:v>115.5</c:v>
                </c:pt>
                <c:pt idx="4">
                  <c:v>120.5</c:v>
                </c:pt>
                <c:pt idx="5">
                  <c:v>182.5</c:v>
                </c:pt>
                <c:pt idx="6">
                  <c:v>238.5</c:v>
                </c:pt>
                <c:pt idx="7">
                  <c:v>234</c:v>
                </c:pt>
                <c:pt idx="8">
                  <c:v>171.5</c:v>
                </c:pt>
                <c:pt idx="9">
                  <c:v>140.5</c:v>
                </c:pt>
                <c:pt idx="10">
                  <c:v>117.5</c:v>
                </c:pt>
                <c:pt idx="11">
                  <c:v>120.5</c:v>
                </c:pt>
                <c:pt idx="12">
                  <c:v>114.5</c:v>
                </c:pt>
                <c:pt idx="13">
                  <c:v>132</c:v>
                </c:pt>
                <c:pt idx="14">
                  <c:v>155.5</c:v>
                </c:pt>
                <c:pt idx="15">
                  <c:v>224</c:v>
                </c:pt>
                <c:pt idx="16">
                  <c:v>257</c:v>
                </c:pt>
                <c:pt idx="17">
                  <c:v>252.5</c:v>
                </c:pt>
                <c:pt idx="18">
                  <c:v>245</c:v>
                </c:pt>
                <c:pt idx="19">
                  <c:v>232</c:v>
                </c:pt>
                <c:pt idx="20">
                  <c:v>217.5</c:v>
                </c:pt>
                <c:pt idx="21">
                  <c:v>191</c:v>
                </c:pt>
                <c:pt idx="22">
                  <c:v>164.5</c:v>
                </c:pt>
                <c:pt idx="23">
                  <c:v>110.5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02-40A2-91AC-8C5AD17687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808.23699999999997</c:v>
                </c:pt>
                <c:pt idx="1">
                  <c:v>789.52099999999996</c:v>
                </c:pt>
                <c:pt idx="2">
                  <c:v>781.46399999999994</c:v>
                </c:pt>
                <c:pt idx="3">
                  <c:v>780.06399999999996</c:v>
                </c:pt>
                <c:pt idx="4">
                  <c:v>778.55200000000002</c:v>
                </c:pt>
                <c:pt idx="5">
                  <c:v>784.22699999999998</c:v>
                </c:pt>
                <c:pt idx="6">
                  <c:v>788.06499999999994</c:v>
                </c:pt>
                <c:pt idx="7">
                  <c:v>789.971</c:v>
                </c:pt>
                <c:pt idx="8">
                  <c:v>777.77100000000019</c:v>
                </c:pt>
                <c:pt idx="9">
                  <c:v>777.327</c:v>
                </c:pt>
                <c:pt idx="10">
                  <c:v>787.58600000000001</c:v>
                </c:pt>
                <c:pt idx="11">
                  <c:v>807.96699999999987</c:v>
                </c:pt>
                <c:pt idx="12">
                  <c:v>743.45799999999986</c:v>
                </c:pt>
                <c:pt idx="13">
                  <c:v>745.83699999999999</c:v>
                </c:pt>
                <c:pt idx="14">
                  <c:v>725.13300000000004</c:v>
                </c:pt>
                <c:pt idx="15">
                  <c:v>705.79899999999998</c:v>
                </c:pt>
                <c:pt idx="16">
                  <c:v>709.31799999999987</c:v>
                </c:pt>
                <c:pt idx="17">
                  <c:v>711.54</c:v>
                </c:pt>
                <c:pt idx="18">
                  <c:v>695.90299999999991</c:v>
                </c:pt>
                <c:pt idx="19">
                  <c:v>675.07600000000002</c:v>
                </c:pt>
                <c:pt idx="20">
                  <c:v>673.24599999999998</c:v>
                </c:pt>
                <c:pt idx="21">
                  <c:v>749.57600000000002</c:v>
                </c:pt>
                <c:pt idx="22">
                  <c:v>804.721</c:v>
                </c:pt>
                <c:pt idx="23">
                  <c:v>853.43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02-40A2-91AC-8C5AD17687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1086.5439999999999</c:v>
                </c:pt>
                <c:pt idx="1">
                  <c:v>1067.1629999999998</c:v>
                </c:pt>
                <c:pt idx="2">
                  <c:v>1064.9180000000001</c:v>
                </c:pt>
                <c:pt idx="3">
                  <c:v>1067.3289999999997</c:v>
                </c:pt>
                <c:pt idx="4">
                  <c:v>1119.3890000000001</c:v>
                </c:pt>
                <c:pt idx="5">
                  <c:v>1267.0430000000001</c:v>
                </c:pt>
                <c:pt idx="6">
                  <c:v>1516.9110000000001</c:v>
                </c:pt>
                <c:pt idx="7">
                  <c:v>1657.1619999999998</c:v>
                </c:pt>
                <c:pt idx="8">
                  <c:v>1703.9290000000001</c:v>
                </c:pt>
                <c:pt idx="9">
                  <c:v>1670.0860000000002</c:v>
                </c:pt>
                <c:pt idx="10">
                  <c:v>1617.807</c:v>
                </c:pt>
                <c:pt idx="11">
                  <c:v>1573.9049999999997</c:v>
                </c:pt>
                <c:pt idx="12">
                  <c:v>1566.7729999999999</c:v>
                </c:pt>
                <c:pt idx="13">
                  <c:v>1547.6339999999998</c:v>
                </c:pt>
                <c:pt idx="14">
                  <c:v>1547.1620000000003</c:v>
                </c:pt>
                <c:pt idx="15">
                  <c:v>1540.7450000000001</c:v>
                </c:pt>
                <c:pt idx="16">
                  <c:v>1582.56</c:v>
                </c:pt>
                <c:pt idx="17">
                  <c:v>1573.7280000000001</c:v>
                </c:pt>
                <c:pt idx="18">
                  <c:v>1531.3219999999999</c:v>
                </c:pt>
                <c:pt idx="19">
                  <c:v>1488.6949999999999</c:v>
                </c:pt>
                <c:pt idx="20">
                  <c:v>1373.249</c:v>
                </c:pt>
                <c:pt idx="21">
                  <c:v>1223.8330000000001</c:v>
                </c:pt>
                <c:pt idx="22">
                  <c:v>1150.7619999999999</c:v>
                </c:pt>
                <c:pt idx="23">
                  <c:v>1098.2370000000003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02-40A2-91AC-8C5AD17687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2595.4699999999998</c:v>
                </c:pt>
                <c:pt idx="1">
                  <c:v>2485.6129999999998</c:v>
                </c:pt>
                <c:pt idx="2">
                  <c:v>2388.9209999999998</c:v>
                </c:pt>
                <c:pt idx="3">
                  <c:v>2338.8939999999998</c:v>
                </c:pt>
                <c:pt idx="4">
                  <c:v>2472.0549999999998</c:v>
                </c:pt>
                <c:pt idx="5">
                  <c:v>2822.7169999999996</c:v>
                </c:pt>
                <c:pt idx="6">
                  <c:v>3343.3109999999997</c:v>
                </c:pt>
                <c:pt idx="7">
                  <c:v>3682.0719999999997</c:v>
                </c:pt>
                <c:pt idx="8">
                  <c:v>4006.5309999999995</c:v>
                </c:pt>
                <c:pt idx="9">
                  <c:v>4102.8999999999996</c:v>
                </c:pt>
                <c:pt idx="10">
                  <c:v>4073.6589999999997</c:v>
                </c:pt>
                <c:pt idx="11">
                  <c:v>4054.2240000000002</c:v>
                </c:pt>
                <c:pt idx="12">
                  <c:v>4032.1779999999999</c:v>
                </c:pt>
                <c:pt idx="13">
                  <c:v>3859.22</c:v>
                </c:pt>
                <c:pt idx="14">
                  <c:v>3874.9389999999994</c:v>
                </c:pt>
                <c:pt idx="15">
                  <c:v>3920.4110000000001</c:v>
                </c:pt>
                <c:pt idx="16">
                  <c:v>4259.6580000000004</c:v>
                </c:pt>
                <c:pt idx="17">
                  <c:v>4567.8029999999999</c:v>
                </c:pt>
                <c:pt idx="18">
                  <c:v>4650.5609999999997</c:v>
                </c:pt>
                <c:pt idx="19">
                  <c:v>4673.9280000000008</c:v>
                </c:pt>
                <c:pt idx="20">
                  <c:v>4407.7650000000003</c:v>
                </c:pt>
                <c:pt idx="21">
                  <c:v>4026.3409999999999</c:v>
                </c:pt>
                <c:pt idx="22">
                  <c:v>3559.4830000000002</c:v>
                </c:pt>
                <c:pt idx="23">
                  <c:v>3029.723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02-40A2-91AC-8C5AD17687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224.00000000000003</c:v>
                </c:pt>
                <c:pt idx="1">
                  <c:v>212</c:v>
                </c:pt>
                <c:pt idx="2">
                  <c:v>203.99999999999997</c:v>
                </c:pt>
                <c:pt idx="3">
                  <c:v>203</c:v>
                </c:pt>
                <c:pt idx="4">
                  <c:v>214</c:v>
                </c:pt>
                <c:pt idx="5">
                  <c:v>246</c:v>
                </c:pt>
                <c:pt idx="6">
                  <c:v>296</c:v>
                </c:pt>
                <c:pt idx="7">
                  <c:v>335</c:v>
                </c:pt>
                <c:pt idx="8">
                  <c:v>340.99999999999994</c:v>
                </c:pt>
                <c:pt idx="9">
                  <c:v>343</c:v>
                </c:pt>
                <c:pt idx="10">
                  <c:v>348.99999999999994</c:v>
                </c:pt>
                <c:pt idx="11">
                  <c:v>355</c:v>
                </c:pt>
                <c:pt idx="12">
                  <c:v>360</c:v>
                </c:pt>
                <c:pt idx="13">
                  <c:v>344</c:v>
                </c:pt>
                <c:pt idx="14">
                  <c:v>348.99999999999994</c:v>
                </c:pt>
                <c:pt idx="15">
                  <c:v>365.00000000000006</c:v>
                </c:pt>
                <c:pt idx="16">
                  <c:v>409.00000000000006</c:v>
                </c:pt>
                <c:pt idx="17">
                  <c:v>425</c:v>
                </c:pt>
                <c:pt idx="18">
                  <c:v>419</c:v>
                </c:pt>
                <c:pt idx="19">
                  <c:v>411</c:v>
                </c:pt>
                <c:pt idx="20">
                  <c:v>385</c:v>
                </c:pt>
                <c:pt idx="21">
                  <c:v>349.99999999999994</c:v>
                </c:pt>
                <c:pt idx="22">
                  <c:v>310</c:v>
                </c:pt>
                <c:pt idx="2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02-40A2-91AC-8C5AD17687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02-40A2-91AC-8C5AD17687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110</c:v>
                </c:pt>
                <c:pt idx="2">
                  <c:v>235</c:v>
                </c:pt>
                <c:pt idx="3">
                  <c:v>110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02-40A2-91AC-8C5AD17687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02-40A2-91AC-8C5AD17687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02-40A2-91AC-8C5AD17687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C02-40A2-91AC-8C5AD17687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831</c:v>
                </c:pt>
                <c:pt idx="1">
                  <c:v>771.1</c:v>
                </c:pt>
                <c:pt idx="2">
                  <c:v>655.6</c:v>
                </c:pt>
                <c:pt idx="3">
                  <c:v>771.1</c:v>
                </c:pt>
                <c:pt idx="4">
                  <c:v>331</c:v>
                </c:pt>
                <c:pt idx="5">
                  <c:v>591.20000000000005</c:v>
                </c:pt>
                <c:pt idx="6">
                  <c:v>280</c:v>
                </c:pt>
                <c:pt idx="7">
                  <c:v>444.7</c:v>
                </c:pt>
                <c:pt idx="8">
                  <c:v>936</c:v>
                </c:pt>
                <c:pt idx="9">
                  <c:v>1712.5</c:v>
                </c:pt>
                <c:pt idx="10">
                  <c:v>1915.5</c:v>
                </c:pt>
                <c:pt idx="11">
                  <c:v>1834.7</c:v>
                </c:pt>
                <c:pt idx="12">
                  <c:v>1523.4</c:v>
                </c:pt>
                <c:pt idx="13">
                  <c:v>1392.9</c:v>
                </c:pt>
                <c:pt idx="14">
                  <c:v>1185</c:v>
                </c:pt>
                <c:pt idx="15">
                  <c:v>503</c:v>
                </c:pt>
                <c:pt idx="16">
                  <c:v>334</c:v>
                </c:pt>
                <c:pt idx="17">
                  <c:v>304</c:v>
                </c:pt>
                <c:pt idx="18">
                  <c:v>288</c:v>
                </c:pt>
                <c:pt idx="19">
                  <c:v>287</c:v>
                </c:pt>
                <c:pt idx="20">
                  <c:v>294</c:v>
                </c:pt>
                <c:pt idx="21">
                  <c:v>294</c:v>
                </c:pt>
                <c:pt idx="22">
                  <c:v>309</c:v>
                </c:pt>
                <c:pt idx="23">
                  <c:v>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02-40A2-91AC-8C5AD17687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6.6109999999999998</c:v>
                </c:pt>
                <c:pt idx="15">
                  <c:v>0.46600000000000003</c:v>
                </c:pt>
                <c:pt idx="16">
                  <c:v>6.9930000000000003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02-40A2-91AC-8C5AD17687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02-40A2-91AC-8C5AD17687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02-40A2-91AC-8C5AD1768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104.39</c:v>
                </c:pt>
                <c:pt idx="1">
                  <c:v>110.36</c:v>
                </c:pt>
                <c:pt idx="2">
                  <c:v>109.5</c:v>
                </c:pt>
                <c:pt idx="3">
                  <c:v>110.18</c:v>
                </c:pt>
                <c:pt idx="4">
                  <c:v>109.9</c:v>
                </c:pt>
                <c:pt idx="5">
                  <c:v>117.57</c:v>
                </c:pt>
                <c:pt idx="6">
                  <c:v>146.62</c:v>
                </c:pt>
                <c:pt idx="7">
                  <c:v>168.65</c:v>
                </c:pt>
                <c:pt idx="8">
                  <c:v>141.76</c:v>
                </c:pt>
                <c:pt idx="9">
                  <c:v>124.63</c:v>
                </c:pt>
                <c:pt idx="10">
                  <c:v>111.53</c:v>
                </c:pt>
                <c:pt idx="11">
                  <c:v>103.88</c:v>
                </c:pt>
                <c:pt idx="12">
                  <c:v>103.77</c:v>
                </c:pt>
                <c:pt idx="13">
                  <c:v>108.1</c:v>
                </c:pt>
                <c:pt idx="14">
                  <c:v>120.1</c:v>
                </c:pt>
                <c:pt idx="15">
                  <c:v>146.28</c:v>
                </c:pt>
                <c:pt idx="16">
                  <c:v>186.28</c:v>
                </c:pt>
                <c:pt idx="17">
                  <c:v>195.71</c:v>
                </c:pt>
                <c:pt idx="18">
                  <c:v>189.94</c:v>
                </c:pt>
                <c:pt idx="19">
                  <c:v>186.45</c:v>
                </c:pt>
                <c:pt idx="20">
                  <c:v>164.14</c:v>
                </c:pt>
                <c:pt idx="21">
                  <c:v>143.46</c:v>
                </c:pt>
                <c:pt idx="22">
                  <c:v>127.59</c:v>
                </c:pt>
                <c:pt idx="23">
                  <c:v>117.5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02-40A2-91AC-8C5AD1768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5898.7509999999993</v>
      </c>
      <c r="C4" s="18">
        <v>5547.3980000000001</v>
      </c>
      <c r="D4" s="18">
        <v>5445.9400000000005</v>
      </c>
      <c r="E4" s="18">
        <v>5392.8860000000013</v>
      </c>
      <c r="F4" s="18">
        <v>5277.4500000000016</v>
      </c>
      <c r="G4" s="18">
        <v>5900.722999999999</v>
      </c>
      <c r="H4" s="18">
        <v>6469.3759999999993</v>
      </c>
      <c r="I4" s="18">
        <v>7142.8320000000003</v>
      </c>
      <c r="J4" s="18">
        <v>7936.7079999999996</v>
      </c>
      <c r="K4" s="18">
        <v>8746.3459999999977</v>
      </c>
      <c r="L4" s="18">
        <v>8861.0139999999992</v>
      </c>
      <c r="M4" s="18">
        <v>8746.3009999999977</v>
      </c>
      <c r="N4" s="18">
        <v>8340.3249999999971</v>
      </c>
      <c r="O4" s="18">
        <v>8021.6360000000022</v>
      </c>
      <c r="P4" s="18">
        <v>7836.6980000000003</v>
      </c>
      <c r="Q4" s="18">
        <v>7259.4389999999967</v>
      </c>
      <c r="R4" s="18">
        <v>7558.5510000000022</v>
      </c>
      <c r="S4" s="18">
        <v>7841.6130000000003</v>
      </c>
      <c r="T4" s="18">
        <v>7836.826</v>
      </c>
      <c r="U4" s="18">
        <v>7774.7480000000005</v>
      </c>
      <c r="V4" s="18">
        <v>7357.7259999999997</v>
      </c>
      <c r="W4" s="18">
        <v>6841.7390000000005</v>
      </c>
      <c r="X4" s="18">
        <v>6305.4639999999999</v>
      </c>
      <c r="Y4" s="18">
        <v>5983.8379999999997</v>
      </c>
      <c r="Z4" s="19"/>
      <c r="AA4" s="20">
        <f>SUM(B4:Z4)</f>
        <v>170324.32799999998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104.39</v>
      </c>
      <c r="C7" s="28">
        <v>110.36</v>
      </c>
      <c r="D7" s="28">
        <v>109.5</v>
      </c>
      <c r="E7" s="28">
        <v>110.18</v>
      </c>
      <c r="F7" s="28">
        <v>109.9</v>
      </c>
      <c r="G7" s="28">
        <v>117.57</v>
      </c>
      <c r="H7" s="28">
        <v>146.62</v>
      </c>
      <c r="I7" s="28">
        <v>168.65</v>
      </c>
      <c r="J7" s="28">
        <v>141.76</v>
      </c>
      <c r="K7" s="28">
        <v>124.63</v>
      </c>
      <c r="L7" s="28">
        <v>111.53</v>
      </c>
      <c r="M7" s="28">
        <v>103.88</v>
      </c>
      <c r="N7" s="28">
        <v>103.77</v>
      </c>
      <c r="O7" s="28">
        <v>108.1</v>
      </c>
      <c r="P7" s="28">
        <v>120.1</v>
      </c>
      <c r="Q7" s="28">
        <v>146.28</v>
      </c>
      <c r="R7" s="28">
        <v>186.28</v>
      </c>
      <c r="S7" s="28">
        <v>195.71</v>
      </c>
      <c r="T7" s="28">
        <v>189.94</v>
      </c>
      <c r="U7" s="28">
        <v>186.45</v>
      </c>
      <c r="V7" s="28">
        <v>164.14</v>
      </c>
      <c r="W7" s="28">
        <v>143.46</v>
      </c>
      <c r="X7" s="28">
        <v>127.59</v>
      </c>
      <c r="Y7" s="28">
        <v>117.5</v>
      </c>
      <c r="Z7" s="29"/>
      <c r="AA7" s="30">
        <f>IF(SUM(B7:Z7)&lt;&gt;0,AVERAGEIF(B7:Z7,"&lt;&gt;"""),"")</f>
        <v>135.34541666666664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331</v>
      </c>
    </row>
    <row r="11" spans="1:27" ht="24.95" customHeight="1" x14ac:dyDescent="0.2">
      <c r="A11" s="45" t="s">
        <v>7</v>
      </c>
      <c r="B11" s="46">
        <v>43.5</v>
      </c>
      <c r="C11" s="47">
        <v>37.5</v>
      </c>
      <c r="D11" s="47">
        <v>37.5</v>
      </c>
      <c r="E11" s="47">
        <v>37.5</v>
      </c>
      <c r="F11" s="47">
        <v>37.5</v>
      </c>
      <c r="G11" s="47">
        <v>37.5</v>
      </c>
      <c r="H11" s="47">
        <v>154</v>
      </c>
      <c r="I11" s="47">
        <v>190</v>
      </c>
      <c r="J11" s="47">
        <v>185</v>
      </c>
      <c r="K11" s="47">
        <v>180</v>
      </c>
      <c r="L11" s="47">
        <v>189</v>
      </c>
      <c r="M11" s="47">
        <v>200</v>
      </c>
      <c r="N11" s="47">
        <v>213</v>
      </c>
      <c r="O11" s="47">
        <v>210</v>
      </c>
      <c r="P11" s="47">
        <v>236</v>
      </c>
      <c r="Q11" s="47">
        <v>276</v>
      </c>
      <c r="R11" s="47">
        <v>183</v>
      </c>
      <c r="S11" s="47">
        <v>208</v>
      </c>
      <c r="T11" s="47">
        <v>213</v>
      </c>
      <c r="U11" s="47">
        <v>215</v>
      </c>
      <c r="V11" s="47">
        <v>197</v>
      </c>
      <c r="W11" s="47">
        <v>167</v>
      </c>
      <c r="X11" s="47">
        <v>130</v>
      </c>
      <c r="Y11" s="47">
        <v>100</v>
      </c>
      <c r="Z11" s="48"/>
      <c r="AA11" s="49">
        <f t="shared" si="0"/>
        <v>3677</v>
      </c>
    </row>
    <row r="12" spans="1:27" ht="24.95" customHeight="1" x14ac:dyDescent="0.2">
      <c r="A12" s="50" t="s">
        <v>8</v>
      </c>
      <c r="B12" s="51">
        <v>2114.0810000000001</v>
      </c>
      <c r="C12" s="52">
        <v>2152.9</v>
      </c>
      <c r="D12" s="52">
        <v>2152.1930000000002</v>
      </c>
      <c r="E12" s="52">
        <v>2152.9</v>
      </c>
      <c r="F12" s="52">
        <v>2152.9</v>
      </c>
      <c r="G12" s="52">
        <v>2892.6570000000002</v>
      </c>
      <c r="H12" s="52">
        <v>3866.8040000000001</v>
      </c>
      <c r="I12" s="52">
        <v>3867.826</v>
      </c>
      <c r="J12" s="52">
        <v>3768.172</v>
      </c>
      <c r="K12" s="52">
        <v>3646.5729999999999</v>
      </c>
      <c r="L12" s="52">
        <v>3120.3760000000002</v>
      </c>
      <c r="M12" s="52">
        <v>2817.471</v>
      </c>
      <c r="N12" s="52">
        <v>2800.1439999999998</v>
      </c>
      <c r="O12" s="52">
        <v>3289.8580000000002</v>
      </c>
      <c r="P12" s="52">
        <v>3765.9040000000005</v>
      </c>
      <c r="Q12" s="52">
        <v>4410.5280000000002</v>
      </c>
      <c r="R12" s="52">
        <v>4771.6730000000007</v>
      </c>
      <c r="S12" s="52">
        <v>4759.7460000000001</v>
      </c>
      <c r="T12" s="52">
        <v>4755.4279999999999</v>
      </c>
      <c r="U12" s="52">
        <v>4724.8410000000003</v>
      </c>
      <c r="V12" s="52">
        <v>4756.8899999999994</v>
      </c>
      <c r="W12" s="52">
        <v>4749.6769999999997</v>
      </c>
      <c r="X12" s="52">
        <v>4143.7849999999999</v>
      </c>
      <c r="Y12" s="52">
        <v>3562.3450000000003</v>
      </c>
      <c r="Z12" s="53"/>
      <c r="AA12" s="54">
        <f t="shared" si="0"/>
        <v>85195.672000000006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30</v>
      </c>
      <c r="J13" s="52">
        <v>85</v>
      </c>
      <c r="K13" s="52">
        <v>89</v>
      </c>
      <c r="L13" s="52">
        <v>89</v>
      </c>
      <c r="M13" s="52">
        <v>89</v>
      </c>
      <c r="N13" s="52"/>
      <c r="O13" s="52"/>
      <c r="P13" s="52">
        <v>125</v>
      </c>
      <c r="Q13" s="52">
        <v>301</v>
      </c>
      <c r="R13" s="52">
        <v>493</v>
      </c>
      <c r="S13" s="52">
        <v>629</v>
      </c>
      <c r="T13" s="52">
        <v>699</v>
      </c>
      <c r="U13" s="52">
        <v>509</v>
      </c>
      <c r="V13" s="52">
        <v>283</v>
      </c>
      <c r="W13" s="52">
        <v>151</v>
      </c>
      <c r="X13" s="52">
        <v>26</v>
      </c>
      <c r="Y13" s="52"/>
      <c r="Z13" s="53"/>
      <c r="AA13" s="54">
        <f t="shared" si="0"/>
        <v>3650</v>
      </c>
    </row>
    <row r="14" spans="1:27" ht="24.95" customHeight="1" x14ac:dyDescent="0.2">
      <c r="A14" s="55" t="s">
        <v>10</v>
      </c>
      <c r="B14" s="56">
        <v>1381.17</v>
      </c>
      <c r="C14" s="57">
        <v>1329.998</v>
      </c>
      <c r="D14" s="57">
        <v>1257.2469999999998</v>
      </c>
      <c r="E14" s="57">
        <v>1192.4859999999996</v>
      </c>
      <c r="F14" s="57">
        <v>1127.0500000000002</v>
      </c>
      <c r="G14" s="57">
        <v>1068.9659999999999</v>
      </c>
      <c r="H14" s="57">
        <v>984.67200000000014</v>
      </c>
      <c r="I14" s="57">
        <v>1621.8059999999998</v>
      </c>
      <c r="J14" s="57">
        <v>3164.8359999999998</v>
      </c>
      <c r="K14" s="57">
        <v>4435.7730000000001</v>
      </c>
      <c r="L14" s="57">
        <v>5065.6379999999999</v>
      </c>
      <c r="M14" s="57">
        <v>5252.829999999999</v>
      </c>
      <c r="N14" s="57">
        <v>4948.1809999999987</v>
      </c>
      <c r="O14" s="57">
        <v>4155.7779999999993</v>
      </c>
      <c r="P14" s="57">
        <v>2803.793999999999</v>
      </c>
      <c r="Q14" s="57">
        <v>1232.211</v>
      </c>
      <c r="R14" s="57">
        <v>676.07799999999986</v>
      </c>
      <c r="S14" s="57">
        <v>716.76699999999983</v>
      </c>
      <c r="T14" s="57">
        <v>718.19799999999987</v>
      </c>
      <c r="U14" s="57">
        <v>728.60699999999997</v>
      </c>
      <c r="V14" s="57">
        <v>720.33599999999979</v>
      </c>
      <c r="W14" s="57">
        <v>742.56199999999978</v>
      </c>
      <c r="X14" s="57">
        <v>722.17900000000009</v>
      </c>
      <c r="Y14" s="57">
        <v>706.79300000000012</v>
      </c>
      <c r="Z14" s="58"/>
      <c r="AA14" s="59">
        <f t="shared" si="0"/>
        <v>46753.955999999998</v>
      </c>
    </row>
    <row r="15" spans="1:27" ht="24.95" customHeight="1" x14ac:dyDescent="0.2">
      <c r="A15" s="55" t="s">
        <v>11</v>
      </c>
      <c r="B15" s="56">
        <v>150</v>
      </c>
      <c r="C15" s="57">
        <v>149</v>
      </c>
      <c r="D15" s="57">
        <v>148</v>
      </c>
      <c r="E15" s="57">
        <v>147</v>
      </c>
      <c r="F15" s="57">
        <v>146</v>
      </c>
      <c r="G15" s="57">
        <v>144</v>
      </c>
      <c r="H15" s="57">
        <v>142</v>
      </c>
      <c r="I15" s="57">
        <v>145</v>
      </c>
      <c r="J15" s="57">
        <v>156</v>
      </c>
      <c r="K15" s="57">
        <v>163</v>
      </c>
      <c r="L15" s="57">
        <v>160</v>
      </c>
      <c r="M15" s="57">
        <v>155</v>
      </c>
      <c r="N15" s="57">
        <v>147</v>
      </c>
      <c r="O15" s="57">
        <v>134</v>
      </c>
      <c r="P15" s="57">
        <v>113</v>
      </c>
      <c r="Q15" s="57">
        <v>89</v>
      </c>
      <c r="R15" s="57">
        <v>76</v>
      </c>
      <c r="S15" s="57">
        <v>67</v>
      </c>
      <c r="T15" s="57">
        <v>56</v>
      </c>
      <c r="U15" s="57">
        <v>46</v>
      </c>
      <c r="V15" s="57">
        <v>38</v>
      </c>
      <c r="W15" s="57">
        <v>33</v>
      </c>
      <c r="X15" s="57">
        <v>30</v>
      </c>
      <c r="Y15" s="57">
        <v>28</v>
      </c>
      <c r="Z15" s="58"/>
      <c r="AA15" s="59">
        <f t="shared" si="0"/>
        <v>2662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4019.7510000000002</v>
      </c>
      <c r="C16" s="62">
        <f t="shared" si="1"/>
        <v>3669.3980000000001</v>
      </c>
      <c r="D16" s="62">
        <f t="shared" si="1"/>
        <v>3594.94</v>
      </c>
      <c r="E16" s="62">
        <f t="shared" si="1"/>
        <v>3529.8859999999995</v>
      </c>
      <c r="F16" s="62">
        <f t="shared" si="1"/>
        <v>3463.4500000000003</v>
      </c>
      <c r="G16" s="62">
        <f t="shared" si="1"/>
        <v>4169.1229999999996</v>
      </c>
      <c r="H16" s="62">
        <f t="shared" si="1"/>
        <v>5173.4760000000006</v>
      </c>
      <c r="I16" s="62">
        <f t="shared" si="1"/>
        <v>5854.6319999999996</v>
      </c>
      <c r="J16" s="62">
        <f t="shared" si="1"/>
        <v>7359.0079999999998</v>
      </c>
      <c r="K16" s="62">
        <f t="shared" si="1"/>
        <v>8514.3459999999995</v>
      </c>
      <c r="L16" s="62">
        <f t="shared" si="1"/>
        <v>8624.0139999999992</v>
      </c>
      <c r="M16" s="62">
        <f t="shared" si="1"/>
        <v>8514.3009999999995</v>
      </c>
      <c r="N16" s="62">
        <f t="shared" si="1"/>
        <v>8108.3249999999989</v>
      </c>
      <c r="O16" s="62">
        <f t="shared" si="1"/>
        <v>7789.6359999999995</v>
      </c>
      <c r="P16" s="62">
        <f t="shared" si="1"/>
        <v>7043.6979999999994</v>
      </c>
      <c r="Q16" s="62">
        <f t="shared" si="1"/>
        <v>6308.7390000000005</v>
      </c>
      <c r="R16" s="62">
        <f t="shared" si="1"/>
        <v>6199.7510000000002</v>
      </c>
      <c r="S16" s="62">
        <f t="shared" si="1"/>
        <v>6380.5129999999999</v>
      </c>
      <c r="T16" s="62">
        <f t="shared" si="1"/>
        <v>6441.6260000000002</v>
      </c>
      <c r="U16" s="62">
        <f t="shared" si="1"/>
        <v>6223.4480000000003</v>
      </c>
      <c r="V16" s="62">
        <f t="shared" si="1"/>
        <v>5995.2259999999987</v>
      </c>
      <c r="W16" s="62">
        <f t="shared" si="1"/>
        <v>5843.2389999999996</v>
      </c>
      <c r="X16" s="62">
        <f t="shared" si="1"/>
        <v>5051.9639999999999</v>
      </c>
      <c r="Y16" s="62">
        <f t="shared" si="1"/>
        <v>4397.1380000000008</v>
      </c>
      <c r="Z16" s="63" t="str">
        <f t="shared" si="1"/>
        <v/>
      </c>
      <c r="AA16" s="64">
        <f>SUM(AA10:AA15)</f>
        <v>142269.628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1665.4</v>
      </c>
      <c r="C29" s="72">
        <v>1587.4</v>
      </c>
      <c r="D29" s="72">
        <v>1558.4</v>
      </c>
      <c r="E29" s="72">
        <v>1527.4</v>
      </c>
      <c r="F29" s="72">
        <v>1501.4</v>
      </c>
      <c r="G29" s="72">
        <v>1700.4</v>
      </c>
      <c r="H29" s="72">
        <v>1889.9</v>
      </c>
      <c r="I29" s="72">
        <v>2123.9</v>
      </c>
      <c r="J29" s="72">
        <v>2691.9</v>
      </c>
      <c r="K29" s="72">
        <v>3166.9</v>
      </c>
      <c r="L29" s="72">
        <v>3364.9</v>
      </c>
      <c r="M29" s="72">
        <v>3415.9</v>
      </c>
      <c r="N29" s="72">
        <v>3212.9</v>
      </c>
      <c r="O29" s="72">
        <v>2890.9</v>
      </c>
      <c r="P29" s="72">
        <v>2596.9</v>
      </c>
      <c r="Q29" s="72">
        <v>2177.9</v>
      </c>
      <c r="R29" s="72">
        <v>2122.9</v>
      </c>
      <c r="S29" s="72">
        <v>2297.9</v>
      </c>
      <c r="T29" s="72">
        <v>2372.9</v>
      </c>
      <c r="U29" s="72">
        <v>2181.9</v>
      </c>
      <c r="V29" s="72">
        <v>1919.9</v>
      </c>
      <c r="W29" s="72">
        <v>1742.9</v>
      </c>
      <c r="X29" s="72">
        <v>1569.9</v>
      </c>
      <c r="Y29" s="72">
        <v>1504.9</v>
      </c>
      <c r="Z29" s="73"/>
      <c r="AA29" s="74">
        <f>SUM(B29:Z29)</f>
        <v>52785.60000000002</v>
      </c>
    </row>
    <row r="30" spans="1:27" ht="24.95" customHeight="1" x14ac:dyDescent="0.2">
      <c r="A30" s="75" t="s">
        <v>24</v>
      </c>
      <c r="B30" s="76">
        <v>1150.3510000000001</v>
      </c>
      <c r="C30" s="77">
        <v>1214.998</v>
      </c>
      <c r="D30" s="77">
        <v>1162.54</v>
      </c>
      <c r="E30" s="77">
        <v>1159.4860000000001</v>
      </c>
      <c r="F30" s="77">
        <v>1083.05</v>
      </c>
      <c r="G30" s="77">
        <v>1508.723</v>
      </c>
      <c r="H30" s="77">
        <v>1781.576</v>
      </c>
      <c r="I30" s="77">
        <v>2163.732</v>
      </c>
      <c r="J30" s="77">
        <v>3085.1080000000002</v>
      </c>
      <c r="K30" s="77">
        <v>3777.4459999999999</v>
      </c>
      <c r="L30" s="77">
        <v>3874.114</v>
      </c>
      <c r="M30" s="77">
        <v>3708.4009999999998</v>
      </c>
      <c r="N30" s="77">
        <v>3505.4250000000002</v>
      </c>
      <c r="O30" s="77">
        <v>3283.7359999999999</v>
      </c>
      <c r="P30" s="77">
        <v>2552.7979999999998</v>
      </c>
      <c r="Q30" s="77">
        <v>2073.8389999999999</v>
      </c>
      <c r="R30" s="77">
        <v>1865.8510000000001</v>
      </c>
      <c r="S30" s="77">
        <v>1892.6130000000001</v>
      </c>
      <c r="T30" s="77">
        <v>1858.7260000000001</v>
      </c>
      <c r="U30" s="77">
        <v>1823.548</v>
      </c>
      <c r="V30" s="77">
        <v>1773.326</v>
      </c>
      <c r="W30" s="77">
        <v>1812.3389999999999</v>
      </c>
      <c r="X30" s="77">
        <v>1513.0640000000001</v>
      </c>
      <c r="Y30" s="77">
        <v>1293.2380000000001</v>
      </c>
      <c r="Z30" s="78"/>
      <c r="AA30" s="79">
        <f>SUM(B30:Z30)</f>
        <v>50918.028000000006</v>
      </c>
    </row>
    <row r="31" spans="1:27" ht="24.95" customHeight="1" x14ac:dyDescent="0.2">
      <c r="A31" s="82" t="s">
        <v>25</v>
      </c>
      <c r="B31" s="80">
        <v>1693</v>
      </c>
      <c r="C31" s="81">
        <v>1362</v>
      </c>
      <c r="D31" s="81">
        <v>1362</v>
      </c>
      <c r="E31" s="81">
        <v>1362</v>
      </c>
      <c r="F31" s="81">
        <v>1362</v>
      </c>
      <c r="G31" s="81">
        <v>1477</v>
      </c>
      <c r="H31" s="81">
        <v>1962</v>
      </c>
      <c r="I31" s="81">
        <v>1962</v>
      </c>
      <c r="J31" s="81">
        <v>1962</v>
      </c>
      <c r="K31" s="81">
        <v>1802</v>
      </c>
      <c r="L31" s="81">
        <v>1622</v>
      </c>
      <c r="M31" s="81">
        <v>1622</v>
      </c>
      <c r="N31" s="81">
        <v>1622</v>
      </c>
      <c r="O31" s="81">
        <v>1847</v>
      </c>
      <c r="P31" s="81">
        <v>2187</v>
      </c>
      <c r="Q31" s="81">
        <v>2515</v>
      </c>
      <c r="R31" s="81">
        <v>2716</v>
      </c>
      <c r="S31" s="81">
        <v>2716</v>
      </c>
      <c r="T31" s="81">
        <v>2716</v>
      </c>
      <c r="U31" s="81">
        <v>2716</v>
      </c>
      <c r="V31" s="81">
        <v>2717</v>
      </c>
      <c r="W31" s="81">
        <v>2697</v>
      </c>
      <c r="X31" s="81">
        <v>2322</v>
      </c>
      <c r="Y31" s="81">
        <v>1912</v>
      </c>
      <c r="Z31" s="83"/>
      <c r="AA31" s="84">
        <f>SUM(B31:Z31)</f>
        <v>48233</v>
      </c>
    </row>
    <row r="32" spans="1:27" ht="30" customHeight="1" thickBot="1" x14ac:dyDescent="0.25">
      <c r="A32" s="60" t="s">
        <v>26</v>
      </c>
      <c r="B32" s="61">
        <f>IF(LEN(B$2)&gt;0,SUM(B29:B31),"")</f>
        <v>4508.7510000000002</v>
      </c>
      <c r="C32" s="62">
        <f t="shared" ref="C32:Z32" si="4">IF(LEN(C$2)&gt;0,SUM(C29:C31),"")</f>
        <v>4164.3980000000001</v>
      </c>
      <c r="D32" s="62">
        <f t="shared" si="4"/>
        <v>4082.94</v>
      </c>
      <c r="E32" s="62">
        <f t="shared" si="4"/>
        <v>4048.8860000000004</v>
      </c>
      <c r="F32" s="62">
        <f t="shared" si="4"/>
        <v>3946.45</v>
      </c>
      <c r="G32" s="62">
        <f t="shared" si="4"/>
        <v>4686.1229999999996</v>
      </c>
      <c r="H32" s="62">
        <f t="shared" si="4"/>
        <v>5633.4760000000006</v>
      </c>
      <c r="I32" s="62">
        <f t="shared" si="4"/>
        <v>6249.6319999999996</v>
      </c>
      <c r="J32" s="62">
        <f t="shared" si="4"/>
        <v>7739.0079999999998</v>
      </c>
      <c r="K32" s="62">
        <f t="shared" si="4"/>
        <v>8746.3459999999995</v>
      </c>
      <c r="L32" s="62">
        <f t="shared" si="4"/>
        <v>8861.0139999999992</v>
      </c>
      <c r="M32" s="62">
        <f t="shared" si="4"/>
        <v>8746.3009999999995</v>
      </c>
      <c r="N32" s="62">
        <f t="shared" si="4"/>
        <v>8340.3250000000007</v>
      </c>
      <c r="O32" s="62">
        <f t="shared" si="4"/>
        <v>8021.6360000000004</v>
      </c>
      <c r="P32" s="62">
        <f t="shared" si="4"/>
        <v>7336.6980000000003</v>
      </c>
      <c r="Q32" s="62">
        <f t="shared" si="4"/>
        <v>6766.7389999999996</v>
      </c>
      <c r="R32" s="62">
        <f t="shared" si="4"/>
        <v>6704.7510000000002</v>
      </c>
      <c r="S32" s="62">
        <f t="shared" si="4"/>
        <v>6906.5129999999999</v>
      </c>
      <c r="T32" s="62">
        <f t="shared" si="4"/>
        <v>6947.6260000000002</v>
      </c>
      <c r="U32" s="62">
        <f t="shared" si="4"/>
        <v>6721.4480000000003</v>
      </c>
      <c r="V32" s="62">
        <f t="shared" si="4"/>
        <v>6410.2260000000006</v>
      </c>
      <c r="W32" s="62">
        <f t="shared" si="4"/>
        <v>6252.2389999999996</v>
      </c>
      <c r="X32" s="62">
        <f t="shared" si="4"/>
        <v>5404.9639999999999</v>
      </c>
      <c r="Y32" s="62">
        <f t="shared" si="4"/>
        <v>4710.1379999999999</v>
      </c>
      <c r="Z32" s="63" t="str">
        <f t="shared" si="4"/>
        <v/>
      </c>
      <c r="AA32" s="64">
        <f>SUM(AA29:AA31)</f>
        <v>151936.62800000003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139</v>
      </c>
      <c r="C35" s="95">
        <v>158</v>
      </c>
      <c r="D35" s="95">
        <v>154</v>
      </c>
      <c r="E35" s="95">
        <v>165</v>
      </c>
      <c r="F35" s="95">
        <v>155</v>
      </c>
      <c r="G35" s="95">
        <v>253</v>
      </c>
      <c r="H35" s="95">
        <v>255</v>
      </c>
      <c r="I35" s="95">
        <v>237</v>
      </c>
      <c r="J35" s="95">
        <v>238</v>
      </c>
      <c r="K35" s="95">
        <v>130</v>
      </c>
      <c r="L35" s="95">
        <v>130</v>
      </c>
      <c r="M35" s="95">
        <v>130</v>
      </c>
      <c r="N35" s="95">
        <v>130</v>
      </c>
      <c r="O35" s="95">
        <v>130</v>
      </c>
      <c r="P35" s="95">
        <v>158</v>
      </c>
      <c r="Q35" s="95">
        <v>251</v>
      </c>
      <c r="R35" s="95">
        <v>325</v>
      </c>
      <c r="S35" s="95">
        <v>315</v>
      </c>
      <c r="T35" s="95">
        <v>315</v>
      </c>
      <c r="U35" s="95">
        <v>315</v>
      </c>
      <c r="V35" s="95">
        <v>256</v>
      </c>
      <c r="W35" s="95">
        <v>266</v>
      </c>
      <c r="X35" s="95">
        <v>215</v>
      </c>
      <c r="Y35" s="95">
        <v>130</v>
      </c>
      <c r="Z35" s="96"/>
      <c r="AA35" s="74">
        <f t="shared" ref="AA35:AA40" si="5">SUM(B35:Z35)</f>
        <v>4950</v>
      </c>
    </row>
    <row r="36" spans="1:27" ht="24.95" customHeight="1" x14ac:dyDescent="0.2">
      <c r="A36" s="97" t="s">
        <v>29</v>
      </c>
      <c r="B36" s="98">
        <v>275</v>
      </c>
      <c r="C36" s="99">
        <v>262</v>
      </c>
      <c r="D36" s="99">
        <v>259</v>
      </c>
      <c r="E36" s="99">
        <v>279</v>
      </c>
      <c r="F36" s="99">
        <v>253</v>
      </c>
      <c r="G36" s="99">
        <v>189</v>
      </c>
      <c r="H36" s="99">
        <v>130</v>
      </c>
      <c r="I36" s="99">
        <v>83</v>
      </c>
      <c r="J36" s="99">
        <v>67</v>
      </c>
      <c r="K36" s="99">
        <v>27</v>
      </c>
      <c r="L36" s="99">
        <v>32</v>
      </c>
      <c r="M36" s="99">
        <v>27</v>
      </c>
      <c r="N36" s="99">
        <v>27</v>
      </c>
      <c r="O36" s="99">
        <v>27</v>
      </c>
      <c r="P36" s="99">
        <v>60</v>
      </c>
      <c r="Q36" s="99">
        <v>132</v>
      </c>
      <c r="R36" s="99">
        <v>105</v>
      </c>
      <c r="S36" s="99">
        <v>136</v>
      </c>
      <c r="T36" s="99">
        <v>116</v>
      </c>
      <c r="U36" s="99">
        <v>108</v>
      </c>
      <c r="V36" s="99">
        <v>84</v>
      </c>
      <c r="W36" s="99">
        <v>68</v>
      </c>
      <c r="X36" s="99">
        <v>63</v>
      </c>
      <c r="Y36" s="99">
        <v>108</v>
      </c>
      <c r="Z36" s="100"/>
      <c r="AA36" s="79">
        <f t="shared" si="5"/>
        <v>2917</v>
      </c>
    </row>
    <row r="37" spans="1:27" ht="24.95" customHeight="1" x14ac:dyDescent="0.2">
      <c r="A37" s="97" t="s">
        <v>30</v>
      </c>
      <c r="B37" s="98">
        <v>1390</v>
      </c>
      <c r="C37" s="99">
        <v>1383</v>
      </c>
      <c r="D37" s="99">
        <v>1363</v>
      </c>
      <c r="E37" s="99">
        <v>1344</v>
      </c>
      <c r="F37" s="99">
        <v>1331</v>
      </c>
      <c r="G37" s="99">
        <v>1214.5999999999999</v>
      </c>
      <c r="H37" s="99">
        <v>335.9</v>
      </c>
      <c r="I37" s="99">
        <v>893.2</v>
      </c>
      <c r="J37" s="99">
        <v>197.7</v>
      </c>
      <c r="K37" s="99"/>
      <c r="L37" s="99"/>
      <c r="M37" s="99"/>
      <c r="N37" s="99"/>
      <c r="O37" s="99"/>
      <c r="P37" s="99"/>
      <c r="Q37" s="99"/>
      <c r="R37" s="99">
        <v>353.8</v>
      </c>
      <c r="S37" s="99">
        <v>435.1</v>
      </c>
      <c r="T37" s="99">
        <v>389.2</v>
      </c>
      <c r="U37" s="99">
        <v>553.29999999999995</v>
      </c>
      <c r="V37" s="99">
        <v>447.5</v>
      </c>
      <c r="W37" s="99">
        <v>89.5</v>
      </c>
      <c r="X37" s="99">
        <v>400.5</v>
      </c>
      <c r="Y37" s="99">
        <v>1273.7</v>
      </c>
      <c r="Z37" s="100"/>
      <c r="AA37" s="79">
        <f t="shared" si="5"/>
        <v>13395.000000000002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>
        <v>500</v>
      </c>
      <c r="Q39" s="99">
        <v>492.7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4992.7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1879</v>
      </c>
      <c r="C40" s="88">
        <f t="shared" si="6"/>
        <v>1878</v>
      </c>
      <c r="D40" s="88">
        <f t="shared" si="6"/>
        <v>1851</v>
      </c>
      <c r="E40" s="88">
        <f t="shared" si="6"/>
        <v>1863</v>
      </c>
      <c r="F40" s="88">
        <f t="shared" si="6"/>
        <v>1814</v>
      </c>
      <c r="G40" s="88">
        <f t="shared" si="6"/>
        <v>1731.6</v>
      </c>
      <c r="H40" s="88">
        <f t="shared" si="6"/>
        <v>1295.9000000000001</v>
      </c>
      <c r="I40" s="88">
        <f t="shared" si="6"/>
        <v>1288.2</v>
      </c>
      <c r="J40" s="88">
        <f t="shared" si="6"/>
        <v>577.70000000000005</v>
      </c>
      <c r="K40" s="88">
        <f t="shared" si="6"/>
        <v>232</v>
      </c>
      <c r="L40" s="88">
        <f t="shared" si="6"/>
        <v>237</v>
      </c>
      <c r="M40" s="88">
        <f t="shared" si="6"/>
        <v>232</v>
      </c>
      <c r="N40" s="88">
        <f t="shared" si="6"/>
        <v>232</v>
      </c>
      <c r="O40" s="88">
        <f t="shared" si="6"/>
        <v>232</v>
      </c>
      <c r="P40" s="88">
        <f t="shared" si="6"/>
        <v>793</v>
      </c>
      <c r="Q40" s="88">
        <f t="shared" si="6"/>
        <v>950.7</v>
      </c>
      <c r="R40" s="88">
        <f t="shared" si="6"/>
        <v>1358.8</v>
      </c>
      <c r="S40" s="88">
        <f t="shared" si="6"/>
        <v>1461.1</v>
      </c>
      <c r="T40" s="88">
        <f t="shared" si="6"/>
        <v>1395.2</v>
      </c>
      <c r="U40" s="88">
        <f t="shared" si="6"/>
        <v>1551.3</v>
      </c>
      <c r="V40" s="88">
        <f t="shared" si="6"/>
        <v>1362.5</v>
      </c>
      <c r="W40" s="88">
        <f t="shared" si="6"/>
        <v>998.5</v>
      </c>
      <c r="X40" s="88">
        <f t="shared" si="6"/>
        <v>1253.5</v>
      </c>
      <c r="Y40" s="88">
        <f t="shared" si="6"/>
        <v>1586.7</v>
      </c>
      <c r="Z40" s="89" t="str">
        <f t="shared" si="6"/>
        <v/>
      </c>
      <c r="AA40" s="90">
        <f t="shared" si="5"/>
        <v>28054.7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1390</v>
      </c>
      <c r="C45" s="99">
        <v>1383</v>
      </c>
      <c r="D45" s="99">
        <v>1363</v>
      </c>
      <c r="E45" s="99">
        <v>1344</v>
      </c>
      <c r="F45" s="99">
        <v>1331</v>
      </c>
      <c r="G45" s="99">
        <v>1214.5999999999999</v>
      </c>
      <c r="H45" s="99">
        <v>335.9</v>
      </c>
      <c r="I45" s="99">
        <v>893.2</v>
      </c>
      <c r="J45" s="99">
        <v>197.7</v>
      </c>
      <c r="K45" s="99"/>
      <c r="L45" s="99"/>
      <c r="M45" s="99"/>
      <c r="N45" s="99"/>
      <c r="O45" s="99"/>
      <c r="P45" s="99"/>
      <c r="Q45" s="99"/>
      <c r="R45" s="99">
        <v>353.8</v>
      </c>
      <c r="S45" s="99">
        <v>435.1</v>
      </c>
      <c r="T45" s="99">
        <v>389.2</v>
      </c>
      <c r="U45" s="99">
        <v>553.29999999999995</v>
      </c>
      <c r="V45" s="99">
        <v>447.5</v>
      </c>
      <c r="W45" s="99">
        <v>89.5</v>
      </c>
      <c r="X45" s="99">
        <v>400.5</v>
      </c>
      <c r="Y45" s="99">
        <v>1273.7</v>
      </c>
      <c r="Z45" s="100"/>
      <c r="AA45" s="79">
        <f t="shared" si="7"/>
        <v>13395.000000000002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>
        <v>500</v>
      </c>
      <c r="Q47" s="99">
        <v>492.7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4992.7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1390</v>
      </c>
      <c r="C49" s="88">
        <f t="shared" ref="C49:Z49" si="8">IF(LEN(C$2)&gt;0,SUM(C43:C48),"")</f>
        <v>1383</v>
      </c>
      <c r="D49" s="88">
        <f t="shared" si="8"/>
        <v>1363</v>
      </c>
      <c r="E49" s="88">
        <f t="shared" si="8"/>
        <v>1344</v>
      </c>
      <c r="F49" s="88">
        <f t="shared" si="8"/>
        <v>1331</v>
      </c>
      <c r="G49" s="88">
        <f t="shared" si="8"/>
        <v>1214.5999999999999</v>
      </c>
      <c r="H49" s="88">
        <f t="shared" si="8"/>
        <v>835.9</v>
      </c>
      <c r="I49" s="88">
        <f t="shared" si="8"/>
        <v>893.2</v>
      </c>
      <c r="J49" s="88">
        <f t="shared" si="8"/>
        <v>197.7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500</v>
      </c>
      <c r="Q49" s="88">
        <f t="shared" si="8"/>
        <v>492.7</v>
      </c>
      <c r="R49" s="88">
        <f t="shared" si="8"/>
        <v>853.8</v>
      </c>
      <c r="S49" s="88">
        <f t="shared" si="8"/>
        <v>935.1</v>
      </c>
      <c r="T49" s="88">
        <f t="shared" si="8"/>
        <v>889.2</v>
      </c>
      <c r="U49" s="88">
        <f t="shared" si="8"/>
        <v>1053.3</v>
      </c>
      <c r="V49" s="88">
        <f t="shared" si="8"/>
        <v>947.5</v>
      </c>
      <c r="W49" s="88">
        <f t="shared" si="8"/>
        <v>589.5</v>
      </c>
      <c r="X49" s="88">
        <f t="shared" si="8"/>
        <v>900.5</v>
      </c>
      <c r="Y49" s="88">
        <f t="shared" si="8"/>
        <v>1273.7</v>
      </c>
      <c r="Z49" s="89" t="str">
        <f t="shared" si="8"/>
        <v/>
      </c>
      <c r="AA49" s="90">
        <f t="shared" si="7"/>
        <v>18387.7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5898.7510000000002</v>
      </c>
      <c r="C52" s="88">
        <f t="shared" si="10"/>
        <v>5547.3980000000001</v>
      </c>
      <c r="D52" s="88">
        <f t="shared" si="10"/>
        <v>5445.9400000000005</v>
      </c>
      <c r="E52" s="88">
        <f t="shared" si="10"/>
        <v>5392.8859999999995</v>
      </c>
      <c r="F52" s="88">
        <f t="shared" si="10"/>
        <v>5277.4500000000007</v>
      </c>
      <c r="G52" s="88">
        <f t="shared" si="10"/>
        <v>5900.723</v>
      </c>
      <c r="H52" s="88">
        <f t="shared" si="10"/>
        <v>6469.3760000000002</v>
      </c>
      <c r="I52" s="88">
        <f t="shared" si="10"/>
        <v>7142.8319999999994</v>
      </c>
      <c r="J52" s="88">
        <f t="shared" si="10"/>
        <v>7936.7079999999996</v>
      </c>
      <c r="K52" s="88">
        <f t="shared" si="10"/>
        <v>8746.3459999999995</v>
      </c>
      <c r="L52" s="88">
        <f t="shared" si="10"/>
        <v>8861.0139999999992</v>
      </c>
      <c r="M52" s="88">
        <f t="shared" si="10"/>
        <v>8746.3009999999995</v>
      </c>
      <c r="N52" s="88">
        <f t="shared" si="10"/>
        <v>8340.3249999999989</v>
      </c>
      <c r="O52" s="88">
        <f t="shared" si="10"/>
        <v>8021.6359999999995</v>
      </c>
      <c r="P52" s="88">
        <f t="shared" si="10"/>
        <v>7836.6979999999994</v>
      </c>
      <c r="Q52" s="88">
        <f t="shared" si="10"/>
        <v>7259.4390000000003</v>
      </c>
      <c r="R52" s="88">
        <f t="shared" si="10"/>
        <v>7558.5510000000004</v>
      </c>
      <c r="S52" s="88">
        <f t="shared" si="10"/>
        <v>7841.6129999999994</v>
      </c>
      <c r="T52" s="88">
        <f t="shared" si="10"/>
        <v>7836.826</v>
      </c>
      <c r="U52" s="88">
        <f t="shared" si="10"/>
        <v>7774.7480000000005</v>
      </c>
      <c r="V52" s="88">
        <f t="shared" si="10"/>
        <v>7357.7259999999987</v>
      </c>
      <c r="W52" s="88">
        <f t="shared" si="10"/>
        <v>6841.7389999999996</v>
      </c>
      <c r="X52" s="88">
        <f t="shared" si="10"/>
        <v>6305.4639999999999</v>
      </c>
      <c r="Y52" s="88">
        <f t="shared" si="10"/>
        <v>5983.8380000000006</v>
      </c>
      <c r="Z52" s="89" t="str">
        <f t="shared" si="10"/>
        <v/>
      </c>
      <c r="AA52" s="104">
        <f>SUM(B52:Z52)</f>
        <v>170324.32799999998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5898.7510000000002</v>
      </c>
      <c r="C4" s="18">
        <v>5547.3969999999999</v>
      </c>
      <c r="D4" s="18">
        <v>5445.9030000000002</v>
      </c>
      <c r="E4" s="18">
        <v>5392.8869999999997</v>
      </c>
      <c r="F4" s="18">
        <v>5277.4960000000019</v>
      </c>
      <c r="G4" s="18">
        <v>5900.6870000000008</v>
      </c>
      <c r="H4" s="18">
        <v>6469.398000000001</v>
      </c>
      <c r="I4" s="18">
        <v>7142.9050000000007</v>
      </c>
      <c r="J4" s="18">
        <v>7936.7310000000025</v>
      </c>
      <c r="K4" s="18">
        <v>8746.3129999999983</v>
      </c>
      <c r="L4" s="18">
        <v>8861.051999999996</v>
      </c>
      <c r="M4" s="18">
        <v>8746.2960000000003</v>
      </c>
      <c r="N4" s="18">
        <v>8340.3089999999993</v>
      </c>
      <c r="O4" s="18">
        <v>8021.5910000000003</v>
      </c>
      <c r="P4" s="18">
        <v>7836.7339999999976</v>
      </c>
      <c r="Q4" s="18">
        <v>7259.4210000000012</v>
      </c>
      <c r="R4" s="18">
        <v>7558.5289999999995</v>
      </c>
      <c r="S4" s="18">
        <v>7841.5710000000008</v>
      </c>
      <c r="T4" s="18">
        <v>7836.7860000000019</v>
      </c>
      <c r="U4" s="18">
        <v>7774.6990000000014</v>
      </c>
      <c r="V4" s="18">
        <v>7357.760000000002</v>
      </c>
      <c r="W4" s="18">
        <v>6841.7499999999991</v>
      </c>
      <c r="X4" s="18">
        <v>6305.4660000000003</v>
      </c>
      <c r="Y4" s="18">
        <v>5983.89</v>
      </c>
      <c r="Z4" s="19"/>
      <c r="AA4" s="20">
        <f>SUM(B4:Z4)</f>
        <v>170324.32199999999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104.39</v>
      </c>
      <c r="C7" s="28">
        <v>110.36</v>
      </c>
      <c r="D7" s="28">
        <v>109.5</v>
      </c>
      <c r="E7" s="28">
        <v>110.18</v>
      </c>
      <c r="F7" s="28">
        <v>109.9</v>
      </c>
      <c r="G7" s="28">
        <v>117.57</v>
      </c>
      <c r="H7" s="28">
        <v>146.62</v>
      </c>
      <c r="I7" s="28">
        <v>168.65</v>
      </c>
      <c r="J7" s="28">
        <v>141.76</v>
      </c>
      <c r="K7" s="28">
        <v>124.63</v>
      </c>
      <c r="L7" s="28">
        <v>111.53</v>
      </c>
      <c r="M7" s="28">
        <v>103.88</v>
      </c>
      <c r="N7" s="28">
        <v>103.77</v>
      </c>
      <c r="O7" s="28">
        <v>108.1</v>
      </c>
      <c r="P7" s="28">
        <v>120.1</v>
      </c>
      <c r="Q7" s="28">
        <v>146.28</v>
      </c>
      <c r="R7" s="28">
        <v>186.28</v>
      </c>
      <c r="S7" s="28">
        <v>195.71</v>
      </c>
      <c r="T7" s="28">
        <v>189.94</v>
      </c>
      <c r="U7" s="28">
        <v>186.45</v>
      </c>
      <c r="V7" s="28">
        <v>164.14</v>
      </c>
      <c r="W7" s="28">
        <v>143.46</v>
      </c>
      <c r="X7" s="28">
        <v>127.59</v>
      </c>
      <c r="Y7" s="28">
        <v>117.5</v>
      </c>
      <c r="Z7" s="29"/>
      <c r="AA7" s="30">
        <f>IF(SUM(B7:Z7)&lt;&gt;0,AVERAGEIF(B7:Z7,"&lt;&gt;"""),"")</f>
        <v>135.34541666666664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6.6109999999999998</v>
      </c>
      <c r="I14" s="57"/>
      <c r="J14" s="57"/>
      <c r="K14" s="57"/>
      <c r="L14" s="57"/>
      <c r="M14" s="57"/>
      <c r="N14" s="57"/>
      <c r="O14" s="57"/>
      <c r="P14" s="57"/>
      <c r="Q14" s="57">
        <v>0.46600000000000003</v>
      </c>
      <c r="R14" s="57">
        <v>6.9930000000000003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6.6109999999999998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0.46600000000000003</v>
      </c>
      <c r="R16" s="62">
        <f t="shared" si="1"/>
        <v>6.9930000000000003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808.23699999999997</v>
      </c>
      <c r="C19" s="72">
        <v>789.52099999999996</v>
      </c>
      <c r="D19" s="72">
        <v>781.46399999999994</v>
      </c>
      <c r="E19" s="72">
        <v>780.06399999999996</v>
      </c>
      <c r="F19" s="72">
        <v>778.55200000000002</v>
      </c>
      <c r="G19" s="72">
        <v>784.22699999999998</v>
      </c>
      <c r="H19" s="72">
        <v>788.06499999999994</v>
      </c>
      <c r="I19" s="72">
        <v>789.971</v>
      </c>
      <c r="J19" s="72">
        <v>777.77100000000019</v>
      </c>
      <c r="K19" s="72">
        <v>777.327</v>
      </c>
      <c r="L19" s="72">
        <v>787.58600000000001</v>
      </c>
      <c r="M19" s="72">
        <v>807.96699999999987</v>
      </c>
      <c r="N19" s="72">
        <v>743.45799999999986</v>
      </c>
      <c r="O19" s="72">
        <v>745.83699999999999</v>
      </c>
      <c r="P19" s="72">
        <v>725.13300000000004</v>
      </c>
      <c r="Q19" s="72">
        <v>705.79899999999998</v>
      </c>
      <c r="R19" s="72">
        <v>709.31799999999987</v>
      </c>
      <c r="S19" s="72">
        <v>711.54</v>
      </c>
      <c r="T19" s="72">
        <v>695.90299999999991</v>
      </c>
      <c r="U19" s="72">
        <v>675.07600000000002</v>
      </c>
      <c r="V19" s="72">
        <v>673.24599999999998</v>
      </c>
      <c r="W19" s="72">
        <v>749.57600000000002</v>
      </c>
      <c r="X19" s="72">
        <v>804.721</v>
      </c>
      <c r="Y19" s="72">
        <v>853.43</v>
      </c>
      <c r="Z19" s="73"/>
      <c r="AA19" s="74">
        <f t="shared" ref="AA19:AA25" si="2">SUM(B19:Z19)</f>
        <v>18243.789000000001</v>
      </c>
    </row>
    <row r="20" spans="1:27" ht="24.95" customHeight="1" x14ac:dyDescent="0.2">
      <c r="A20" s="75" t="s">
        <v>15</v>
      </c>
      <c r="B20" s="76">
        <v>1086.5439999999999</v>
      </c>
      <c r="C20" s="77">
        <v>1067.1629999999998</v>
      </c>
      <c r="D20" s="77">
        <v>1064.9180000000001</v>
      </c>
      <c r="E20" s="77">
        <v>1067.3289999999997</v>
      </c>
      <c r="F20" s="77">
        <v>1119.3890000000001</v>
      </c>
      <c r="G20" s="77">
        <v>1267.0430000000001</v>
      </c>
      <c r="H20" s="77">
        <v>1516.9110000000001</v>
      </c>
      <c r="I20" s="77">
        <v>1657.1619999999998</v>
      </c>
      <c r="J20" s="77">
        <v>1703.9290000000001</v>
      </c>
      <c r="K20" s="77">
        <v>1670.0860000000002</v>
      </c>
      <c r="L20" s="77">
        <v>1617.807</v>
      </c>
      <c r="M20" s="77">
        <v>1573.9049999999997</v>
      </c>
      <c r="N20" s="77">
        <v>1566.7729999999999</v>
      </c>
      <c r="O20" s="77">
        <v>1547.6339999999998</v>
      </c>
      <c r="P20" s="77">
        <v>1547.1620000000003</v>
      </c>
      <c r="Q20" s="77">
        <v>1540.7450000000001</v>
      </c>
      <c r="R20" s="77">
        <v>1582.56</v>
      </c>
      <c r="S20" s="77">
        <v>1573.7280000000001</v>
      </c>
      <c r="T20" s="77">
        <v>1531.3219999999999</v>
      </c>
      <c r="U20" s="77">
        <v>1488.6949999999999</v>
      </c>
      <c r="V20" s="77">
        <v>1373.249</v>
      </c>
      <c r="W20" s="77">
        <v>1223.8330000000001</v>
      </c>
      <c r="X20" s="77">
        <v>1150.7619999999999</v>
      </c>
      <c r="Y20" s="77">
        <v>1098.2370000000003</v>
      </c>
      <c r="Z20" s="78"/>
      <c r="AA20" s="79">
        <f t="shared" si="2"/>
        <v>33636.885999999999</v>
      </c>
    </row>
    <row r="21" spans="1:27" ht="24.95" customHeight="1" x14ac:dyDescent="0.2">
      <c r="A21" s="75" t="s">
        <v>16</v>
      </c>
      <c r="B21" s="80">
        <v>2595.4699999999998</v>
      </c>
      <c r="C21" s="81">
        <v>2485.6129999999998</v>
      </c>
      <c r="D21" s="81">
        <v>2388.9209999999998</v>
      </c>
      <c r="E21" s="81">
        <v>2338.8939999999998</v>
      </c>
      <c r="F21" s="81">
        <v>2472.0549999999998</v>
      </c>
      <c r="G21" s="81">
        <v>2822.7169999999996</v>
      </c>
      <c r="H21" s="81">
        <v>3343.3109999999997</v>
      </c>
      <c r="I21" s="81">
        <v>3682.0719999999997</v>
      </c>
      <c r="J21" s="81">
        <v>4006.5309999999995</v>
      </c>
      <c r="K21" s="81">
        <v>4102.8999999999996</v>
      </c>
      <c r="L21" s="81">
        <v>4073.6589999999997</v>
      </c>
      <c r="M21" s="81">
        <v>4054.2240000000002</v>
      </c>
      <c r="N21" s="81">
        <v>4032.1779999999999</v>
      </c>
      <c r="O21" s="81">
        <v>3859.22</v>
      </c>
      <c r="P21" s="81">
        <v>3874.9389999999994</v>
      </c>
      <c r="Q21" s="81">
        <v>3920.4110000000001</v>
      </c>
      <c r="R21" s="81">
        <v>4259.6580000000004</v>
      </c>
      <c r="S21" s="81">
        <v>4567.8029999999999</v>
      </c>
      <c r="T21" s="81">
        <v>4650.5609999999997</v>
      </c>
      <c r="U21" s="81">
        <v>4673.9280000000008</v>
      </c>
      <c r="V21" s="81">
        <v>4407.7650000000003</v>
      </c>
      <c r="W21" s="81">
        <v>4026.3409999999999</v>
      </c>
      <c r="X21" s="81">
        <v>3559.4830000000002</v>
      </c>
      <c r="Y21" s="81">
        <v>3029.723</v>
      </c>
      <c r="Z21" s="78"/>
      <c r="AA21" s="79">
        <f t="shared" si="2"/>
        <v>87228.377000000008</v>
      </c>
    </row>
    <row r="22" spans="1:27" ht="24.95" customHeight="1" x14ac:dyDescent="0.2">
      <c r="A22" s="82" t="s">
        <v>17</v>
      </c>
      <c r="B22" s="81">
        <v>235</v>
      </c>
      <c r="C22" s="81">
        <v>110</v>
      </c>
      <c r="D22" s="81">
        <v>235</v>
      </c>
      <c r="E22" s="81">
        <v>110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925</v>
      </c>
    </row>
    <row r="23" spans="1:27" ht="24.95" customHeight="1" x14ac:dyDescent="0.2">
      <c r="A23" s="85" t="s">
        <v>18</v>
      </c>
      <c r="B23" s="77">
        <v>111.5</v>
      </c>
      <c r="C23" s="77">
        <v>105</v>
      </c>
      <c r="D23" s="77">
        <v>109</v>
      </c>
      <c r="E23" s="77">
        <v>115.5</v>
      </c>
      <c r="F23" s="77">
        <v>120.5</v>
      </c>
      <c r="G23" s="77">
        <v>182.5</v>
      </c>
      <c r="H23" s="77">
        <v>238.5</v>
      </c>
      <c r="I23" s="77">
        <v>234</v>
      </c>
      <c r="J23" s="77">
        <v>171.5</v>
      </c>
      <c r="K23" s="77">
        <v>140.5</v>
      </c>
      <c r="L23" s="77">
        <v>117.5</v>
      </c>
      <c r="M23" s="77">
        <v>120.5</v>
      </c>
      <c r="N23" s="77">
        <v>114.5</v>
      </c>
      <c r="O23" s="77">
        <v>132</v>
      </c>
      <c r="P23" s="77">
        <v>155.5</v>
      </c>
      <c r="Q23" s="77">
        <v>224</v>
      </c>
      <c r="R23" s="77">
        <v>257</v>
      </c>
      <c r="S23" s="77">
        <v>252.5</v>
      </c>
      <c r="T23" s="77">
        <v>245</v>
      </c>
      <c r="U23" s="77">
        <v>232</v>
      </c>
      <c r="V23" s="77">
        <v>217.5</v>
      </c>
      <c r="W23" s="77">
        <v>191</v>
      </c>
      <c r="X23" s="77">
        <v>164.5</v>
      </c>
      <c r="Y23" s="77">
        <v>110.5</v>
      </c>
      <c r="Z23" s="77"/>
      <c r="AA23" s="79">
        <f t="shared" si="2"/>
        <v>4062.5</v>
      </c>
    </row>
    <row r="24" spans="1:27" ht="24.95" customHeight="1" x14ac:dyDescent="0.2">
      <c r="A24" s="85" t="s">
        <v>19</v>
      </c>
      <c r="B24" s="77">
        <v>224.00000000000003</v>
      </c>
      <c r="C24" s="77">
        <v>212</v>
      </c>
      <c r="D24" s="77">
        <v>203.99999999999997</v>
      </c>
      <c r="E24" s="77">
        <v>203</v>
      </c>
      <c r="F24" s="77">
        <v>214</v>
      </c>
      <c r="G24" s="77">
        <v>246</v>
      </c>
      <c r="H24" s="77">
        <v>296</v>
      </c>
      <c r="I24" s="77">
        <v>335</v>
      </c>
      <c r="J24" s="77">
        <v>340.99999999999994</v>
      </c>
      <c r="K24" s="77">
        <v>343</v>
      </c>
      <c r="L24" s="77">
        <v>348.99999999999994</v>
      </c>
      <c r="M24" s="77">
        <v>355</v>
      </c>
      <c r="N24" s="77">
        <v>360</v>
      </c>
      <c r="O24" s="77">
        <v>344</v>
      </c>
      <c r="P24" s="77">
        <v>348.99999999999994</v>
      </c>
      <c r="Q24" s="77">
        <v>365.00000000000006</v>
      </c>
      <c r="R24" s="77">
        <v>409.00000000000006</v>
      </c>
      <c r="S24" s="77">
        <v>425</v>
      </c>
      <c r="T24" s="77">
        <v>419</v>
      </c>
      <c r="U24" s="77">
        <v>411</v>
      </c>
      <c r="V24" s="77">
        <v>385</v>
      </c>
      <c r="W24" s="77">
        <v>349.99999999999994</v>
      </c>
      <c r="X24" s="77">
        <v>310</v>
      </c>
      <c r="Y24" s="77">
        <v>275</v>
      </c>
      <c r="Z24" s="77"/>
      <c r="AA24" s="79">
        <f t="shared" si="2"/>
        <v>7724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5060.7510000000002</v>
      </c>
      <c r="C26" s="88">
        <f t="shared" ref="C26:Z26" si="3">IF(LEN(C$2)&gt;0,SUM(C19:C25),"")</f>
        <v>4769.2969999999996</v>
      </c>
      <c r="D26" s="88">
        <f t="shared" si="3"/>
        <v>4783.3029999999999</v>
      </c>
      <c r="E26" s="88">
        <f t="shared" si="3"/>
        <v>4614.7869999999994</v>
      </c>
      <c r="F26" s="88">
        <f t="shared" si="3"/>
        <v>4939.4960000000001</v>
      </c>
      <c r="G26" s="88">
        <f t="shared" si="3"/>
        <v>5302.4869999999992</v>
      </c>
      <c r="H26" s="88">
        <f t="shared" si="3"/>
        <v>6182.7870000000003</v>
      </c>
      <c r="I26" s="88">
        <f t="shared" si="3"/>
        <v>6698.2049999999999</v>
      </c>
      <c r="J26" s="88">
        <f t="shared" si="3"/>
        <v>7000.7309999999998</v>
      </c>
      <c r="K26" s="88">
        <f t="shared" si="3"/>
        <v>7033.8130000000001</v>
      </c>
      <c r="L26" s="88">
        <f t="shared" si="3"/>
        <v>6945.5519999999997</v>
      </c>
      <c r="M26" s="88">
        <f t="shared" si="3"/>
        <v>6911.5959999999995</v>
      </c>
      <c r="N26" s="88">
        <f t="shared" si="3"/>
        <v>6816.9089999999997</v>
      </c>
      <c r="O26" s="88">
        <f t="shared" si="3"/>
        <v>6628.6909999999989</v>
      </c>
      <c r="P26" s="88">
        <f t="shared" si="3"/>
        <v>6651.7339999999995</v>
      </c>
      <c r="Q26" s="88">
        <f t="shared" si="3"/>
        <v>6755.9549999999999</v>
      </c>
      <c r="R26" s="88">
        <f t="shared" si="3"/>
        <v>7217.5360000000001</v>
      </c>
      <c r="S26" s="88">
        <f t="shared" si="3"/>
        <v>7530.5709999999999</v>
      </c>
      <c r="T26" s="88">
        <f t="shared" si="3"/>
        <v>7541.7860000000001</v>
      </c>
      <c r="U26" s="88">
        <f t="shared" si="3"/>
        <v>7480.6990000000005</v>
      </c>
      <c r="V26" s="88">
        <f t="shared" si="3"/>
        <v>7056.76</v>
      </c>
      <c r="W26" s="88">
        <f t="shared" si="3"/>
        <v>6540.75</v>
      </c>
      <c r="X26" s="88">
        <f t="shared" si="3"/>
        <v>5989.4660000000003</v>
      </c>
      <c r="Y26" s="88">
        <f t="shared" si="3"/>
        <v>5366.89</v>
      </c>
      <c r="Z26" s="89" t="str">
        <f t="shared" si="3"/>
        <v/>
      </c>
      <c r="AA26" s="90">
        <f>SUM(AA19:AA25)</f>
        <v>151820.55200000003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477.5</v>
      </c>
      <c r="C29" s="72">
        <v>459</v>
      </c>
      <c r="D29" s="72">
        <v>455</v>
      </c>
      <c r="E29" s="72">
        <v>460.5</v>
      </c>
      <c r="F29" s="72">
        <v>478.5</v>
      </c>
      <c r="G29" s="72">
        <v>572.5</v>
      </c>
      <c r="H29" s="72">
        <v>693.5</v>
      </c>
      <c r="I29" s="72">
        <v>750</v>
      </c>
      <c r="J29" s="72">
        <v>741.5</v>
      </c>
      <c r="K29" s="72">
        <v>724.5</v>
      </c>
      <c r="L29" s="72">
        <v>712.5</v>
      </c>
      <c r="M29" s="72">
        <v>718.5</v>
      </c>
      <c r="N29" s="72">
        <v>717.5</v>
      </c>
      <c r="O29" s="72">
        <v>724</v>
      </c>
      <c r="P29" s="72">
        <v>712.5</v>
      </c>
      <c r="Q29" s="72">
        <v>797</v>
      </c>
      <c r="R29" s="72">
        <v>825</v>
      </c>
      <c r="S29" s="72">
        <v>836.5</v>
      </c>
      <c r="T29" s="72">
        <v>813</v>
      </c>
      <c r="U29" s="72">
        <v>791</v>
      </c>
      <c r="V29" s="72">
        <v>750.5</v>
      </c>
      <c r="W29" s="72">
        <v>700</v>
      </c>
      <c r="X29" s="72">
        <v>608.5</v>
      </c>
      <c r="Y29" s="72">
        <v>539.5</v>
      </c>
      <c r="Z29" s="73"/>
      <c r="AA29" s="74">
        <f>SUM(B29:Z29)</f>
        <v>16058.5</v>
      </c>
    </row>
    <row r="30" spans="1:27" ht="24.95" customHeight="1" x14ac:dyDescent="0.2">
      <c r="A30" s="75" t="s">
        <v>24</v>
      </c>
      <c r="B30" s="76">
        <v>4921.2510000000002</v>
      </c>
      <c r="C30" s="77">
        <v>4704.2969999999996</v>
      </c>
      <c r="D30" s="77">
        <v>4678.3029999999999</v>
      </c>
      <c r="E30" s="77">
        <v>4511.2870000000003</v>
      </c>
      <c r="F30" s="77">
        <v>4782.9960000000001</v>
      </c>
      <c r="G30" s="77">
        <v>5023.9870000000001</v>
      </c>
      <c r="H30" s="77">
        <v>5775.8980000000001</v>
      </c>
      <c r="I30" s="77">
        <v>6283.2049999999999</v>
      </c>
      <c r="J30" s="77">
        <v>6695.2309999999998</v>
      </c>
      <c r="K30" s="77">
        <v>6826.3130000000001</v>
      </c>
      <c r="L30" s="77">
        <v>6838.0519999999997</v>
      </c>
      <c r="M30" s="77">
        <v>6796.0959999999995</v>
      </c>
      <c r="N30" s="77">
        <v>6656.4089999999997</v>
      </c>
      <c r="O30" s="77">
        <v>6461.6909999999998</v>
      </c>
      <c r="P30" s="77">
        <v>6366.2340000000004</v>
      </c>
      <c r="Q30" s="77">
        <v>6365.4210000000003</v>
      </c>
      <c r="R30" s="77">
        <v>6733.5290000000005</v>
      </c>
      <c r="S30" s="77">
        <v>7005.0709999999999</v>
      </c>
      <c r="T30" s="77">
        <v>7023.7860000000001</v>
      </c>
      <c r="U30" s="77">
        <v>6983.6989999999996</v>
      </c>
      <c r="V30" s="77">
        <v>6607.26</v>
      </c>
      <c r="W30" s="77">
        <v>6141.75</v>
      </c>
      <c r="X30" s="77">
        <v>5696.9660000000003</v>
      </c>
      <c r="Y30" s="77">
        <v>5227.3900000000003</v>
      </c>
      <c r="Z30" s="78"/>
      <c r="AA30" s="79">
        <f>SUM(B30:Z30)</f>
        <v>145106.12200000003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5398.7510000000002</v>
      </c>
      <c r="C32" s="62">
        <f t="shared" ref="C32:Z32" si="4">IF(LEN(C$2)&gt;0,SUM(C29:C31),"")</f>
        <v>5163.2969999999996</v>
      </c>
      <c r="D32" s="62">
        <f t="shared" si="4"/>
        <v>5133.3029999999999</v>
      </c>
      <c r="E32" s="62">
        <f t="shared" si="4"/>
        <v>4971.7870000000003</v>
      </c>
      <c r="F32" s="62">
        <f t="shared" si="4"/>
        <v>5261.4960000000001</v>
      </c>
      <c r="G32" s="62">
        <f t="shared" si="4"/>
        <v>5596.4870000000001</v>
      </c>
      <c r="H32" s="62">
        <f t="shared" si="4"/>
        <v>6469.3980000000001</v>
      </c>
      <c r="I32" s="62">
        <f t="shared" si="4"/>
        <v>7033.2049999999999</v>
      </c>
      <c r="J32" s="62">
        <f t="shared" si="4"/>
        <v>7436.7309999999998</v>
      </c>
      <c r="K32" s="62">
        <f t="shared" si="4"/>
        <v>7550.8130000000001</v>
      </c>
      <c r="L32" s="62">
        <f t="shared" si="4"/>
        <v>7550.5519999999997</v>
      </c>
      <c r="M32" s="62">
        <f t="shared" si="4"/>
        <v>7514.5959999999995</v>
      </c>
      <c r="N32" s="62">
        <f t="shared" si="4"/>
        <v>7373.9089999999997</v>
      </c>
      <c r="O32" s="62">
        <f t="shared" si="4"/>
        <v>7185.6909999999998</v>
      </c>
      <c r="P32" s="62">
        <f t="shared" si="4"/>
        <v>7078.7340000000004</v>
      </c>
      <c r="Q32" s="62">
        <f t="shared" si="4"/>
        <v>7162.4210000000003</v>
      </c>
      <c r="R32" s="62">
        <f t="shared" si="4"/>
        <v>7558.5290000000005</v>
      </c>
      <c r="S32" s="62">
        <f t="shared" si="4"/>
        <v>7841.5709999999999</v>
      </c>
      <c r="T32" s="62">
        <f t="shared" si="4"/>
        <v>7836.7860000000001</v>
      </c>
      <c r="U32" s="62">
        <f t="shared" si="4"/>
        <v>7774.6989999999996</v>
      </c>
      <c r="V32" s="62">
        <f t="shared" si="4"/>
        <v>7357.76</v>
      </c>
      <c r="W32" s="62">
        <f t="shared" si="4"/>
        <v>6841.75</v>
      </c>
      <c r="X32" s="62">
        <f t="shared" si="4"/>
        <v>6305.4660000000003</v>
      </c>
      <c r="Y32" s="62">
        <f t="shared" si="4"/>
        <v>5766.89</v>
      </c>
      <c r="Z32" s="63" t="str">
        <f t="shared" si="4"/>
        <v/>
      </c>
      <c r="AA32" s="64">
        <f>SUM(AA29:AA31)</f>
        <v>161164.62200000003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166</v>
      </c>
      <c r="C35" s="95">
        <v>165</v>
      </c>
      <c r="D35" s="95">
        <v>165</v>
      </c>
      <c r="E35" s="95">
        <v>186</v>
      </c>
      <c r="F35" s="95">
        <v>170</v>
      </c>
      <c r="G35" s="95">
        <v>162</v>
      </c>
      <c r="H35" s="95">
        <v>87</v>
      </c>
      <c r="I35" s="95">
        <v>90</v>
      </c>
      <c r="J35" s="95">
        <v>87</v>
      </c>
      <c r="K35" s="95">
        <v>171</v>
      </c>
      <c r="L35" s="95">
        <v>189</v>
      </c>
      <c r="M35" s="95">
        <v>187</v>
      </c>
      <c r="N35" s="95">
        <v>198</v>
      </c>
      <c r="O35" s="95">
        <v>180</v>
      </c>
      <c r="P35" s="95">
        <v>111</v>
      </c>
      <c r="Q35" s="95">
        <v>50</v>
      </c>
      <c r="R35" s="95">
        <v>58</v>
      </c>
      <c r="S35" s="95">
        <v>58</v>
      </c>
      <c r="T35" s="95">
        <v>48</v>
      </c>
      <c r="U35" s="95">
        <v>47</v>
      </c>
      <c r="V35" s="95">
        <v>47</v>
      </c>
      <c r="W35" s="95">
        <v>49</v>
      </c>
      <c r="X35" s="95">
        <v>74</v>
      </c>
      <c r="Y35" s="95">
        <v>143</v>
      </c>
      <c r="Z35" s="96"/>
      <c r="AA35" s="74">
        <f t="shared" ref="AA35:AA40" si="5">SUM(B35:Z35)</f>
        <v>2888</v>
      </c>
    </row>
    <row r="36" spans="1:27" ht="24.95" customHeight="1" x14ac:dyDescent="0.2">
      <c r="A36" s="97" t="s">
        <v>42</v>
      </c>
      <c r="B36" s="98">
        <v>160</v>
      </c>
      <c r="C36" s="99">
        <v>222</v>
      </c>
      <c r="D36" s="99">
        <v>178</v>
      </c>
      <c r="E36" s="99">
        <v>164</v>
      </c>
      <c r="F36" s="99">
        <v>145</v>
      </c>
      <c r="G36" s="99">
        <v>125</v>
      </c>
      <c r="H36" s="99">
        <v>193</v>
      </c>
      <c r="I36" s="99">
        <v>245</v>
      </c>
      <c r="J36" s="99">
        <v>349</v>
      </c>
      <c r="K36" s="99">
        <v>346</v>
      </c>
      <c r="L36" s="99">
        <v>416</v>
      </c>
      <c r="M36" s="99">
        <v>416</v>
      </c>
      <c r="N36" s="99">
        <v>359</v>
      </c>
      <c r="O36" s="99">
        <v>377</v>
      </c>
      <c r="P36" s="99">
        <v>316</v>
      </c>
      <c r="Q36" s="99">
        <v>356</v>
      </c>
      <c r="R36" s="99">
        <v>276</v>
      </c>
      <c r="S36" s="99">
        <v>246</v>
      </c>
      <c r="T36" s="99">
        <v>240</v>
      </c>
      <c r="U36" s="99">
        <v>240</v>
      </c>
      <c r="V36" s="99">
        <v>247</v>
      </c>
      <c r="W36" s="99">
        <v>245</v>
      </c>
      <c r="X36" s="99">
        <v>235</v>
      </c>
      <c r="Y36" s="99">
        <v>250</v>
      </c>
      <c r="Z36" s="100"/>
      <c r="AA36" s="79">
        <f t="shared" si="5"/>
        <v>6346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695.5</v>
      </c>
      <c r="L37" s="99">
        <v>810.5</v>
      </c>
      <c r="M37" s="99">
        <v>731.7</v>
      </c>
      <c r="N37" s="99">
        <v>466.4</v>
      </c>
      <c r="O37" s="99">
        <v>335.9</v>
      </c>
      <c r="P37" s="99">
        <v>758</v>
      </c>
      <c r="Q37" s="99">
        <v>97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3895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384.1</v>
      </c>
      <c r="D39" s="99">
        <v>312.60000000000002</v>
      </c>
      <c r="E39" s="99">
        <v>421.1</v>
      </c>
      <c r="F39" s="99">
        <v>16</v>
      </c>
      <c r="G39" s="99">
        <v>304.2</v>
      </c>
      <c r="H39" s="99"/>
      <c r="I39" s="99">
        <v>109.7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217</v>
      </c>
      <c r="Z39" s="100"/>
      <c r="AA39" s="79">
        <f t="shared" si="5"/>
        <v>5264.7000000000007</v>
      </c>
    </row>
    <row r="40" spans="1:27" ht="30" customHeight="1" thickBot="1" x14ac:dyDescent="0.25">
      <c r="A40" s="86" t="s">
        <v>46</v>
      </c>
      <c r="B40" s="87">
        <f>IF(LEN(B$2)&gt;0,SUM(B35:B39),"")</f>
        <v>831</v>
      </c>
      <c r="C40" s="88">
        <f t="shared" ref="C40:Z40" si="6">IF(LEN(C$2)&gt;0,SUM(C35:C39),"")</f>
        <v>771.1</v>
      </c>
      <c r="D40" s="88">
        <f t="shared" si="6"/>
        <v>655.6</v>
      </c>
      <c r="E40" s="88">
        <f t="shared" si="6"/>
        <v>771.1</v>
      </c>
      <c r="F40" s="88">
        <f t="shared" si="6"/>
        <v>331</v>
      </c>
      <c r="G40" s="88">
        <f t="shared" si="6"/>
        <v>591.20000000000005</v>
      </c>
      <c r="H40" s="88">
        <f t="shared" si="6"/>
        <v>280</v>
      </c>
      <c r="I40" s="88">
        <f t="shared" si="6"/>
        <v>444.7</v>
      </c>
      <c r="J40" s="88">
        <f t="shared" si="6"/>
        <v>936</v>
      </c>
      <c r="K40" s="88">
        <f t="shared" si="6"/>
        <v>1712.5</v>
      </c>
      <c r="L40" s="88">
        <f t="shared" si="6"/>
        <v>1915.5</v>
      </c>
      <c r="M40" s="88">
        <f t="shared" si="6"/>
        <v>1834.7</v>
      </c>
      <c r="N40" s="88">
        <f t="shared" si="6"/>
        <v>1523.4</v>
      </c>
      <c r="O40" s="88">
        <f t="shared" si="6"/>
        <v>1392.9</v>
      </c>
      <c r="P40" s="88">
        <f t="shared" si="6"/>
        <v>1185</v>
      </c>
      <c r="Q40" s="88">
        <f t="shared" si="6"/>
        <v>503</v>
      </c>
      <c r="R40" s="88">
        <f t="shared" si="6"/>
        <v>334</v>
      </c>
      <c r="S40" s="88">
        <f t="shared" si="6"/>
        <v>304</v>
      </c>
      <c r="T40" s="88">
        <f t="shared" si="6"/>
        <v>288</v>
      </c>
      <c r="U40" s="88">
        <f t="shared" si="6"/>
        <v>287</v>
      </c>
      <c r="V40" s="88">
        <f t="shared" si="6"/>
        <v>294</v>
      </c>
      <c r="W40" s="88">
        <f t="shared" si="6"/>
        <v>294</v>
      </c>
      <c r="X40" s="88">
        <f t="shared" si="6"/>
        <v>309</v>
      </c>
      <c r="Y40" s="88">
        <f t="shared" si="6"/>
        <v>610</v>
      </c>
      <c r="Z40" s="89" t="str">
        <f t="shared" si="6"/>
        <v/>
      </c>
      <c r="AA40" s="90">
        <f t="shared" si="5"/>
        <v>18398.7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695.5</v>
      </c>
      <c r="L45" s="99">
        <v>810.5</v>
      </c>
      <c r="M45" s="99">
        <v>731.7</v>
      </c>
      <c r="N45" s="99">
        <v>466.4</v>
      </c>
      <c r="O45" s="99">
        <v>335.9</v>
      </c>
      <c r="P45" s="99">
        <v>758</v>
      </c>
      <c r="Q45" s="99">
        <v>97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3895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384.1</v>
      </c>
      <c r="D47" s="99">
        <v>312.60000000000002</v>
      </c>
      <c r="E47" s="99">
        <v>421.1</v>
      </c>
      <c r="F47" s="99">
        <v>16</v>
      </c>
      <c r="G47" s="99">
        <v>304.2</v>
      </c>
      <c r="H47" s="99"/>
      <c r="I47" s="99">
        <v>109.7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217</v>
      </c>
      <c r="Z47" s="100"/>
      <c r="AA47" s="79">
        <f t="shared" si="7"/>
        <v>5264.7000000000007</v>
      </c>
    </row>
    <row r="48" spans="1:27" ht="24.95" customHeight="1" x14ac:dyDescent="0.2">
      <c r="A48" s="85" t="s">
        <v>48</v>
      </c>
      <c r="B48" s="98">
        <v>30.5</v>
      </c>
      <c r="C48" s="99">
        <v>25.5</v>
      </c>
      <c r="D48" s="99">
        <v>18.5</v>
      </c>
      <c r="E48" s="99">
        <v>18.5</v>
      </c>
      <c r="F48" s="99">
        <v>30.5</v>
      </c>
      <c r="G48" s="99">
        <v>64.5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</v>
      </c>
      <c r="Z48" s="100"/>
      <c r="AA48" s="79">
        <f t="shared" si="7"/>
        <v>1385</v>
      </c>
    </row>
    <row r="49" spans="1:27" ht="30" customHeight="1" thickBot="1" x14ac:dyDescent="0.25">
      <c r="A49" s="86" t="s">
        <v>49</v>
      </c>
      <c r="B49" s="87">
        <f>IF(LEN(B$2)&gt;0,SUM(B43:B48),"")</f>
        <v>530.5</v>
      </c>
      <c r="C49" s="88">
        <f t="shared" ref="C49:Z49" si="8">IF(LEN(C$2)&gt;0,SUM(C43:C48),"")</f>
        <v>409.6</v>
      </c>
      <c r="D49" s="88">
        <f t="shared" si="8"/>
        <v>331.1</v>
      </c>
      <c r="E49" s="88">
        <f t="shared" si="8"/>
        <v>439.6</v>
      </c>
      <c r="F49" s="88">
        <f t="shared" si="8"/>
        <v>46.5</v>
      </c>
      <c r="G49" s="88">
        <f t="shared" si="8"/>
        <v>368.7</v>
      </c>
      <c r="H49" s="88">
        <f t="shared" si="8"/>
        <v>0</v>
      </c>
      <c r="I49" s="88">
        <f t="shared" si="8"/>
        <v>109.7</v>
      </c>
      <c r="J49" s="88">
        <f t="shared" si="8"/>
        <v>500</v>
      </c>
      <c r="K49" s="88">
        <f t="shared" si="8"/>
        <v>1195.5</v>
      </c>
      <c r="L49" s="88">
        <f t="shared" si="8"/>
        <v>1310.5</v>
      </c>
      <c r="M49" s="88">
        <f t="shared" si="8"/>
        <v>1231.7</v>
      </c>
      <c r="N49" s="88">
        <f t="shared" si="8"/>
        <v>966.4</v>
      </c>
      <c r="O49" s="88">
        <f t="shared" si="8"/>
        <v>835.9</v>
      </c>
      <c r="P49" s="88">
        <f t="shared" si="8"/>
        <v>758</v>
      </c>
      <c r="Q49" s="88">
        <f t="shared" si="8"/>
        <v>97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364</v>
      </c>
      <c r="Z49" s="89" t="str">
        <f t="shared" si="8"/>
        <v/>
      </c>
      <c r="AA49" s="90">
        <f t="shared" si="7"/>
        <v>10544.699999999999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5898.7510000000002</v>
      </c>
      <c r="C52" s="88">
        <f t="shared" ref="C52:Z52" si="10">IF(LEN(C$2)&gt;0,SUM(C10:C15)+C26+C40,"")</f>
        <v>5547.3969999999999</v>
      </c>
      <c r="D52" s="88">
        <f t="shared" si="10"/>
        <v>5445.9030000000002</v>
      </c>
      <c r="E52" s="88">
        <f t="shared" si="10"/>
        <v>5392.8869999999997</v>
      </c>
      <c r="F52" s="88">
        <f t="shared" si="10"/>
        <v>5277.4960000000001</v>
      </c>
      <c r="G52" s="88">
        <f t="shared" si="10"/>
        <v>5900.686999999999</v>
      </c>
      <c r="H52" s="88">
        <f t="shared" si="10"/>
        <v>6469.3980000000001</v>
      </c>
      <c r="I52" s="88">
        <f t="shared" si="10"/>
        <v>7142.9049999999997</v>
      </c>
      <c r="J52" s="88">
        <f t="shared" si="10"/>
        <v>7936.7309999999998</v>
      </c>
      <c r="K52" s="88">
        <f t="shared" si="10"/>
        <v>8746.3130000000001</v>
      </c>
      <c r="L52" s="88">
        <f t="shared" si="10"/>
        <v>8861.0519999999997</v>
      </c>
      <c r="M52" s="88">
        <f t="shared" si="10"/>
        <v>8746.2960000000003</v>
      </c>
      <c r="N52" s="88">
        <f t="shared" si="10"/>
        <v>8340.3089999999993</v>
      </c>
      <c r="O52" s="88">
        <f t="shared" si="10"/>
        <v>8021.5909999999985</v>
      </c>
      <c r="P52" s="88">
        <f t="shared" si="10"/>
        <v>7836.7339999999995</v>
      </c>
      <c r="Q52" s="88">
        <f t="shared" si="10"/>
        <v>7259.4210000000003</v>
      </c>
      <c r="R52" s="88">
        <f t="shared" si="10"/>
        <v>7558.5290000000005</v>
      </c>
      <c r="S52" s="88">
        <f t="shared" si="10"/>
        <v>7841.5709999999999</v>
      </c>
      <c r="T52" s="88">
        <f t="shared" si="10"/>
        <v>7836.7860000000001</v>
      </c>
      <c r="U52" s="88">
        <f t="shared" si="10"/>
        <v>7774.6990000000005</v>
      </c>
      <c r="V52" s="88">
        <f t="shared" si="10"/>
        <v>7357.76</v>
      </c>
      <c r="W52" s="88">
        <f t="shared" si="10"/>
        <v>6841.75</v>
      </c>
      <c r="X52" s="88">
        <f t="shared" si="10"/>
        <v>6305.4660000000003</v>
      </c>
      <c r="Y52" s="88">
        <f t="shared" si="10"/>
        <v>5983.89</v>
      </c>
      <c r="Z52" s="89" t="str">
        <f t="shared" si="10"/>
        <v/>
      </c>
      <c r="AA52" s="104">
        <f>SUM(B52:Z52)</f>
        <v>170324.32199999999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-890</v>
      </c>
      <c r="C4" s="18">
        <v>-998.9</v>
      </c>
      <c r="D4" s="18">
        <v>-1050.4000000000001</v>
      </c>
      <c r="E4" s="18">
        <v>-922.9</v>
      </c>
      <c r="F4" s="18">
        <v>-1315</v>
      </c>
      <c r="G4" s="18">
        <v>-910.39999999999986</v>
      </c>
      <c r="H4" s="18">
        <v>-835.9</v>
      </c>
      <c r="I4" s="18">
        <v>-783.5</v>
      </c>
      <c r="J4" s="18">
        <v>302.3</v>
      </c>
      <c r="K4" s="18">
        <v>1195.5</v>
      </c>
      <c r="L4" s="18">
        <v>1310.5</v>
      </c>
      <c r="M4" s="18">
        <v>1231.7</v>
      </c>
      <c r="N4" s="18">
        <v>966.4</v>
      </c>
      <c r="O4" s="18">
        <v>835.9</v>
      </c>
      <c r="P4" s="18">
        <v>258</v>
      </c>
      <c r="Q4" s="18">
        <v>-395.7</v>
      </c>
      <c r="R4" s="18">
        <v>-853.8</v>
      </c>
      <c r="S4" s="18">
        <v>-935.1</v>
      </c>
      <c r="T4" s="18">
        <v>-889.2</v>
      </c>
      <c r="U4" s="18">
        <v>-1053.3</v>
      </c>
      <c r="V4" s="18">
        <v>-947.5</v>
      </c>
      <c r="W4" s="18">
        <v>-589.5</v>
      </c>
      <c r="X4" s="18">
        <v>-900.5</v>
      </c>
      <c r="Y4" s="18">
        <v>-1056.7</v>
      </c>
      <c r="Z4" s="19"/>
      <c r="AA4" s="111">
        <f>SUM(B4:Z4)</f>
        <v>-9228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104.39</v>
      </c>
      <c r="C7" s="117">
        <v>110.36</v>
      </c>
      <c r="D7" s="117">
        <v>109.5</v>
      </c>
      <c r="E7" s="117">
        <v>110.18</v>
      </c>
      <c r="F7" s="117">
        <v>109.9</v>
      </c>
      <c r="G7" s="117">
        <v>117.57</v>
      </c>
      <c r="H7" s="117">
        <v>146.62</v>
      </c>
      <c r="I7" s="117">
        <v>168.65</v>
      </c>
      <c r="J7" s="117">
        <v>141.76</v>
      </c>
      <c r="K7" s="117">
        <v>124.63</v>
      </c>
      <c r="L7" s="117">
        <v>111.53</v>
      </c>
      <c r="M7" s="117">
        <v>103.88</v>
      </c>
      <c r="N7" s="117">
        <v>103.77</v>
      </c>
      <c r="O7" s="117">
        <v>108.1</v>
      </c>
      <c r="P7" s="117">
        <v>120.1</v>
      </c>
      <c r="Q7" s="117">
        <v>146.28</v>
      </c>
      <c r="R7" s="117">
        <v>186.28</v>
      </c>
      <c r="S7" s="117">
        <v>195.71</v>
      </c>
      <c r="T7" s="117">
        <v>189.94</v>
      </c>
      <c r="U7" s="117">
        <v>186.45</v>
      </c>
      <c r="V7" s="117">
        <v>164.14</v>
      </c>
      <c r="W7" s="117">
        <v>143.46</v>
      </c>
      <c r="X7" s="117">
        <v>127.59</v>
      </c>
      <c r="Y7" s="117">
        <v>117.5</v>
      </c>
      <c r="Z7" s="118"/>
      <c r="AA7" s="119">
        <f>IF(SUM(B7:Z7)&lt;&gt;0,AVERAGEIF(B7:Z7,"&lt;&gt;"""),"")</f>
        <v>135.34541666666664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1390</v>
      </c>
      <c r="C13" s="129">
        <v>1383</v>
      </c>
      <c r="D13" s="129">
        <v>1363</v>
      </c>
      <c r="E13" s="129">
        <v>1344</v>
      </c>
      <c r="F13" s="129">
        <v>1331</v>
      </c>
      <c r="G13" s="129">
        <v>1214.5999999999999</v>
      </c>
      <c r="H13" s="129">
        <v>335.9</v>
      </c>
      <c r="I13" s="129">
        <v>893.2</v>
      </c>
      <c r="J13" s="129">
        <v>197.7</v>
      </c>
      <c r="K13" s="129"/>
      <c r="L13" s="129"/>
      <c r="M13" s="129"/>
      <c r="N13" s="129"/>
      <c r="O13" s="129"/>
      <c r="P13" s="129"/>
      <c r="Q13" s="129"/>
      <c r="R13" s="129">
        <v>353.8</v>
      </c>
      <c r="S13" s="129">
        <v>435.1</v>
      </c>
      <c r="T13" s="129">
        <v>389.2</v>
      </c>
      <c r="U13" s="129">
        <v>553.29999999999995</v>
      </c>
      <c r="V13" s="129">
        <v>447.5</v>
      </c>
      <c r="W13" s="129">
        <v>89.5</v>
      </c>
      <c r="X13" s="129">
        <v>400.5</v>
      </c>
      <c r="Y13" s="130">
        <v>1273.7</v>
      </c>
      <c r="Z13" s="131"/>
      <c r="AA13" s="132">
        <f t="shared" si="0"/>
        <v>13395.000000000002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>
        <v>500</v>
      </c>
      <c r="Q15" s="133">
        <v>492.7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4992.7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1390</v>
      </c>
      <c r="C16" s="135">
        <f t="shared" si="1"/>
        <v>1383</v>
      </c>
      <c r="D16" s="135">
        <f t="shared" si="1"/>
        <v>1363</v>
      </c>
      <c r="E16" s="135">
        <f t="shared" si="1"/>
        <v>1344</v>
      </c>
      <c r="F16" s="135">
        <f t="shared" si="1"/>
        <v>1331</v>
      </c>
      <c r="G16" s="135">
        <f t="shared" si="1"/>
        <v>1214.5999999999999</v>
      </c>
      <c r="H16" s="135">
        <f t="shared" si="1"/>
        <v>835.9</v>
      </c>
      <c r="I16" s="135">
        <f t="shared" si="1"/>
        <v>893.2</v>
      </c>
      <c r="J16" s="135">
        <f t="shared" si="1"/>
        <v>197.7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500</v>
      </c>
      <c r="Q16" s="135">
        <f t="shared" si="1"/>
        <v>492.7</v>
      </c>
      <c r="R16" s="135">
        <f t="shared" si="1"/>
        <v>853.8</v>
      </c>
      <c r="S16" s="135">
        <f t="shared" si="1"/>
        <v>935.1</v>
      </c>
      <c r="T16" s="135">
        <f t="shared" si="1"/>
        <v>889.2</v>
      </c>
      <c r="U16" s="135">
        <f t="shared" si="1"/>
        <v>1053.3</v>
      </c>
      <c r="V16" s="135">
        <f t="shared" si="1"/>
        <v>947.5</v>
      </c>
      <c r="W16" s="135">
        <f t="shared" si="1"/>
        <v>589.5</v>
      </c>
      <c r="X16" s="135">
        <f t="shared" si="1"/>
        <v>900.5</v>
      </c>
      <c r="Y16" s="135">
        <f t="shared" si="1"/>
        <v>1273.7</v>
      </c>
      <c r="Z16" s="136" t="str">
        <f t="shared" si="1"/>
        <v/>
      </c>
      <c r="AA16" s="90">
        <f t="shared" si="0"/>
        <v>18387.7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695.5</v>
      </c>
      <c r="L21" s="129">
        <v>810.5</v>
      </c>
      <c r="M21" s="129">
        <v>731.7</v>
      </c>
      <c r="N21" s="129">
        <v>466.4</v>
      </c>
      <c r="O21" s="129">
        <v>335.9</v>
      </c>
      <c r="P21" s="129">
        <v>758</v>
      </c>
      <c r="Q21" s="129">
        <v>97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3895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384.1</v>
      </c>
      <c r="D23" s="133">
        <v>312.60000000000002</v>
      </c>
      <c r="E23" s="133">
        <v>421.1</v>
      </c>
      <c r="F23" s="133">
        <v>16</v>
      </c>
      <c r="G23" s="133">
        <v>304.2</v>
      </c>
      <c r="H23" s="133"/>
      <c r="I23" s="133">
        <v>109.7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217</v>
      </c>
      <c r="Z23" s="131"/>
      <c r="AA23" s="132">
        <f t="shared" si="2"/>
        <v>5264.7000000000007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384.1</v>
      </c>
      <c r="D24" s="135">
        <f t="shared" si="3"/>
        <v>312.60000000000002</v>
      </c>
      <c r="E24" s="135">
        <f t="shared" si="3"/>
        <v>421.1</v>
      </c>
      <c r="F24" s="135">
        <f t="shared" si="3"/>
        <v>16</v>
      </c>
      <c r="G24" s="135">
        <f t="shared" si="3"/>
        <v>304.2</v>
      </c>
      <c r="H24" s="135">
        <f t="shared" si="3"/>
        <v>0</v>
      </c>
      <c r="I24" s="135">
        <f t="shared" si="3"/>
        <v>109.7</v>
      </c>
      <c r="J24" s="135">
        <f t="shared" si="3"/>
        <v>500</v>
      </c>
      <c r="K24" s="135">
        <f t="shared" si="3"/>
        <v>1195.5</v>
      </c>
      <c r="L24" s="135">
        <f t="shared" si="3"/>
        <v>1310.5</v>
      </c>
      <c r="M24" s="135">
        <f t="shared" si="3"/>
        <v>1231.7</v>
      </c>
      <c r="N24" s="135">
        <f t="shared" si="3"/>
        <v>966.4</v>
      </c>
      <c r="O24" s="135">
        <f t="shared" si="3"/>
        <v>835.9</v>
      </c>
      <c r="P24" s="135">
        <f t="shared" si="3"/>
        <v>758</v>
      </c>
      <c r="Q24" s="135">
        <f t="shared" si="3"/>
        <v>97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217</v>
      </c>
      <c r="Z24" s="136" t="str">
        <f t="shared" si="3"/>
        <v/>
      </c>
      <c r="AA24" s="90">
        <f t="shared" si="2"/>
        <v>9159.7000000000007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2024-12-16T12:09:05Z</dcterms:created>
  <dcterms:modified xsi:type="dcterms:W3CDTF">2024-12-16T12:09:07Z</dcterms:modified>
</cp:coreProperties>
</file>