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<sst xmlns="http://schemas.openxmlformats.org/spreadsheetml/2006/main" count="119" uniqueCount="54">
  <si>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15/12/2024 14:11:26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</si>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</sst>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8C-4A9F-B056-586A338E8F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8C-4A9F-B056-586A338E8F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78C-4A9F-B056-586A338E8F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78C-4A9F-B056-586A338E8F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78C-4A9F-B056-586A338E8F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8C-4A9F-B056-586A338E8F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8C-4A9F-B056-586A338E8F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78C-4A9F-B056-586A338E8F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</c:v>
                </c:pt>
                <c:pt idx="1">
                  <c:v>94</c:v>
                </c:pt>
                <c:pt idx="2">
                  <c:v>90</c:v>
                </c:pt>
                <c:pt idx="3">
                  <c:v>87</c:v>
                </c:pt>
                <c:pt idx="4">
                  <c:v>92</c:v>
                </c:pt>
                <c:pt idx="5">
                  <c:v>112</c:v>
                </c:pt>
                <c:pt idx="6">
                  <c:v>240</c:v>
                </c:pt>
                <c:pt idx="7">
                  <c:v>258</c:v>
                </c:pt>
                <c:pt idx="8">
                  <c:v>261</c:v>
                </c:pt>
                <c:pt idx="9">
                  <c:v>253</c:v>
                </c:pt>
                <c:pt idx="10">
                  <c:v>240</c:v>
                </c:pt>
                <c:pt idx="11">
                  <c:v>234</c:v>
                </c:pt>
                <c:pt idx="12">
                  <c:v>223</c:v>
                </c:pt>
                <c:pt idx="13">
                  <c:v>215</c:v>
                </c:pt>
                <c:pt idx="14">
                  <c:v>232</c:v>
                </c:pt>
                <c:pt idx="15">
                  <c:v>263</c:v>
                </c:pt>
                <c:pt idx="16">
                  <c:v>190</c:v>
                </c:pt>
                <c:pt idx="17">
                  <c:v>187</c:v>
                </c:pt>
                <c:pt idx="18">
                  <c:v>180</c:v>
                </c:pt>
                <c:pt idx="19">
                  <c:v>150</c:v>
                </c:pt>
                <c:pt idx="20">
                  <c:v>130</c:v>
                </c:pt>
                <c:pt idx="21">
                  <c:v>97</c:v>
                </c:pt>
                <c:pt idx="22">
                  <c:v>87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78C-4A9F-B056-586A338E8F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1357.9</c:v>
                </c:pt>
                <c:pt idx="1">
                  <c:v>1357.9</c:v>
                </c:pt>
                <c:pt idx="2">
                  <c:v>1357.9</c:v>
                </c:pt>
                <c:pt idx="3">
                  <c:v>1357.9</c:v>
                </c:pt>
                <c:pt idx="4">
                  <c:v>1357.9</c:v>
                </c:pt>
                <c:pt idx="5">
                  <c:v>1766.6010000000001</c:v>
                </c:pt>
                <c:pt idx="6">
                  <c:v>2822.48</c:v>
                </c:pt>
                <c:pt idx="7">
                  <c:v>2923.6850000000004</c:v>
                </c:pt>
                <c:pt idx="8">
                  <c:v>2818.9769999999999</c:v>
                </c:pt>
                <c:pt idx="9">
                  <c:v>2251.317</c:v>
                </c:pt>
                <c:pt idx="10">
                  <c:v>1781.117</c:v>
                </c:pt>
                <c:pt idx="11">
                  <c:v>1752.9</c:v>
                </c:pt>
                <c:pt idx="12">
                  <c:v>1752.9</c:v>
                </c:pt>
                <c:pt idx="13">
                  <c:v>2347.66</c:v>
                </c:pt>
                <c:pt idx="14">
                  <c:v>3374.2290000000003</c:v>
                </c:pt>
                <c:pt idx="15">
                  <c:v>3912.049</c:v>
                </c:pt>
                <c:pt idx="16">
                  <c:v>4337.3469999999998</c:v>
                </c:pt>
                <c:pt idx="17">
                  <c:v>4330.6890000000003</c:v>
                </c:pt>
                <c:pt idx="18">
                  <c:v>4336.7469999999994</c:v>
                </c:pt>
                <c:pt idx="19">
                  <c:v>4341.1190000000006</c:v>
                </c:pt>
                <c:pt idx="20">
                  <c:v>4354.0159999999996</c:v>
                </c:pt>
                <c:pt idx="21">
                  <c:v>4307.393</c:v>
                </c:pt>
                <c:pt idx="22">
                  <c:v>4282.7179999999998</c:v>
                </c:pt>
                <c:pt idx="23">
                  <c:v>2674.6869999999999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78C-4A9F-B056-586A338E8F8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795.5</c:v>
                </c:pt>
                <c:pt idx="1">
                  <c:v>1013.3</c:v>
                </c:pt>
                <c:pt idx="2">
                  <c:v>844.6</c:v>
                </c:pt>
                <c:pt idx="3">
                  <c:v>616.29999999999995</c:v>
                </c:pt>
                <c:pt idx="4">
                  <c:v>528.70000000000005</c:v>
                </c:pt>
                <c:pt idx="5">
                  <c:v>887</c:v>
                </c:pt>
                <c:pt idx="6">
                  <c:v>755</c:v>
                </c:pt>
                <c:pt idx="7">
                  <c:v>812</c:v>
                </c:pt>
                <c:pt idx="8">
                  <c:v>197</c:v>
                </c:pt>
                <c:pt idx="9">
                  <c:v>197</c:v>
                </c:pt>
                <c:pt idx="10">
                  <c:v>197</c:v>
                </c:pt>
                <c:pt idx="11">
                  <c:v>192</c:v>
                </c:pt>
                <c:pt idx="12">
                  <c:v>197</c:v>
                </c:pt>
                <c:pt idx="13">
                  <c:v>197</c:v>
                </c:pt>
                <c:pt idx="14">
                  <c:v>179</c:v>
                </c:pt>
                <c:pt idx="15">
                  <c:v>605.6</c:v>
                </c:pt>
                <c:pt idx="16">
                  <c:v>818</c:v>
                </c:pt>
                <c:pt idx="17">
                  <c:v>916</c:v>
                </c:pt>
                <c:pt idx="18">
                  <c:v>911</c:v>
                </c:pt>
                <c:pt idx="19">
                  <c:v>896</c:v>
                </c:pt>
                <c:pt idx="20">
                  <c:v>726.3</c:v>
                </c:pt>
                <c:pt idx="21">
                  <c:v>403.4</c:v>
                </c:pt>
                <c:pt idx="22">
                  <c:v>578.6</c:v>
                </c:pt>
                <c:pt idx="23">
                  <c:v>1694.2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8C-4A9F-B056-586A338E8F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2667.1750000000002</c:v>
                </c:pt>
                <c:pt idx="1">
                  <c:v>2865.7010000000005</c:v>
                </c:pt>
                <c:pt idx="2">
                  <c:v>2997.6020000000003</c:v>
                </c:pt>
                <c:pt idx="3">
                  <c:v>3148.163</c:v>
                </c:pt>
                <c:pt idx="4">
                  <c:v>3286.0410000000002</c:v>
                </c:pt>
                <c:pt idx="5">
                  <c:v>3389.5339999999992</c:v>
                </c:pt>
                <c:pt idx="6">
                  <c:v>3402.2920000000004</c:v>
                </c:pt>
                <c:pt idx="7">
                  <c:v>3974.4029999999989</c:v>
                </c:pt>
                <c:pt idx="8">
                  <c:v>5263.0469999999987</c:v>
                </c:pt>
                <c:pt idx="9">
                  <c:v>6355</c:v>
                </c:pt>
                <c:pt idx="10">
                  <c:v>6907.7240000000002</c:v>
                </c:pt>
                <c:pt idx="11">
                  <c:v>6975.0759999999991</c:v>
                </c:pt>
                <c:pt idx="12">
                  <c:v>6542.3090000000011</c:v>
                </c:pt>
                <c:pt idx="13">
                  <c:v>5724.4560000000001</c:v>
                </c:pt>
                <c:pt idx="14">
                  <c:v>4360.1350000000002</c:v>
                </c:pt>
                <c:pt idx="15">
                  <c:v>2811.4969999999998</c:v>
                </c:pt>
                <c:pt idx="16">
                  <c:v>2234.1759999999999</c:v>
                </c:pt>
                <c:pt idx="17">
                  <c:v>2193.9390000000003</c:v>
                </c:pt>
                <c:pt idx="18">
                  <c:v>2123.8439999999996</c:v>
                </c:pt>
                <c:pt idx="19">
                  <c:v>2088.1090000000004</c:v>
                </c:pt>
                <c:pt idx="20">
                  <c:v>1945.7860000000003</c:v>
                </c:pt>
                <c:pt idx="21">
                  <c:v>1833.9889999999998</c:v>
                </c:pt>
                <c:pt idx="22">
                  <c:v>1678.6489999999999</c:v>
                </c:pt>
                <c:pt idx="23">
                  <c:v>1570.6879999999996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8C-4A9F-B056-586A338E8F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25</c:v>
                </c:pt>
                <c:pt idx="4">
                  <c:v>33</c:v>
                </c:pt>
                <c:pt idx="5">
                  <c:v>45</c:v>
                </c:pt>
                <c:pt idx="6">
                  <c:v>56</c:v>
                </c:pt>
                <c:pt idx="7">
                  <c:v>67</c:v>
                </c:pt>
                <c:pt idx="8">
                  <c:v>86</c:v>
                </c:pt>
                <c:pt idx="9">
                  <c:v>107</c:v>
                </c:pt>
                <c:pt idx="10">
                  <c:v>126</c:v>
                </c:pt>
                <c:pt idx="11">
                  <c:v>139</c:v>
                </c:pt>
                <c:pt idx="12">
                  <c:v>147</c:v>
                </c:pt>
                <c:pt idx="13">
                  <c:v>153</c:v>
                </c:pt>
                <c:pt idx="14">
                  <c:v>152</c:v>
                </c:pt>
                <c:pt idx="15">
                  <c:v>149</c:v>
                </c:pt>
                <c:pt idx="16">
                  <c:v>149</c:v>
                </c:pt>
                <c:pt idx="17">
                  <c:v>149</c:v>
                </c:pt>
                <c:pt idx="18">
                  <c:v>149</c:v>
                </c:pt>
                <c:pt idx="19">
                  <c:v>149</c:v>
                </c:pt>
                <c:pt idx="20">
                  <c:v>148</c:v>
                </c:pt>
                <c:pt idx="21">
                  <c:v>147</c:v>
                </c:pt>
                <c:pt idx="22">
                  <c:v>146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78C-4A9F-B056-586A338E8F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60</c:v>
                </c:pt>
                <c:pt idx="8">
                  <c:v>73</c:v>
                </c:pt>
                <c:pt idx="9">
                  <c:v>73</c:v>
                </c:pt>
                <c:pt idx="10">
                  <c:v>13</c:v>
                </c:pt>
                <c:pt idx="11">
                  <c:v>13</c:v>
                </c:pt>
                <c:pt idx="14">
                  <c:v>185</c:v>
                </c:pt>
                <c:pt idx="15">
                  <c:v>301</c:v>
                </c:pt>
                <c:pt idx="16">
                  <c:v>598</c:v>
                </c:pt>
                <c:pt idx="17">
                  <c:v>789</c:v>
                </c:pt>
                <c:pt idx="18">
                  <c:v>884</c:v>
                </c:pt>
                <c:pt idx="19">
                  <c:v>509</c:v>
                </c:pt>
                <c:pt idx="20">
                  <c:v>343</c:v>
                </c:pt>
                <c:pt idx="21">
                  <c:v>211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78C-4A9F-B056-586A338E8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99.05</c:v>
                </c:pt>
                <c:pt idx="1">
                  <c:v>80.430000000000007</c:v>
                </c:pt>
                <c:pt idx="2">
                  <c:v>50</c:v>
                </c:pt>
                <c:pt idx="3">
                  <c:v>74.150000000000006</c:v>
                </c:pt>
                <c:pt idx="4">
                  <c:v>80</c:v>
                </c:pt>
                <c:pt idx="5">
                  <c:v>120.63</c:v>
                </c:pt>
                <c:pt idx="6">
                  <c:v>182.1</c:v>
                </c:pt>
                <c:pt idx="7">
                  <c:v>197</c:v>
                </c:pt>
                <c:pt idx="8">
                  <c:v>169.48</c:v>
                </c:pt>
                <c:pt idx="9">
                  <c:v>119.87</c:v>
                </c:pt>
                <c:pt idx="10">
                  <c:v>102</c:v>
                </c:pt>
                <c:pt idx="11">
                  <c:v>90</c:v>
                </c:pt>
                <c:pt idx="12">
                  <c:v>99.05</c:v>
                </c:pt>
                <c:pt idx="13">
                  <c:v>110.01</c:v>
                </c:pt>
                <c:pt idx="14">
                  <c:v>126.25</c:v>
                </c:pt>
                <c:pt idx="15">
                  <c:v>147.19999999999999</c:v>
                </c:pt>
                <c:pt idx="16">
                  <c:v>178.88</c:v>
                </c:pt>
                <c:pt idx="17">
                  <c:v>167.36</c:v>
                </c:pt>
                <c:pt idx="18">
                  <c:v>173</c:v>
                </c:pt>
                <c:pt idx="19">
                  <c:v>173.01</c:v>
                </c:pt>
                <c:pt idx="20">
                  <c:v>165</c:v>
                </c:pt>
                <c:pt idx="21">
                  <c:v>141.15</c:v>
                </c:pt>
                <c:pt idx="22">
                  <c:v>128.85</c:v>
                </c:pt>
                <c:pt idx="23">
                  <c:v>101.12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8C-4A9F-B056-586A338E8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92.5</c:v>
                </c:pt>
                <c:pt idx="1">
                  <c:v>79.5</c:v>
                </c:pt>
                <c:pt idx="2">
                  <c:v>76</c:v>
                </c:pt>
                <c:pt idx="3">
                  <c:v>77</c:v>
                </c:pt>
                <c:pt idx="4">
                  <c:v>80</c:v>
                </c:pt>
                <c:pt idx="5">
                  <c:v>81.5</c:v>
                </c:pt>
                <c:pt idx="6">
                  <c:v>89.5</c:v>
                </c:pt>
                <c:pt idx="7">
                  <c:v>94</c:v>
                </c:pt>
                <c:pt idx="8">
                  <c:v>91</c:v>
                </c:pt>
                <c:pt idx="9">
                  <c:v>96.5</c:v>
                </c:pt>
                <c:pt idx="10">
                  <c:v>104</c:v>
                </c:pt>
                <c:pt idx="11">
                  <c:v>106</c:v>
                </c:pt>
                <c:pt idx="12">
                  <c:v>99</c:v>
                </c:pt>
                <c:pt idx="13">
                  <c:v>87.5</c:v>
                </c:pt>
                <c:pt idx="14">
                  <c:v>104</c:v>
                </c:pt>
                <c:pt idx="15">
                  <c:v>145</c:v>
                </c:pt>
                <c:pt idx="16">
                  <c:v>199</c:v>
                </c:pt>
                <c:pt idx="17">
                  <c:v>193.5</c:v>
                </c:pt>
                <c:pt idx="18">
                  <c:v>194.5</c:v>
                </c:pt>
                <c:pt idx="19">
                  <c:v>189</c:v>
                </c:pt>
                <c:pt idx="20">
                  <c:v>174.5</c:v>
                </c:pt>
                <c:pt idx="21">
                  <c:v>181</c:v>
                </c:pt>
                <c:pt idx="22">
                  <c:v>143.5</c:v>
                </c:pt>
                <c:pt idx="23">
                  <c:v>123.5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4D-48CA-8A17-620B174100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773.39800000000002</c:v>
                </c:pt>
                <c:pt idx="1">
                  <c:v>769.21499999999992</c:v>
                </c:pt>
                <c:pt idx="2">
                  <c:v>765.30899999999997</c:v>
                </c:pt>
                <c:pt idx="3">
                  <c:v>764.71699999999998</c:v>
                </c:pt>
                <c:pt idx="4">
                  <c:v>763.34400000000005</c:v>
                </c:pt>
                <c:pt idx="5">
                  <c:v>752.31500000000005</c:v>
                </c:pt>
                <c:pt idx="6">
                  <c:v>764.73199999999997</c:v>
                </c:pt>
                <c:pt idx="7">
                  <c:v>777.64700000000016</c:v>
                </c:pt>
                <c:pt idx="8">
                  <c:v>778.67700000000002</c:v>
                </c:pt>
                <c:pt idx="9">
                  <c:v>779.423</c:v>
                </c:pt>
                <c:pt idx="10">
                  <c:v>772.55300000000011</c:v>
                </c:pt>
                <c:pt idx="11">
                  <c:v>773.0379999999999</c:v>
                </c:pt>
                <c:pt idx="12">
                  <c:v>694.51699999999994</c:v>
                </c:pt>
                <c:pt idx="13">
                  <c:v>697.08499999999992</c:v>
                </c:pt>
                <c:pt idx="14">
                  <c:v>688.88599999999997</c:v>
                </c:pt>
                <c:pt idx="15">
                  <c:v>685.30000000000007</c:v>
                </c:pt>
                <c:pt idx="16">
                  <c:v>686.14199999999994</c:v>
                </c:pt>
                <c:pt idx="17">
                  <c:v>701.91100000000006</c:v>
                </c:pt>
                <c:pt idx="18">
                  <c:v>681.53599999999994</c:v>
                </c:pt>
                <c:pt idx="19">
                  <c:v>673.82900000000006</c:v>
                </c:pt>
                <c:pt idx="20">
                  <c:v>679.44600000000014</c:v>
                </c:pt>
                <c:pt idx="21">
                  <c:v>785.16600000000005</c:v>
                </c:pt>
                <c:pt idx="22">
                  <c:v>790.35800000000006</c:v>
                </c:pt>
                <c:pt idx="23">
                  <c:v>818.00700000000006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4D-48CA-8A17-620B174100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891.87900000000002</c:v>
                </c:pt>
                <c:pt idx="1">
                  <c:v>890.9609999999999</c:v>
                </c:pt>
                <c:pt idx="2">
                  <c:v>900.70899999999995</c:v>
                </c:pt>
                <c:pt idx="3">
                  <c:v>916.89799999999991</c:v>
                </c:pt>
                <c:pt idx="4">
                  <c:v>976.77099999999996</c:v>
                </c:pt>
                <c:pt idx="5">
                  <c:v>1170.8109999999999</c:v>
                </c:pt>
                <c:pt idx="6">
                  <c:v>1450.681</c:v>
                </c:pt>
                <c:pt idx="7">
                  <c:v>1625.046</c:v>
                </c:pt>
                <c:pt idx="8">
                  <c:v>1683.7840000000001</c:v>
                </c:pt>
                <c:pt idx="9">
                  <c:v>1672.0860000000002</c:v>
                </c:pt>
                <c:pt idx="10">
                  <c:v>1641.5620000000001</c:v>
                </c:pt>
                <c:pt idx="11">
                  <c:v>1621.8579999999997</c:v>
                </c:pt>
                <c:pt idx="12">
                  <c:v>1618.2610000000002</c:v>
                </c:pt>
                <c:pt idx="13">
                  <c:v>1599.104</c:v>
                </c:pt>
                <c:pt idx="14">
                  <c:v>1606.6180000000002</c:v>
                </c:pt>
                <c:pt idx="15">
                  <c:v>1596.7600000000002</c:v>
                </c:pt>
                <c:pt idx="16">
                  <c:v>1626.3360000000002</c:v>
                </c:pt>
                <c:pt idx="17">
                  <c:v>1611.4100000000003</c:v>
                </c:pt>
                <c:pt idx="18">
                  <c:v>1566.7860000000003</c:v>
                </c:pt>
                <c:pt idx="19">
                  <c:v>1514.3529999999998</c:v>
                </c:pt>
                <c:pt idx="20">
                  <c:v>1398.027</c:v>
                </c:pt>
                <c:pt idx="21">
                  <c:v>1238.1360000000002</c:v>
                </c:pt>
                <c:pt idx="22">
                  <c:v>1168.0639999999999</c:v>
                </c:pt>
                <c:pt idx="23">
                  <c:v>1116.0260000000001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4D-48CA-8A17-620B174100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2537.79</c:v>
                </c:pt>
                <c:pt idx="1">
                  <c:v>2435.183</c:v>
                </c:pt>
                <c:pt idx="2">
                  <c:v>2361.1250000000005</c:v>
                </c:pt>
                <c:pt idx="3">
                  <c:v>2294.7330000000002</c:v>
                </c:pt>
                <c:pt idx="4">
                  <c:v>2398.5539999999996</c:v>
                </c:pt>
                <c:pt idx="5">
                  <c:v>2754.6750000000002</c:v>
                </c:pt>
                <c:pt idx="6">
                  <c:v>3254.2330000000002</c:v>
                </c:pt>
                <c:pt idx="7">
                  <c:v>3629.1040000000003</c:v>
                </c:pt>
                <c:pt idx="8">
                  <c:v>3947.6769999999997</c:v>
                </c:pt>
                <c:pt idx="9">
                  <c:v>4098.308</c:v>
                </c:pt>
                <c:pt idx="10">
                  <c:v>4157.7260000000006</c:v>
                </c:pt>
                <c:pt idx="11">
                  <c:v>4221.08</c:v>
                </c:pt>
                <c:pt idx="12">
                  <c:v>4214.3520000000008</c:v>
                </c:pt>
                <c:pt idx="13">
                  <c:v>4079.7849999999999</c:v>
                </c:pt>
                <c:pt idx="14">
                  <c:v>4123.5320000000002</c:v>
                </c:pt>
                <c:pt idx="15">
                  <c:v>4133.9389999999994</c:v>
                </c:pt>
                <c:pt idx="16">
                  <c:v>4396.6120000000001</c:v>
                </c:pt>
                <c:pt idx="17">
                  <c:v>4668.0980000000009</c:v>
                </c:pt>
                <c:pt idx="18">
                  <c:v>4733.7460000000001</c:v>
                </c:pt>
                <c:pt idx="19">
                  <c:v>4732.2050000000008</c:v>
                </c:pt>
                <c:pt idx="20">
                  <c:v>4463.7960000000003</c:v>
                </c:pt>
                <c:pt idx="21">
                  <c:v>4036.8329999999996</c:v>
                </c:pt>
                <c:pt idx="22">
                  <c:v>3599.5609999999997</c:v>
                </c:pt>
                <c:pt idx="23">
                  <c:v>3052.0610000000011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4D-48CA-8A17-620B174100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220.00000000000003</c:v>
                </c:pt>
                <c:pt idx="1">
                  <c:v>204.99999999999997</c:v>
                </c:pt>
                <c:pt idx="2">
                  <c:v>201</c:v>
                </c:pt>
                <c:pt idx="3">
                  <c:v>198</c:v>
                </c:pt>
                <c:pt idx="4">
                  <c:v>215</c:v>
                </c:pt>
                <c:pt idx="5">
                  <c:v>246.99999999999997</c:v>
                </c:pt>
                <c:pt idx="6">
                  <c:v>296</c:v>
                </c:pt>
                <c:pt idx="7">
                  <c:v>324.99999999999994</c:v>
                </c:pt>
                <c:pt idx="8">
                  <c:v>347</c:v>
                </c:pt>
                <c:pt idx="9">
                  <c:v>360</c:v>
                </c:pt>
                <c:pt idx="10">
                  <c:v>365.99999999999994</c:v>
                </c:pt>
                <c:pt idx="11">
                  <c:v>373</c:v>
                </c:pt>
                <c:pt idx="12">
                  <c:v>370</c:v>
                </c:pt>
                <c:pt idx="13">
                  <c:v>367.99999999999994</c:v>
                </c:pt>
                <c:pt idx="14">
                  <c:v>384.00000000000006</c:v>
                </c:pt>
                <c:pt idx="15">
                  <c:v>412.00000000000006</c:v>
                </c:pt>
                <c:pt idx="16">
                  <c:v>429</c:v>
                </c:pt>
                <c:pt idx="17">
                  <c:v>426</c:v>
                </c:pt>
                <c:pt idx="18">
                  <c:v>419</c:v>
                </c:pt>
                <c:pt idx="19">
                  <c:v>389</c:v>
                </c:pt>
                <c:pt idx="20">
                  <c:v>367.99999999999994</c:v>
                </c:pt>
                <c:pt idx="21">
                  <c:v>334</c:v>
                </c:pt>
                <c:pt idx="22">
                  <c:v>293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4D-48CA-8A17-620B174100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4D-48CA-8A17-620B174100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235</c:v>
                </c:pt>
                <c:pt idx="3">
                  <c:v>235</c:v>
                </c:pt>
                <c:pt idx="4">
                  <c:v>129.93700000000001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4D-48CA-8A17-620B174100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34D-48CA-8A17-620B174100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34D-48CA-8A17-620B174100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34D-48CA-8A17-620B1741007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843</c:v>
                </c:pt>
                <c:pt idx="1">
                  <c:v>855</c:v>
                </c:pt>
                <c:pt idx="2">
                  <c:v>765</c:v>
                </c:pt>
                <c:pt idx="3">
                  <c:v>741</c:v>
                </c:pt>
                <c:pt idx="4">
                  <c:v>727</c:v>
                </c:pt>
                <c:pt idx="5">
                  <c:v>1212.8</c:v>
                </c:pt>
                <c:pt idx="6">
                  <c:v>1500</c:v>
                </c:pt>
                <c:pt idx="7">
                  <c:v>1644.3</c:v>
                </c:pt>
                <c:pt idx="8">
                  <c:v>1850.8</c:v>
                </c:pt>
                <c:pt idx="9">
                  <c:v>2230</c:v>
                </c:pt>
                <c:pt idx="10">
                  <c:v>2223</c:v>
                </c:pt>
                <c:pt idx="11">
                  <c:v>2211</c:v>
                </c:pt>
                <c:pt idx="12">
                  <c:v>1866.1</c:v>
                </c:pt>
                <c:pt idx="13">
                  <c:v>1805.6</c:v>
                </c:pt>
                <c:pt idx="14">
                  <c:v>1575.3</c:v>
                </c:pt>
                <c:pt idx="15">
                  <c:v>1069</c:v>
                </c:pt>
                <c:pt idx="16">
                  <c:v>982.4</c:v>
                </c:pt>
                <c:pt idx="17">
                  <c:v>957.7</c:v>
                </c:pt>
                <c:pt idx="18">
                  <c:v>982</c:v>
                </c:pt>
                <c:pt idx="19">
                  <c:v>627.79999999999995</c:v>
                </c:pt>
                <c:pt idx="20">
                  <c:v>556.29999999999995</c:v>
                </c:pt>
                <c:pt idx="21">
                  <c:v>417.6</c:v>
                </c:pt>
                <c:pt idx="22">
                  <c:v>857.5</c:v>
                </c:pt>
                <c:pt idx="23">
                  <c:v>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4D-48CA-8A17-620B174100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6.59</c:v>
                </c:pt>
                <c:pt idx="15">
                  <c:v>0.22500000000000001</c:v>
                </c:pt>
                <c:pt idx="16">
                  <c:v>6.9960000000000004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4D-48CA-8A17-620B174100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34D-48CA-8A17-620B174100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34D-48CA-8A17-620B17410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99.05</c:v>
                </c:pt>
                <c:pt idx="1">
                  <c:v>80.430000000000007</c:v>
                </c:pt>
                <c:pt idx="2">
                  <c:v>50</c:v>
                </c:pt>
                <c:pt idx="3">
                  <c:v>74.150000000000006</c:v>
                </c:pt>
                <c:pt idx="4">
                  <c:v>80</c:v>
                </c:pt>
                <c:pt idx="5">
                  <c:v>120.63</c:v>
                </c:pt>
                <c:pt idx="6">
                  <c:v>182.1</c:v>
                </c:pt>
                <c:pt idx="7">
                  <c:v>197</c:v>
                </c:pt>
                <c:pt idx="8">
                  <c:v>169.48</c:v>
                </c:pt>
                <c:pt idx="9">
                  <c:v>119.87</c:v>
                </c:pt>
                <c:pt idx="10">
                  <c:v>102</c:v>
                </c:pt>
                <c:pt idx="11">
                  <c:v>90</c:v>
                </c:pt>
                <c:pt idx="12">
                  <c:v>99.05</c:v>
                </c:pt>
                <c:pt idx="13">
                  <c:v>110.01</c:v>
                </c:pt>
                <c:pt idx="14">
                  <c:v>126.25</c:v>
                </c:pt>
                <c:pt idx="15">
                  <c:v>147.19999999999999</c:v>
                </c:pt>
                <c:pt idx="16">
                  <c:v>178.88</c:v>
                </c:pt>
                <c:pt idx="17">
                  <c:v>167.36</c:v>
                </c:pt>
                <c:pt idx="18">
                  <c:v>173</c:v>
                </c:pt>
                <c:pt idx="19">
                  <c:v>173.01</c:v>
                </c:pt>
                <c:pt idx="20">
                  <c:v>165</c:v>
                </c:pt>
                <c:pt idx="21">
                  <c:v>141.15</c:v>
                </c:pt>
                <c:pt idx="22">
                  <c:v>128.85</c:v>
                </c:pt>
                <c:pt idx="23">
                  <c:v>101.12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4D-48CA-8A17-620B17410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5365.5749999999998</v>
      </c>
      <c r="C4" s="18">
        <v>5351.9009999999989</v>
      </c>
      <c r="D4" s="18">
        <v>5311.1019999999999</v>
      </c>
      <c r="E4" s="18">
        <v>5234.3629999999994</v>
      </c>
      <c r="F4" s="18">
        <v>5297.6409999999987</v>
      </c>
      <c r="G4" s="18">
        <v>6226.1350000000011</v>
      </c>
      <c r="H4" s="18">
        <v>7361.7720000000008</v>
      </c>
      <c r="I4" s="18">
        <v>8095.0879999999988</v>
      </c>
      <c r="J4" s="18">
        <v>8699.0240000000013</v>
      </c>
      <c r="K4" s="18">
        <v>9236.3169999999991</v>
      </c>
      <c r="L4" s="18">
        <v>9264.8410000000022</v>
      </c>
      <c r="M4" s="18">
        <v>9305.9759999999987</v>
      </c>
      <c r="N4" s="18">
        <v>8862.2089999999971</v>
      </c>
      <c r="O4" s="18">
        <v>8637.1159999999982</v>
      </c>
      <c r="P4" s="18">
        <v>8482.3639999999996</v>
      </c>
      <c r="Q4" s="18">
        <v>8042.1459999999997</v>
      </c>
      <c r="R4" s="18">
        <v>8326.523000000001</v>
      </c>
      <c r="S4" s="18">
        <v>8565.6279999999988</v>
      </c>
      <c r="T4" s="18">
        <v>8584.5910000000003</v>
      </c>
      <c r="U4" s="18">
        <v>8133.2280000000019</v>
      </c>
      <c r="V4" s="18">
        <v>7647.1019999999999</v>
      </c>
      <c r="W4" s="18">
        <v>6999.7820000000011</v>
      </c>
      <c r="X4" s="18">
        <v>6858.9669999999996</v>
      </c>
      <c r="Y4" s="18">
        <v>6169.5749999999989</v>
      </c>
      <c r="Z4" s="19"/>
      <c r="AA4" s="20">
        <f>SUM(B4:Z4)</f>
        <v>180058.96600000001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99.05</v>
      </c>
      <c r="C7" s="28">
        <v>80.430000000000007</v>
      </c>
      <c r="D7" s="28">
        <v>50</v>
      </c>
      <c r="E7" s="28">
        <v>74.150000000000006</v>
      </c>
      <c r="F7" s="28">
        <v>80</v>
      </c>
      <c r="G7" s="28">
        <v>120.63</v>
      </c>
      <c r="H7" s="28">
        <v>182.1</v>
      </c>
      <c r="I7" s="28">
        <v>197</v>
      </c>
      <c r="J7" s="28">
        <v>169.48</v>
      </c>
      <c r="K7" s="28">
        <v>119.87</v>
      </c>
      <c r="L7" s="28">
        <v>102</v>
      </c>
      <c r="M7" s="28">
        <v>90</v>
      </c>
      <c r="N7" s="28">
        <v>99.05</v>
      </c>
      <c r="O7" s="28">
        <v>110.01</v>
      </c>
      <c r="P7" s="28">
        <v>126.25</v>
      </c>
      <c r="Q7" s="28">
        <v>147.19999999999999</v>
      </c>
      <c r="R7" s="28">
        <v>178.88</v>
      </c>
      <c r="S7" s="28">
        <v>167.36</v>
      </c>
      <c r="T7" s="28">
        <v>173</v>
      </c>
      <c r="U7" s="28">
        <v>173.01</v>
      </c>
      <c r="V7" s="28">
        <v>165</v>
      </c>
      <c r="W7" s="28">
        <v>141.15</v>
      </c>
      <c r="X7" s="28">
        <v>128.85</v>
      </c>
      <c r="Y7" s="28">
        <v>101.12</v>
      </c>
      <c r="Z7" s="29"/>
      <c r="AA7" s="30">
        <f>IF(SUM(B7:Z7)&lt;&gt;0,AVERAGEIF(B7:Z7,"&lt;&gt;"""),"")</f>
        <v>128.14958333333334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415</v>
      </c>
    </row>
    <row r="11" spans="1:27" ht="24.95" customHeight="1" x14ac:dyDescent="0.2">
      <c r="A11" s="45" t="s">
        <v>7</v>
      </c>
      <c r="B11" s="46">
        <v>109</v>
      </c>
      <c r="C11" s="47">
        <v>94</v>
      </c>
      <c r="D11" s="47">
        <v>90</v>
      </c>
      <c r="E11" s="47">
        <v>87</v>
      </c>
      <c r="F11" s="47">
        <v>92</v>
      </c>
      <c r="G11" s="47">
        <v>112</v>
      </c>
      <c r="H11" s="47">
        <v>240</v>
      </c>
      <c r="I11" s="47">
        <v>258</v>
      </c>
      <c r="J11" s="47">
        <v>261</v>
      </c>
      <c r="K11" s="47">
        <v>253</v>
      </c>
      <c r="L11" s="47">
        <v>240</v>
      </c>
      <c r="M11" s="47">
        <v>234</v>
      </c>
      <c r="N11" s="47">
        <v>223</v>
      </c>
      <c r="O11" s="47">
        <v>215</v>
      </c>
      <c r="P11" s="47">
        <v>232</v>
      </c>
      <c r="Q11" s="47">
        <v>263</v>
      </c>
      <c r="R11" s="47">
        <v>190</v>
      </c>
      <c r="S11" s="47">
        <v>187</v>
      </c>
      <c r="T11" s="47">
        <v>180</v>
      </c>
      <c r="U11" s="47">
        <v>150</v>
      </c>
      <c r="V11" s="47">
        <v>130</v>
      </c>
      <c r="W11" s="47">
        <v>97</v>
      </c>
      <c r="X11" s="47">
        <v>87</v>
      </c>
      <c r="Y11" s="47">
        <v>87</v>
      </c>
      <c r="Z11" s="48"/>
      <c r="AA11" s="49">
        <f t="shared" si="0"/>
        <v>4111</v>
      </c>
    </row>
    <row r="12" spans="1:27" ht="24.95" customHeight="1" x14ac:dyDescent="0.2">
      <c r="A12" s="50" t="s">
        <v>8</v>
      </c>
      <c r="B12" s="51">
        <v>1357.9</v>
      </c>
      <c r="C12" s="52">
        <v>1357.9</v>
      </c>
      <c r="D12" s="52">
        <v>1357.9</v>
      </c>
      <c r="E12" s="52">
        <v>1357.9</v>
      </c>
      <c r="F12" s="52">
        <v>1357.9</v>
      </c>
      <c r="G12" s="52">
        <v>1766.6010000000001</v>
      </c>
      <c r="H12" s="52">
        <v>2822.48</v>
      </c>
      <c r="I12" s="52">
        <v>2923.6850000000004</v>
      </c>
      <c r="J12" s="52">
        <v>2818.9769999999999</v>
      </c>
      <c r="K12" s="52">
        <v>2251.317</v>
      </c>
      <c r="L12" s="52">
        <v>1781.117</v>
      </c>
      <c r="M12" s="52">
        <v>1752.9</v>
      </c>
      <c r="N12" s="52">
        <v>1752.9</v>
      </c>
      <c r="O12" s="52">
        <v>2347.66</v>
      </c>
      <c r="P12" s="52">
        <v>3374.2290000000003</v>
      </c>
      <c r="Q12" s="52">
        <v>3912.049</v>
      </c>
      <c r="R12" s="52">
        <v>4337.3469999999998</v>
      </c>
      <c r="S12" s="52">
        <v>4330.6890000000003</v>
      </c>
      <c r="T12" s="52">
        <v>4336.7469999999994</v>
      </c>
      <c r="U12" s="52">
        <v>4341.1190000000006</v>
      </c>
      <c r="V12" s="52">
        <v>4354.0159999999996</v>
      </c>
      <c r="W12" s="52">
        <v>4307.393</v>
      </c>
      <c r="X12" s="52">
        <v>4282.7179999999998</v>
      </c>
      <c r="Y12" s="52">
        <v>2674.6869999999999</v>
      </c>
      <c r="Z12" s="53"/>
      <c r="AA12" s="54">
        <f t="shared" si="0"/>
        <v>67258.130999999994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60</v>
      </c>
      <c r="J13" s="52">
        <v>73</v>
      </c>
      <c r="K13" s="52">
        <v>73</v>
      </c>
      <c r="L13" s="52">
        <v>13</v>
      </c>
      <c r="M13" s="52">
        <v>13</v>
      </c>
      <c r="N13" s="52"/>
      <c r="O13" s="52"/>
      <c r="P13" s="52">
        <v>185</v>
      </c>
      <c r="Q13" s="52">
        <v>301</v>
      </c>
      <c r="R13" s="52">
        <v>598</v>
      </c>
      <c r="S13" s="52">
        <v>789</v>
      </c>
      <c r="T13" s="52">
        <v>884</v>
      </c>
      <c r="U13" s="52">
        <v>509</v>
      </c>
      <c r="V13" s="52">
        <v>343</v>
      </c>
      <c r="W13" s="52">
        <v>211</v>
      </c>
      <c r="X13" s="52">
        <v>86</v>
      </c>
      <c r="Y13" s="52"/>
      <c r="Z13" s="53"/>
      <c r="AA13" s="54">
        <f t="shared" si="0"/>
        <v>4250</v>
      </c>
    </row>
    <row r="14" spans="1:27" ht="24.95" customHeight="1" x14ac:dyDescent="0.2">
      <c r="A14" s="55" t="s">
        <v>10</v>
      </c>
      <c r="B14" s="56">
        <v>2667.1750000000002</v>
      </c>
      <c r="C14" s="57">
        <v>2865.7010000000005</v>
      </c>
      <c r="D14" s="57">
        <v>2997.6020000000003</v>
      </c>
      <c r="E14" s="57">
        <v>3148.163</v>
      </c>
      <c r="F14" s="57">
        <v>3286.0410000000002</v>
      </c>
      <c r="G14" s="57">
        <v>3389.5339999999992</v>
      </c>
      <c r="H14" s="57">
        <v>3402.2920000000004</v>
      </c>
      <c r="I14" s="57">
        <v>3974.4029999999989</v>
      </c>
      <c r="J14" s="57">
        <v>5263.0469999999987</v>
      </c>
      <c r="K14" s="57">
        <v>6355</v>
      </c>
      <c r="L14" s="57">
        <v>6907.7240000000002</v>
      </c>
      <c r="M14" s="57">
        <v>6975.0759999999991</v>
      </c>
      <c r="N14" s="57">
        <v>6542.3090000000011</v>
      </c>
      <c r="O14" s="57">
        <v>5724.4560000000001</v>
      </c>
      <c r="P14" s="57">
        <v>4360.1350000000002</v>
      </c>
      <c r="Q14" s="57">
        <v>2811.4969999999998</v>
      </c>
      <c r="R14" s="57">
        <v>2234.1759999999999</v>
      </c>
      <c r="S14" s="57">
        <v>2193.9390000000003</v>
      </c>
      <c r="T14" s="57">
        <v>2123.8439999999996</v>
      </c>
      <c r="U14" s="57">
        <v>2088.1090000000004</v>
      </c>
      <c r="V14" s="57">
        <v>1945.7860000000003</v>
      </c>
      <c r="W14" s="57">
        <v>1833.9889999999998</v>
      </c>
      <c r="X14" s="57">
        <v>1678.6489999999999</v>
      </c>
      <c r="Y14" s="57">
        <v>1570.6879999999996</v>
      </c>
      <c r="Z14" s="58"/>
      <c r="AA14" s="59">
        <f t="shared" si="0"/>
        <v>86339.335000000006</v>
      </c>
    </row>
    <row r="15" spans="1:27" ht="24.95" customHeight="1" x14ac:dyDescent="0.2">
      <c r="A15" s="55" t="s">
        <v>11</v>
      </c>
      <c r="B15" s="56">
        <v>21</v>
      </c>
      <c r="C15" s="57">
        <v>21</v>
      </c>
      <c r="D15" s="57">
        <v>21</v>
      </c>
      <c r="E15" s="57">
        <v>25</v>
      </c>
      <c r="F15" s="57">
        <v>33</v>
      </c>
      <c r="G15" s="57">
        <v>45</v>
      </c>
      <c r="H15" s="57">
        <v>56</v>
      </c>
      <c r="I15" s="57">
        <v>67</v>
      </c>
      <c r="J15" s="57">
        <v>86</v>
      </c>
      <c r="K15" s="57">
        <v>107</v>
      </c>
      <c r="L15" s="57">
        <v>126</v>
      </c>
      <c r="M15" s="57">
        <v>139</v>
      </c>
      <c r="N15" s="57">
        <v>147</v>
      </c>
      <c r="O15" s="57">
        <v>153</v>
      </c>
      <c r="P15" s="57">
        <v>152</v>
      </c>
      <c r="Q15" s="57">
        <v>149</v>
      </c>
      <c r="R15" s="57">
        <v>149</v>
      </c>
      <c r="S15" s="57">
        <v>149</v>
      </c>
      <c r="T15" s="57">
        <v>149</v>
      </c>
      <c r="U15" s="57">
        <v>149</v>
      </c>
      <c r="V15" s="57">
        <v>148</v>
      </c>
      <c r="W15" s="57">
        <v>147</v>
      </c>
      <c r="X15" s="57">
        <v>146</v>
      </c>
      <c r="Y15" s="57">
        <v>143</v>
      </c>
      <c r="Z15" s="58"/>
      <c r="AA15" s="59">
        <f t="shared" si="0"/>
        <v>2528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4570.0750000000007</v>
      </c>
      <c r="C16" s="62">
        <f t="shared" si="1"/>
        <v>4338.6010000000006</v>
      </c>
      <c r="D16" s="62">
        <f t="shared" si="1"/>
        <v>4466.5020000000004</v>
      </c>
      <c r="E16" s="62">
        <f t="shared" si="1"/>
        <v>4618.0630000000001</v>
      </c>
      <c r="F16" s="62">
        <f t="shared" si="1"/>
        <v>4768.9410000000007</v>
      </c>
      <c r="G16" s="62">
        <f t="shared" si="1"/>
        <v>5339.1349999999993</v>
      </c>
      <c r="H16" s="62">
        <f t="shared" si="1"/>
        <v>6606.7720000000008</v>
      </c>
      <c r="I16" s="62">
        <f t="shared" si="1"/>
        <v>7283.0879999999997</v>
      </c>
      <c r="J16" s="62">
        <f t="shared" si="1"/>
        <v>8502.0239999999976</v>
      </c>
      <c r="K16" s="62">
        <f t="shared" si="1"/>
        <v>9039.3169999999991</v>
      </c>
      <c r="L16" s="62">
        <f t="shared" si="1"/>
        <v>9067.8410000000003</v>
      </c>
      <c r="M16" s="62">
        <f t="shared" si="1"/>
        <v>9113.9759999999987</v>
      </c>
      <c r="N16" s="62">
        <f t="shared" si="1"/>
        <v>8665.2090000000007</v>
      </c>
      <c r="O16" s="62">
        <f t="shared" si="1"/>
        <v>8440.116</v>
      </c>
      <c r="P16" s="62">
        <f t="shared" si="1"/>
        <v>8303.3640000000014</v>
      </c>
      <c r="Q16" s="62">
        <f t="shared" si="1"/>
        <v>7436.5460000000003</v>
      </c>
      <c r="R16" s="62">
        <f t="shared" si="1"/>
        <v>7508.5229999999992</v>
      </c>
      <c r="S16" s="62">
        <f t="shared" si="1"/>
        <v>7649.6280000000006</v>
      </c>
      <c r="T16" s="62">
        <f t="shared" si="1"/>
        <v>7673.5909999999985</v>
      </c>
      <c r="U16" s="62">
        <f t="shared" si="1"/>
        <v>7237.228000000001</v>
      </c>
      <c r="V16" s="62">
        <f t="shared" si="1"/>
        <v>6920.8019999999997</v>
      </c>
      <c r="W16" s="62">
        <f t="shared" si="1"/>
        <v>6596.3819999999996</v>
      </c>
      <c r="X16" s="62">
        <f t="shared" si="1"/>
        <v>6280.3670000000002</v>
      </c>
      <c r="Y16" s="62">
        <f t="shared" si="1"/>
        <v>4475.375</v>
      </c>
      <c r="Z16" s="63" t="str">
        <f t="shared" si="1"/>
        <v/>
      </c>
      <c r="AA16" s="64">
        <f>SUM(AA10:AA15)</f>
        <v>164901.46600000001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1992.9</v>
      </c>
      <c r="C29" s="72">
        <v>2074.9</v>
      </c>
      <c r="D29" s="72">
        <v>2153.9</v>
      </c>
      <c r="E29" s="72">
        <v>2236.9</v>
      </c>
      <c r="F29" s="72">
        <v>2321.9</v>
      </c>
      <c r="G29" s="72">
        <v>2601.9</v>
      </c>
      <c r="H29" s="72">
        <v>3003.9</v>
      </c>
      <c r="I29" s="72">
        <v>3202.9</v>
      </c>
      <c r="J29" s="72">
        <v>3544.9</v>
      </c>
      <c r="K29" s="72">
        <v>3696.9</v>
      </c>
      <c r="L29" s="72">
        <v>3807.9</v>
      </c>
      <c r="M29" s="72">
        <v>3812.9</v>
      </c>
      <c r="N29" s="72">
        <v>3587.9</v>
      </c>
      <c r="O29" s="72">
        <v>3380.9</v>
      </c>
      <c r="P29" s="72">
        <v>3210.9</v>
      </c>
      <c r="Q29" s="72">
        <v>2927.9</v>
      </c>
      <c r="R29" s="72">
        <v>3012.9</v>
      </c>
      <c r="S29" s="72">
        <v>3132.9</v>
      </c>
      <c r="T29" s="72">
        <v>3188.9</v>
      </c>
      <c r="U29" s="72">
        <v>2833.9</v>
      </c>
      <c r="V29" s="72">
        <v>2498.9</v>
      </c>
      <c r="W29" s="72">
        <v>2273.9</v>
      </c>
      <c r="X29" s="72">
        <v>2080.9</v>
      </c>
      <c r="Y29" s="72">
        <v>1932.9</v>
      </c>
      <c r="Z29" s="73"/>
      <c r="AA29" s="74">
        <f>SUM(B29:Z29)</f>
        <v>68514.600000000006</v>
      </c>
    </row>
    <row r="30" spans="1:27" ht="24.95" customHeight="1" x14ac:dyDescent="0.2">
      <c r="A30" s="75" t="s">
        <v>24</v>
      </c>
      <c r="B30" s="76">
        <v>1660.175</v>
      </c>
      <c r="C30" s="77">
        <v>1770.701</v>
      </c>
      <c r="D30" s="77">
        <v>1845.6020000000001</v>
      </c>
      <c r="E30" s="77">
        <v>1925.163</v>
      </c>
      <c r="F30" s="77">
        <v>2011.0409999999999</v>
      </c>
      <c r="G30" s="77">
        <v>2405.2350000000001</v>
      </c>
      <c r="H30" s="77">
        <v>2415.8719999999998</v>
      </c>
      <c r="I30" s="77">
        <v>2850.1880000000001</v>
      </c>
      <c r="J30" s="77">
        <v>3612.1239999999998</v>
      </c>
      <c r="K30" s="77">
        <v>4367.4170000000004</v>
      </c>
      <c r="L30" s="77">
        <v>4294.9409999999998</v>
      </c>
      <c r="M30" s="77">
        <v>4331.076</v>
      </c>
      <c r="N30" s="77">
        <v>4112.3090000000002</v>
      </c>
      <c r="O30" s="77">
        <v>3929.2159999999999</v>
      </c>
      <c r="P30" s="77">
        <v>3624.4639999999999</v>
      </c>
      <c r="Q30" s="77">
        <v>2764.6460000000002</v>
      </c>
      <c r="R30" s="77">
        <v>2485.623</v>
      </c>
      <c r="S30" s="77">
        <v>2720.7280000000001</v>
      </c>
      <c r="T30" s="77">
        <v>2683.6909999999998</v>
      </c>
      <c r="U30" s="77">
        <v>2587.328</v>
      </c>
      <c r="V30" s="77">
        <v>2567.902</v>
      </c>
      <c r="W30" s="77">
        <v>2442.482</v>
      </c>
      <c r="X30" s="77">
        <v>2500.4670000000001</v>
      </c>
      <c r="Y30" s="77">
        <v>1140.4749999999999</v>
      </c>
      <c r="Z30" s="78"/>
      <c r="AA30" s="79">
        <f>SUM(B30:Z30)</f>
        <v>67048.866000000009</v>
      </c>
    </row>
    <row r="31" spans="1:27" ht="24.95" customHeight="1" x14ac:dyDescent="0.2">
      <c r="A31" s="82" t="s">
        <v>25</v>
      </c>
      <c r="B31" s="80">
        <v>1232</v>
      </c>
      <c r="C31" s="81">
        <v>817</v>
      </c>
      <c r="D31" s="81">
        <v>817</v>
      </c>
      <c r="E31" s="81">
        <v>817</v>
      </c>
      <c r="F31" s="81">
        <v>817</v>
      </c>
      <c r="G31" s="81">
        <v>719</v>
      </c>
      <c r="H31" s="81">
        <v>1442</v>
      </c>
      <c r="I31" s="81">
        <v>1542</v>
      </c>
      <c r="J31" s="81">
        <v>1542</v>
      </c>
      <c r="K31" s="81">
        <v>1172</v>
      </c>
      <c r="L31" s="81">
        <v>1162</v>
      </c>
      <c r="M31" s="81">
        <v>1162</v>
      </c>
      <c r="N31" s="81">
        <v>1162</v>
      </c>
      <c r="O31" s="81">
        <v>1327</v>
      </c>
      <c r="P31" s="81">
        <v>1647</v>
      </c>
      <c r="Q31" s="81">
        <v>1957</v>
      </c>
      <c r="R31" s="81">
        <v>2328</v>
      </c>
      <c r="S31" s="81">
        <v>2212</v>
      </c>
      <c r="T31" s="81">
        <v>2212</v>
      </c>
      <c r="U31" s="81">
        <v>2212</v>
      </c>
      <c r="V31" s="81">
        <v>2212</v>
      </c>
      <c r="W31" s="81">
        <v>2192</v>
      </c>
      <c r="X31" s="81">
        <v>2026</v>
      </c>
      <c r="Y31" s="81">
        <v>1737</v>
      </c>
      <c r="Z31" s="83"/>
      <c r="AA31" s="84">
        <f>SUM(B31:Z31)</f>
        <v>36465</v>
      </c>
    </row>
    <row r="32" spans="1:27" ht="30" customHeight="1" thickBot="1" x14ac:dyDescent="0.25">
      <c r="A32" s="60" t="s">
        <v>26</v>
      </c>
      <c r="B32" s="61">
        <f>IF(LEN(B$2)&gt;0,SUM(B29:B31),"")</f>
        <v>4885.0749999999998</v>
      </c>
      <c r="C32" s="62">
        <f t="shared" ref="C32:Z32" si="4">IF(LEN(C$2)&gt;0,SUM(C29:C31),"")</f>
        <v>4662.6010000000006</v>
      </c>
      <c r="D32" s="62">
        <f t="shared" si="4"/>
        <v>4816.5020000000004</v>
      </c>
      <c r="E32" s="62">
        <f t="shared" si="4"/>
        <v>4979.0630000000001</v>
      </c>
      <c r="F32" s="62">
        <f t="shared" si="4"/>
        <v>5149.9409999999998</v>
      </c>
      <c r="G32" s="62">
        <f t="shared" si="4"/>
        <v>5726.1350000000002</v>
      </c>
      <c r="H32" s="62">
        <f t="shared" si="4"/>
        <v>6861.7719999999999</v>
      </c>
      <c r="I32" s="62">
        <f t="shared" si="4"/>
        <v>7595.0879999999997</v>
      </c>
      <c r="J32" s="62">
        <f t="shared" si="4"/>
        <v>8699.0239999999994</v>
      </c>
      <c r="K32" s="62">
        <f t="shared" si="4"/>
        <v>9236.3170000000009</v>
      </c>
      <c r="L32" s="62">
        <f t="shared" si="4"/>
        <v>9264.8410000000003</v>
      </c>
      <c r="M32" s="62">
        <f t="shared" si="4"/>
        <v>9305.9760000000006</v>
      </c>
      <c r="N32" s="62">
        <f t="shared" si="4"/>
        <v>8862.2090000000007</v>
      </c>
      <c r="O32" s="62">
        <f t="shared" si="4"/>
        <v>8637.116</v>
      </c>
      <c r="P32" s="62">
        <f t="shared" si="4"/>
        <v>8482.3639999999996</v>
      </c>
      <c r="Q32" s="62">
        <f t="shared" si="4"/>
        <v>7649.5460000000003</v>
      </c>
      <c r="R32" s="62">
        <f t="shared" si="4"/>
        <v>7826.5230000000001</v>
      </c>
      <c r="S32" s="62">
        <f t="shared" si="4"/>
        <v>8065.6280000000006</v>
      </c>
      <c r="T32" s="62">
        <f t="shared" si="4"/>
        <v>8084.5910000000003</v>
      </c>
      <c r="U32" s="62">
        <f t="shared" si="4"/>
        <v>7633.2280000000001</v>
      </c>
      <c r="V32" s="62">
        <f t="shared" si="4"/>
        <v>7278.8019999999997</v>
      </c>
      <c r="W32" s="62">
        <f t="shared" si="4"/>
        <v>6908.3819999999996</v>
      </c>
      <c r="X32" s="62">
        <f t="shared" si="4"/>
        <v>6607.3670000000002</v>
      </c>
      <c r="Y32" s="62">
        <f t="shared" si="4"/>
        <v>4810.375</v>
      </c>
      <c r="Z32" s="63" t="str">
        <f t="shared" si="4"/>
        <v/>
      </c>
      <c r="AA32" s="64">
        <f>SUM(AA29:AA31)</f>
        <v>172028.46600000001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86</v>
      </c>
      <c r="C35" s="95">
        <v>91</v>
      </c>
      <c r="D35" s="95">
        <v>111</v>
      </c>
      <c r="E35" s="95">
        <v>111</v>
      </c>
      <c r="F35" s="95">
        <v>131</v>
      </c>
      <c r="G35" s="95">
        <v>126</v>
      </c>
      <c r="H35" s="95">
        <v>90</v>
      </c>
      <c r="I35" s="95">
        <v>135</v>
      </c>
      <c r="J35" s="95">
        <v>120</v>
      </c>
      <c r="K35" s="95">
        <v>120</v>
      </c>
      <c r="L35" s="95">
        <v>120</v>
      </c>
      <c r="M35" s="95">
        <v>120</v>
      </c>
      <c r="N35" s="95">
        <v>120</v>
      </c>
      <c r="O35" s="95">
        <v>120</v>
      </c>
      <c r="P35" s="95">
        <v>102</v>
      </c>
      <c r="Q35" s="95">
        <v>136</v>
      </c>
      <c r="R35" s="95">
        <v>221</v>
      </c>
      <c r="S35" s="95">
        <v>201</v>
      </c>
      <c r="T35" s="95">
        <v>196</v>
      </c>
      <c r="U35" s="95">
        <v>179</v>
      </c>
      <c r="V35" s="95">
        <v>104</v>
      </c>
      <c r="W35" s="95">
        <v>75</v>
      </c>
      <c r="X35" s="95">
        <v>116</v>
      </c>
      <c r="Y35" s="95">
        <v>95</v>
      </c>
      <c r="Z35" s="96"/>
      <c r="AA35" s="74">
        <f t="shared" ref="AA35:AA40" si="5">SUM(B35:Z35)</f>
        <v>3026</v>
      </c>
    </row>
    <row r="36" spans="1:27" ht="24.95" customHeight="1" x14ac:dyDescent="0.2">
      <c r="A36" s="97" t="s">
        <v>29</v>
      </c>
      <c r="B36" s="98">
        <v>154</v>
      </c>
      <c r="C36" s="99">
        <v>158</v>
      </c>
      <c r="D36" s="99">
        <v>164</v>
      </c>
      <c r="E36" s="99">
        <v>175</v>
      </c>
      <c r="F36" s="99">
        <v>175</v>
      </c>
      <c r="G36" s="99">
        <v>186</v>
      </c>
      <c r="H36" s="99">
        <v>90</v>
      </c>
      <c r="I36" s="99">
        <v>102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2</v>
      </c>
      <c r="P36" s="99">
        <v>2</v>
      </c>
      <c r="Q36" s="99">
        <v>2</v>
      </c>
      <c r="R36" s="99">
        <v>22</v>
      </c>
      <c r="S36" s="99">
        <v>140</v>
      </c>
      <c r="T36" s="99">
        <v>140</v>
      </c>
      <c r="U36" s="99">
        <v>142</v>
      </c>
      <c r="V36" s="99">
        <v>179</v>
      </c>
      <c r="W36" s="99">
        <v>162</v>
      </c>
      <c r="X36" s="99">
        <v>136</v>
      </c>
      <c r="Y36" s="99">
        <v>165</v>
      </c>
      <c r="Z36" s="100"/>
      <c r="AA36" s="79">
        <f t="shared" si="5"/>
        <v>2306</v>
      </c>
    </row>
    <row r="37" spans="1:27" ht="24.95" customHeight="1" x14ac:dyDescent="0.2">
      <c r="A37" s="97" t="s">
        <v>30</v>
      </c>
      <c r="B37" s="98">
        <v>480.5</v>
      </c>
      <c r="C37" s="99">
        <v>689.3</v>
      </c>
      <c r="D37" s="99">
        <v>494.6</v>
      </c>
      <c r="E37" s="99">
        <v>255.3</v>
      </c>
      <c r="F37" s="99">
        <v>147.69999999999999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251.6</v>
      </c>
      <c r="Y37" s="99">
        <v>1359.2</v>
      </c>
      <c r="Z37" s="100"/>
      <c r="AA37" s="79">
        <f t="shared" si="5"/>
        <v>3678.2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70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1795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500</v>
      </c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392.6</v>
      </c>
      <c r="R39" s="99">
        <v>500</v>
      </c>
      <c r="S39" s="99">
        <v>500</v>
      </c>
      <c r="T39" s="99">
        <v>500</v>
      </c>
      <c r="U39" s="99">
        <v>500</v>
      </c>
      <c r="V39" s="99">
        <v>368.3</v>
      </c>
      <c r="W39" s="99">
        <v>91.4</v>
      </c>
      <c r="X39" s="99"/>
      <c r="Y39" s="99"/>
      <c r="Z39" s="100"/>
      <c r="AA39" s="79">
        <f t="shared" si="5"/>
        <v>4352.2999999999993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795.5</v>
      </c>
      <c r="C40" s="88">
        <f t="shared" si="6"/>
        <v>1013.3</v>
      </c>
      <c r="D40" s="88">
        <f t="shared" si="6"/>
        <v>844.6</v>
      </c>
      <c r="E40" s="88">
        <f t="shared" si="6"/>
        <v>616.29999999999995</v>
      </c>
      <c r="F40" s="88">
        <f t="shared" si="6"/>
        <v>528.70000000000005</v>
      </c>
      <c r="G40" s="88">
        <f t="shared" si="6"/>
        <v>887</v>
      </c>
      <c r="H40" s="88">
        <f t="shared" si="6"/>
        <v>755</v>
      </c>
      <c r="I40" s="88">
        <f t="shared" si="6"/>
        <v>812</v>
      </c>
      <c r="J40" s="88">
        <f t="shared" si="6"/>
        <v>197</v>
      </c>
      <c r="K40" s="88">
        <f t="shared" si="6"/>
        <v>197</v>
      </c>
      <c r="L40" s="88">
        <f t="shared" si="6"/>
        <v>197</v>
      </c>
      <c r="M40" s="88">
        <f t="shared" si="6"/>
        <v>192</v>
      </c>
      <c r="N40" s="88">
        <f t="shared" si="6"/>
        <v>197</v>
      </c>
      <c r="O40" s="88">
        <f t="shared" si="6"/>
        <v>197</v>
      </c>
      <c r="P40" s="88">
        <f t="shared" si="6"/>
        <v>179</v>
      </c>
      <c r="Q40" s="88">
        <f t="shared" si="6"/>
        <v>605.6</v>
      </c>
      <c r="R40" s="88">
        <f t="shared" si="6"/>
        <v>818</v>
      </c>
      <c r="S40" s="88">
        <f t="shared" si="6"/>
        <v>916</v>
      </c>
      <c r="T40" s="88">
        <f t="shared" si="6"/>
        <v>911</v>
      </c>
      <c r="U40" s="88">
        <f t="shared" si="6"/>
        <v>896</v>
      </c>
      <c r="V40" s="88">
        <f t="shared" si="6"/>
        <v>726.3</v>
      </c>
      <c r="W40" s="88">
        <f t="shared" si="6"/>
        <v>403.4</v>
      </c>
      <c r="X40" s="88">
        <f t="shared" si="6"/>
        <v>578.6</v>
      </c>
      <c r="Y40" s="88">
        <f t="shared" si="6"/>
        <v>1694.2</v>
      </c>
      <c r="Z40" s="89" t="str">
        <f t="shared" si="6"/>
        <v/>
      </c>
      <c r="AA40" s="90">
        <f t="shared" si="5"/>
        <v>15157.5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480.5</v>
      </c>
      <c r="C45" s="99">
        <v>689.3</v>
      </c>
      <c r="D45" s="99">
        <v>494.6</v>
      </c>
      <c r="E45" s="99">
        <v>255.3</v>
      </c>
      <c r="F45" s="99">
        <v>147.69999999999999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251.6</v>
      </c>
      <c r="Y45" s="99">
        <v>1359.2</v>
      </c>
      <c r="Z45" s="100"/>
      <c r="AA45" s="79">
        <f t="shared" si="7"/>
        <v>3678.2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500</v>
      </c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392.6</v>
      </c>
      <c r="R47" s="99">
        <v>500</v>
      </c>
      <c r="S47" s="99">
        <v>500</v>
      </c>
      <c r="T47" s="99">
        <v>500</v>
      </c>
      <c r="U47" s="99">
        <v>500</v>
      </c>
      <c r="V47" s="99">
        <v>368.3</v>
      </c>
      <c r="W47" s="99">
        <v>91.4</v>
      </c>
      <c r="X47" s="99"/>
      <c r="Y47" s="99"/>
      <c r="Z47" s="100"/>
      <c r="AA47" s="79">
        <f t="shared" si="7"/>
        <v>4352.2999999999993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480.5</v>
      </c>
      <c r="C49" s="88">
        <f t="shared" ref="C49:Z49" si="8">IF(LEN(C$2)&gt;0,SUM(C43:C48),"")</f>
        <v>689.3</v>
      </c>
      <c r="D49" s="88">
        <f t="shared" si="8"/>
        <v>494.6</v>
      </c>
      <c r="E49" s="88">
        <f t="shared" si="8"/>
        <v>255.3</v>
      </c>
      <c r="F49" s="88">
        <f t="shared" si="8"/>
        <v>147.69999999999999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392.6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368.3</v>
      </c>
      <c r="W49" s="88">
        <f t="shared" si="8"/>
        <v>91.4</v>
      </c>
      <c r="X49" s="88">
        <f t="shared" si="8"/>
        <v>251.6</v>
      </c>
      <c r="Y49" s="88">
        <f t="shared" si="8"/>
        <v>1359.2</v>
      </c>
      <c r="Z49" s="89" t="str">
        <f t="shared" si="8"/>
        <v/>
      </c>
      <c r="AA49" s="90">
        <f t="shared" si="7"/>
        <v>8030.5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5365.5750000000007</v>
      </c>
      <c r="C52" s="88">
        <f t="shared" si="10"/>
        <v>5351.9010000000007</v>
      </c>
      <c r="D52" s="88">
        <f t="shared" si="10"/>
        <v>5311.1020000000008</v>
      </c>
      <c r="E52" s="88">
        <f t="shared" si="10"/>
        <v>5234.3630000000003</v>
      </c>
      <c r="F52" s="88">
        <f t="shared" si="10"/>
        <v>5297.6410000000005</v>
      </c>
      <c r="G52" s="88">
        <f t="shared" si="10"/>
        <v>6226.1349999999993</v>
      </c>
      <c r="H52" s="88">
        <f t="shared" si="10"/>
        <v>7361.7720000000008</v>
      </c>
      <c r="I52" s="88">
        <f t="shared" si="10"/>
        <v>8095.0879999999997</v>
      </c>
      <c r="J52" s="88">
        <f t="shared" si="10"/>
        <v>8699.0239999999976</v>
      </c>
      <c r="K52" s="88">
        <f t="shared" si="10"/>
        <v>9236.3169999999991</v>
      </c>
      <c r="L52" s="88">
        <f t="shared" si="10"/>
        <v>9264.8410000000003</v>
      </c>
      <c r="M52" s="88">
        <f t="shared" si="10"/>
        <v>9305.9759999999987</v>
      </c>
      <c r="N52" s="88">
        <f t="shared" si="10"/>
        <v>8862.2090000000007</v>
      </c>
      <c r="O52" s="88">
        <f t="shared" si="10"/>
        <v>8637.116</v>
      </c>
      <c r="P52" s="88">
        <f t="shared" si="10"/>
        <v>8482.3640000000014</v>
      </c>
      <c r="Q52" s="88">
        <f t="shared" si="10"/>
        <v>8042.1460000000006</v>
      </c>
      <c r="R52" s="88">
        <f t="shared" si="10"/>
        <v>8326.5229999999992</v>
      </c>
      <c r="S52" s="88">
        <f t="shared" si="10"/>
        <v>8565.6280000000006</v>
      </c>
      <c r="T52" s="88">
        <f t="shared" si="10"/>
        <v>8584.5909999999985</v>
      </c>
      <c r="U52" s="88">
        <f t="shared" si="10"/>
        <v>8133.228000000001</v>
      </c>
      <c r="V52" s="88">
        <f t="shared" si="10"/>
        <v>7647.1019999999999</v>
      </c>
      <c r="W52" s="88">
        <f t="shared" si="10"/>
        <v>6999.7819999999992</v>
      </c>
      <c r="X52" s="88">
        <f t="shared" si="10"/>
        <v>6858.9670000000006</v>
      </c>
      <c r="Y52" s="88">
        <f t="shared" si="10"/>
        <v>6169.5749999999998</v>
      </c>
      <c r="Z52" s="89" t="str">
        <f t="shared" si="10"/>
        <v/>
      </c>
      <c r="AA52" s="104">
        <f>SUM(B52:Z52)</f>
        <v>180058.96600000004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5365.567</v>
      </c>
      <c r="C4" s="18">
        <v>5351.8589999999995</v>
      </c>
      <c r="D4" s="18">
        <v>5311.1429999999991</v>
      </c>
      <c r="E4" s="18">
        <v>5234.347999999999</v>
      </c>
      <c r="F4" s="18">
        <v>5297.6060000000007</v>
      </c>
      <c r="G4" s="18">
        <v>6226.1009999999997</v>
      </c>
      <c r="H4" s="18">
        <v>7361.7359999999981</v>
      </c>
      <c r="I4" s="18">
        <v>8095.0970000000025</v>
      </c>
      <c r="J4" s="18">
        <v>8698.9380000000019</v>
      </c>
      <c r="K4" s="18">
        <v>9236.3170000000009</v>
      </c>
      <c r="L4" s="18">
        <v>9264.8409999999985</v>
      </c>
      <c r="M4" s="18">
        <v>9305.9759999999987</v>
      </c>
      <c r="N4" s="18">
        <v>8862.2300000000032</v>
      </c>
      <c r="O4" s="18">
        <v>8637.0739999999969</v>
      </c>
      <c r="P4" s="18">
        <v>8482.3359999999993</v>
      </c>
      <c r="Q4" s="18">
        <v>8042.2240000000029</v>
      </c>
      <c r="R4" s="18">
        <v>8326.4860000000026</v>
      </c>
      <c r="S4" s="18">
        <v>8565.6190000000006</v>
      </c>
      <c r="T4" s="18">
        <v>8584.5679999999975</v>
      </c>
      <c r="U4" s="18">
        <v>8133.1870000000017</v>
      </c>
      <c r="V4" s="18">
        <v>7647.0690000000013</v>
      </c>
      <c r="W4" s="18">
        <v>6999.7350000000006</v>
      </c>
      <c r="X4" s="18">
        <v>6858.9830000000002</v>
      </c>
      <c r="Y4" s="18">
        <v>6169.5940000000001</v>
      </c>
      <c r="Z4" s="19"/>
      <c r="AA4" s="20">
        <f>SUM(B4:Z4)</f>
        <v>180058.63399999999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99.05</v>
      </c>
      <c r="C7" s="28">
        <v>80.430000000000007</v>
      </c>
      <c r="D7" s="28">
        <v>50</v>
      </c>
      <c r="E7" s="28">
        <v>74.150000000000006</v>
      </c>
      <c r="F7" s="28">
        <v>80</v>
      </c>
      <c r="G7" s="28">
        <v>120.63</v>
      </c>
      <c r="H7" s="28">
        <v>182.1</v>
      </c>
      <c r="I7" s="28">
        <v>197</v>
      </c>
      <c r="J7" s="28">
        <v>169.48</v>
      </c>
      <c r="K7" s="28">
        <v>119.87</v>
      </c>
      <c r="L7" s="28">
        <v>102</v>
      </c>
      <c r="M7" s="28">
        <v>90</v>
      </c>
      <c r="N7" s="28">
        <v>99.05</v>
      </c>
      <c r="O7" s="28">
        <v>110.01</v>
      </c>
      <c r="P7" s="28">
        <v>126.25</v>
      </c>
      <c r="Q7" s="28">
        <v>147.19999999999999</v>
      </c>
      <c r="R7" s="28">
        <v>178.88</v>
      </c>
      <c r="S7" s="28">
        <v>167.36</v>
      </c>
      <c r="T7" s="28">
        <v>173</v>
      </c>
      <c r="U7" s="28">
        <v>173.01</v>
      </c>
      <c r="V7" s="28">
        <v>165</v>
      </c>
      <c r="W7" s="28">
        <v>141.15</v>
      </c>
      <c r="X7" s="28">
        <v>128.85</v>
      </c>
      <c r="Y7" s="28">
        <v>101.12</v>
      </c>
      <c r="Z7" s="29"/>
      <c r="AA7" s="30">
        <f>IF(SUM(B7:Z7)&lt;&gt;0,AVERAGEIF(B7:Z7,"&lt;&gt;"""),"")</f>
        <v>128.14958333333334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6.59</v>
      </c>
      <c r="I14" s="57"/>
      <c r="J14" s="57"/>
      <c r="K14" s="57"/>
      <c r="L14" s="57"/>
      <c r="M14" s="57"/>
      <c r="N14" s="57"/>
      <c r="O14" s="57"/>
      <c r="P14" s="57"/>
      <c r="Q14" s="57">
        <v>0.22500000000000001</v>
      </c>
      <c r="R14" s="57">
        <v>6.9960000000000004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104.81100000000001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6.59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0.22500000000000001</v>
      </c>
      <c r="R16" s="62">
        <f t="shared" si="1"/>
        <v>6.9960000000000004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104.81100000000001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773.39800000000002</v>
      </c>
      <c r="C19" s="72">
        <v>769.21499999999992</v>
      </c>
      <c r="D19" s="72">
        <v>765.30899999999997</v>
      </c>
      <c r="E19" s="72">
        <v>764.71699999999998</v>
      </c>
      <c r="F19" s="72">
        <v>763.34400000000005</v>
      </c>
      <c r="G19" s="72">
        <v>752.31500000000005</v>
      </c>
      <c r="H19" s="72">
        <v>764.73199999999997</v>
      </c>
      <c r="I19" s="72">
        <v>777.64700000000016</v>
      </c>
      <c r="J19" s="72">
        <v>778.67700000000002</v>
      </c>
      <c r="K19" s="72">
        <v>779.423</v>
      </c>
      <c r="L19" s="72">
        <v>772.55300000000011</v>
      </c>
      <c r="M19" s="72">
        <v>773.0379999999999</v>
      </c>
      <c r="N19" s="72">
        <v>694.51699999999994</v>
      </c>
      <c r="O19" s="72">
        <v>697.08499999999992</v>
      </c>
      <c r="P19" s="72">
        <v>688.88599999999997</v>
      </c>
      <c r="Q19" s="72">
        <v>685.30000000000007</v>
      </c>
      <c r="R19" s="72">
        <v>686.14199999999994</v>
      </c>
      <c r="S19" s="72">
        <v>701.91100000000006</v>
      </c>
      <c r="T19" s="72">
        <v>681.53599999999994</v>
      </c>
      <c r="U19" s="72">
        <v>673.82900000000006</v>
      </c>
      <c r="V19" s="72">
        <v>679.44600000000014</v>
      </c>
      <c r="W19" s="72">
        <v>785.16600000000005</v>
      </c>
      <c r="X19" s="72">
        <v>790.35800000000006</v>
      </c>
      <c r="Y19" s="72">
        <v>818.00700000000006</v>
      </c>
      <c r="Z19" s="73"/>
      <c r="AA19" s="74">
        <f t="shared" ref="AA19:AA25" si="2">SUM(B19:Z19)</f>
        <v>17816.550999999999</v>
      </c>
    </row>
    <row r="20" spans="1:27" ht="24.95" customHeight="1" x14ac:dyDescent="0.2">
      <c r="A20" s="75" t="s">
        <v>15</v>
      </c>
      <c r="B20" s="76">
        <v>891.87900000000002</v>
      </c>
      <c r="C20" s="77">
        <v>890.9609999999999</v>
      </c>
      <c r="D20" s="77">
        <v>900.70899999999995</v>
      </c>
      <c r="E20" s="77">
        <v>916.89799999999991</v>
      </c>
      <c r="F20" s="77">
        <v>976.77099999999996</v>
      </c>
      <c r="G20" s="77">
        <v>1170.8109999999999</v>
      </c>
      <c r="H20" s="77">
        <v>1450.681</v>
      </c>
      <c r="I20" s="77">
        <v>1625.046</v>
      </c>
      <c r="J20" s="77">
        <v>1683.7840000000001</v>
      </c>
      <c r="K20" s="77">
        <v>1672.0860000000002</v>
      </c>
      <c r="L20" s="77">
        <v>1641.5620000000001</v>
      </c>
      <c r="M20" s="77">
        <v>1621.8579999999997</v>
      </c>
      <c r="N20" s="77">
        <v>1618.2610000000002</v>
      </c>
      <c r="O20" s="77">
        <v>1599.104</v>
      </c>
      <c r="P20" s="77">
        <v>1606.6180000000002</v>
      </c>
      <c r="Q20" s="77">
        <v>1596.7600000000002</v>
      </c>
      <c r="R20" s="77">
        <v>1626.3360000000002</v>
      </c>
      <c r="S20" s="77">
        <v>1611.4100000000003</v>
      </c>
      <c r="T20" s="77">
        <v>1566.7860000000003</v>
      </c>
      <c r="U20" s="77">
        <v>1514.3529999999998</v>
      </c>
      <c r="V20" s="77">
        <v>1398.027</v>
      </c>
      <c r="W20" s="77">
        <v>1238.1360000000002</v>
      </c>
      <c r="X20" s="77">
        <v>1168.0639999999999</v>
      </c>
      <c r="Y20" s="77">
        <v>1116.0260000000001</v>
      </c>
      <c r="Z20" s="78"/>
      <c r="AA20" s="79">
        <f t="shared" si="2"/>
        <v>33102.926999999989</v>
      </c>
    </row>
    <row r="21" spans="1:27" ht="24.95" customHeight="1" x14ac:dyDescent="0.2">
      <c r="A21" s="75" t="s">
        <v>16</v>
      </c>
      <c r="B21" s="80">
        <v>2537.79</v>
      </c>
      <c r="C21" s="81">
        <v>2435.183</v>
      </c>
      <c r="D21" s="81">
        <v>2361.1250000000005</v>
      </c>
      <c r="E21" s="81">
        <v>2294.7330000000002</v>
      </c>
      <c r="F21" s="81">
        <v>2398.5539999999996</v>
      </c>
      <c r="G21" s="81">
        <v>2754.6750000000002</v>
      </c>
      <c r="H21" s="81">
        <v>3254.2330000000002</v>
      </c>
      <c r="I21" s="81">
        <v>3629.1040000000003</v>
      </c>
      <c r="J21" s="81">
        <v>3947.6769999999997</v>
      </c>
      <c r="K21" s="81">
        <v>4098.308</v>
      </c>
      <c r="L21" s="81">
        <v>4157.7260000000006</v>
      </c>
      <c r="M21" s="81">
        <v>4221.08</v>
      </c>
      <c r="N21" s="81">
        <v>4214.3520000000008</v>
      </c>
      <c r="O21" s="81">
        <v>4079.7849999999999</v>
      </c>
      <c r="P21" s="81">
        <v>4123.5320000000002</v>
      </c>
      <c r="Q21" s="81">
        <v>4133.9389999999994</v>
      </c>
      <c r="R21" s="81">
        <v>4396.6120000000001</v>
      </c>
      <c r="S21" s="81">
        <v>4668.0980000000009</v>
      </c>
      <c r="T21" s="81">
        <v>4733.7460000000001</v>
      </c>
      <c r="U21" s="81">
        <v>4732.2050000000008</v>
      </c>
      <c r="V21" s="81">
        <v>4463.7960000000003</v>
      </c>
      <c r="W21" s="81">
        <v>4036.8329999999996</v>
      </c>
      <c r="X21" s="81">
        <v>3599.5609999999997</v>
      </c>
      <c r="Y21" s="81">
        <v>3052.0610000000011</v>
      </c>
      <c r="Z21" s="78"/>
      <c r="AA21" s="79">
        <f t="shared" si="2"/>
        <v>88324.707999999999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235</v>
      </c>
      <c r="E22" s="81">
        <v>235</v>
      </c>
      <c r="F22" s="81">
        <v>129.93700000000001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709.93700000000001</v>
      </c>
    </row>
    <row r="23" spans="1:27" ht="24.95" customHeight="1" x14ac:dyDescent="0.2">
      <c r="A23" s="85" t="s">
        <v>18</v>
      </c>
      <c r="B23" s="77">
        <v>92.5</v>
      </c>
      <c r="C23" s="77">
        <v>79.5</v>
      </c>
      <c r="D23" s="77">
        <v>76</v>
      </c>
      <c r="E23" s="77">
        <v>77</v>
      </c>
      <c r="F23" s="77">
        <v>80</v>
      </c>
      <c r="G23" s="77">
        <v>81.5</v>
      </c>
      <c r="H23" s="77">
        <v>89.5</v>
      </c>
      <c r="I23" s="77">
        <v>94</v>
      </c>
      <c r="J23" s="77">
        <v>91</v>
      </c>
      <c r="K23" s="77">
        <v>96.5</v>
      </c>
      <c r="L23" s="77">
        <v>104</v>
      </c>
      <c r="M23" s="77">
        <v>106</v>
      </c>
      <c r="N23" s="77">
        <v>99</v>
      </c>
      <c r="O23" s="77">
        <v>87.5</v>
      </c>
      <c r="P23" s="77">
        <v>104</v>
      </c>
      <c r="Q23" s="77">
        <v>145</v>
      </c>
      <c r="R23" s="77">
        <v>199</v>
      </c>
      <c r="S23" s="77">
        <v>193.5</v>
      </c>
      <c r="T23" s="77">
        <v>194.5</v>
      </c>
      <c r="U23" s="77">
        <v>189</v>
      </c>
      <c r="V23" s="77">
        <v>174.5</v>
      </c>
      <c r="W23" s="77">
        <v>181</v>
      </c>
      <c r="X23" s="77">
        <v>143.5</v>
      </c>
      <c r="Y23" s="77">
        <v>123.5</v>
      </c>
      <c r="Z23" s="77"/>
      <c r="AA23" s="79">
        <f t="shared" si="2"/>
        <v>2901.5</v>
      </c>
    </row>
    <row r="24" spans="1:27" ht="24.95" customHeight="1" x14ac:dyDescent="0.2">
      <c r="A24" s="85" t="s">
        <v>19</v>
      </c>
      <c r="B24" s="77">
        <v>220.00000000000003</v>
      </c>
      <c r="C24" s="77">
        <v>204.99999999999997</v>
      </c>
      <c r="D24" s="77">
        <v>201</v>
      </c>
      <c r="E24" s="77">
        <v>198</v>
      </c>
      <c r="F24" s="77">
        <v>215</v>
      </c>
      <c r="G24" s="77">
        <v>246.99999999999997</v>
      </c>
      <c r="H24" s="77">
        <v>296</v>
      </c>
      <c r="I24" s="77">
        <v>324.99999999999994</v>
      </c>
      <c r="J24" s="77">
        <v>347</v>
      </c>
      <c r="K24" s="77">
        <v>360</v>
      </c>
      <c r="L24" s="77">
        <v>365.99999999999994</v>
      </c>
      <c r="M24" s="77">
        <v>373</v>
      </c>
      <c r="N24" s="77">
        <v>370</v>
      </c>
      <c r="O24" s="77">
        <v>367.99999999999994</v>
      </c>
      <c r="P24" s="77">
        <v>384.00000000000006</v>
      </c>
      <c r="Q24" s="77">
        <v>412.00000000000006</v>
      </c>
      <c r="R24" s="77">
        <v>429</v>
      </c>
      <c r="S24" s="77">
        <v>426</v>
      </c>
      <c r="T24" s="77">
        <v>419</v>
      </c>
      <c r="U24" s="77">
        <v>389</v>
      </c>
      <c r="V24" s="77">
        <v>367.99999999999994</v>
      </c>
      <c r="W24" s="77">
        <v>334</v>
      </c>
      <c r="X24" s="77">
        <v>293</v>
      </c>
      <c r="Y24" s="77">
        <v>260</v>
      </c>
      <c r="Z24" s="77"/>
      <c r="AA24" s="79">
        <f t="shared" si="2"/>
        <v>7805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4515.567</v>
      </c>
      <c r="C26" s="88">
        <f t="shared" ref="C26:Z26" si="3">IF(LEN(C$2)&gt;0,SUM(C19:C25),"")</f>
        <v>4489.8590000000004</v>
      </c>
      <c r="D26" s="88">
        <f t="shared" si="3"/>
        <v>4539.143</v>
      </c>
      <c r="E26" s="88">
        <f t="shared" si="3"/>
        <v>4486.348</v>
      </c>
      <c r="F26" s="88">
        <f t="shared" si="3"/>
        <v>4563.6059999999998</v>
      </c>
      <c r="G26" s="88">
        <f t="shared" si="3"/>
        <v>5006.3010000000004</v>
      </c>
      <c r="H26" s="88">
        <f t="shared" si="3"/>
        <v>5855.1460000000006</v>
      </c>
      <c r="I26" s="88">
        <f t="shared" si="3"/>
        <v>6450.7970000000005</v>
      </c>
      <c r="J26" s="88">
        <f t="shared" si="3"/>
        <v>6848.1379999999999</v>
      </c>
      <c r="K26" s="88">
        <f t="shared" si="3"/>
        <v>7006.317</v>
      </c>
      <c r="L26" s="88">
        <f t="shared" si="3"/>
        <v>7041.8410000000003</v>
      </c>
      <c r="M26" s="88">
        <f t="shared" si="3"/>
        <v>7094.9759999999997</v>
      </c>
      <c r="N26" s="88">
        <f t="shared" si="3"/>
        <v>6996.130000000001</v>
      </c>
      <c r="O26" s="88">
        <f t="shared" si="3"/>
        <v>6831.4740000000002</v>
      </c>
      <c r="P26" s="88">
        <f t="shared" si="3"/>
        <v>6907.0360000000001</v>
      </c>
      <c r="Q26" s="88">
        <f t="shared" si="3"/>
        <v>6972.9989999999998</v>
      </c>
      <c r="R26" s="88">
        <f t="shared" si="3"/>
        <v>7337.09</v>
      </c>
      <c r="S26" s="88">
        <f t="shared" si="3"/>
        <v>7600.9190000000017</v>
      </c>
      <c r="T26" s="88">
        <f t="shared" si="3"/>
        <v>7595.5680000000002</v>
      </c>
      <c r="U26" s="88">
        <f t="shared" si="3"/>
        <v>7498.3870000000006</v>
      </c>
      <c r="V26" s="88">
        <f t="shared" si="3"/>
        <v>7083.7690000000002</v>
      </c>
      <c r="W26" s="88">
        <f t="shared" si="3"/>
        <v>6575.1350000000002</v>
      </c>
      <c r="X26" s="88">
        <f t="shared" si="3"/>
        <v>5994.4830000000002</v>
      </c>
      <c r="Y26" s="88">
        <f t="shared" si="3"/>
        <v>5369.594000000001</v>
      </c>
      <c r="Z26" s="89" t="str">
        <f t="shared" si="3"/>
        <v/>
      </c>
      <c r="AA26" s="90">
        <f>SUM(AA19:AA25)</f>
        <v>150660.62299999999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479.5</v>
      </c>
      <c r="C29" s="72">
        <v>451.5</v>
      </c>
      <c r="D29" s="72">
        <v>444</v>
      </c>
      <c r="E29" s="72">
        <v>442</v>
      </c>
      <c r="F29" s="72">
        <v>464</v>
      </c>
      <c r="G29" s="72">
        <v>509.5</v>
      </c>
      <c r="H29" s="72">
        <v>632.5</v>
      </c>
      <c r="I29" s="72">
        <v>694</v>
      </c>
      <c r="J29" s="72">
        <v>750</v>
      </c>
      <c r="K29" s="72">
        <v>764.5</v>
      </c>
      <c r="L29" s="72">
        <v>775</v>
      </c>
      <c r="M29" s="72">
        <v>782</v>
      </c>
      <c r="N29" s="72">
        <v>773</v>
      </c>
      <c r="O29" s="72">
        <v>761.5</v>
      </c>
      <c r="P29" s="72">
        <v>798</v>
      </c>
      <c r="Q29" s="72">
        <v>837</v>
      </c>
      <c r="R29" s="72">
        <v>886</v>
      </c>
      <c r="S29" s="72">
        <v>805.5</v>
      </c>
      <c r="T29" s="72">
        <v>796.5</v>
      </c>
      <c r="U29" s="72">
        <v>758</v>
      </c>
      <c r="V29" s="72">
        <v>722.5</v>
      </c>
      <c r="W29" s="72">
        <v>716</v>
      </c>
      <c r="X29" s="72">
        <v>612.5</v>
      </c>
      <c r="Y29" s="72">
        <v>559.5</v>
      </c>
      <c r="Z29" s="73"/>
      <c r="AA29" s="74">
        <f>SUM(B29:Z29)</f>
        <v>16214.5</v>
      </c>
    </row>
    <row r="30" spans="1:27" ht="24.95" customHeight="1" x14ac:dyDescent="0.2">
      <c r="A30" s="75" t="s">
        <v>24</v>
      </c>
      <c r="B30" s="76">
        <v>4386.067</v>
      </c>
      <c r="C30" s="77">
        <v>4400.3590000000004</v>
      </c>
      <c r="D30" s="77">
        <v>4367.143</v>
      </c>
      <c r="E30" s="77">
        <v>4292.348</v>
      </c>
      <c r="F30" s="77">
        <v>4333.6059999999998</v>
      </c>
      <c r="G30" s="77">
        <v>4709.8010000000004</v>
      </c>
      <c r="H30" s="77">
        <v>5726.2359999999999</v>
      </c>
      <c r="I30" s="77">
        <v>6389.7969999999996</v>
      </c>
      <c r="J30" s="77">
        <v>6767.1379999999999</v>
      </c>
      <c r="K30" s="77">
        <v>6958.817</v>
      </c>
      <c r="L30" s="77">
        <v>6978.8410000000003</v>
      </c>
      <c r="M30" s="77">
        <v>7029.9759999999997</v>
      </c>
      <c r="N30" s="77">
        <v>6919.13</v>
      </c>
      <c r="O30" s="77">
        <v>6768.9740000000002</v>
      </c>
      <c r="P30" s="77">
        <v>6773.0360000000001</v>
      </c>
      <c r="Q30" s="77">
        <v>6635.2240000000002</v>
      </c>
      <c r="R30" s="77">
        <v>6978.0860000000002</v>
      </c>
      <c r="S30" s="77">
        <v>7269.4189999999999</v>
      </c>
      <c r="T30" s="77">
        <v>7239.0680000000002</v>
      </c>
      <c r="U30" s="77">
        <v>7138.3869999999997</v>
      </c>
      <c r="V30" s="77">
        <v>6772.2690000000002</v>
      </c>
      <c r="W30" s="77">
        <v>6234.1350000000002</v>
      </c>
      <c r="X30" s="77">
        <v>5765.9830000000002</v>
      </c>
      <c r="Y30" s="77">
        <v>5110.0940000000001</v>
      </c>
      <c r="Z30" s="78"/>
      <c r="AA30" s="79">
        <f>SUM(B30:Z30)</f>
        <v>145943.93400000001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4865.567</v>
      </c>
      <c r="C32" s="62">
        <f t="shared" ref="C32:Z32" si="4">IF(LEN(C$2)&gt;0,SUM(C29:C31),"")</f>
        <v>4851.8590000000004</v>
      </c>
      <c r="D32" s="62">
        <f t="shared" si="4"/>
        <v>4811.143</v>
      </c>
      <c r="E32" s="62">
        <f t="shared" si="4"/>
        <v>4734.348</v>
      </c>
      <c r="F32" s="62">
        <f t="shared" si="4"/>
        <v>4797.6059999999998</v>
      </c>
      <c r="G32" s="62">
        <f t="shared" si="4"/>
        <v>5219.3010000000004</v>
      </c>
      <c r="H32" s="62">
        <f t="shared" si="4"/>
        <v>6358.7359999999999</v>
      </c>
      <c r="I32" s="62">
        <f t="shared" si="4"/>
        <v>7083.7969999999996</v>
      </c>
      <c r="J32" s="62">
        <f t="shared" si="4"/>
        <v>7517.1379999999999</v>
      </c>
      <c r="K32" s="62">
        <f t="shared" si="4"/>
        <v>7723.317</v>
      </c>
      <c r="L32" s="62">
        <f t="shared" si="4"/>
        <v>7753.8410000000003</v>
      </c>
      <c r="M32" s="62">
        <f t="shared" si="4"/>
        <v>7811.9759999999997</v>
      </c>
      <c r="N32" s="62">
        <f t="shared" si="4"/>
        <v>7692.13</v>
      </c>
      <c r="O32" s="62">
        <f t="shared" si="4"/>
        <v>7530.4740000000002</v>
      </c>
      <c r="P32" s="62">
        <f t="shared" si="4"/>
        <v>7571.0360000000001</v>
      </c>
      <c r="Q32" s="62">
        <f t="shared" si="4"/>
        <v>7472.2240000000002</v>
      </c>
      <c r="R32" s="62">
        <f t="shared" si="4"/>
        <v>7864.0860000000002</v>
      </c>
      <c r="S32" s="62">
        <f t="shared" si="4"/>
        <v>8074.9189999999999</v>
      </c>
      <c r="T32" s="62">
        <f t="shared" si="4"/>
        <v>8035.5680000000002</v>
      </c>
      <c r="U32" s="62">
        <f t="shared" si="4"/>
        <v>7896.3869999999997</v>
      </c>
      <c r="V32" s="62">
        <f t="shared" si="4"/>
        <v>7494.7690000000002</v>
      </c>
      <c r="W32" s="62">
        <f t="shared" si="4"/>
        <v>6950.1350000000002</v>
      </c>
      <c r="X32" s="62">
        <f t="shared" si="4"/>
        <v>6378.4830000000002</v>
      </c>
      <c r="Y32" s="62">
        <f t="shared" si="4"/>
        <v>5669.5940000000001</v>
      </c>
      <c r="Z32" s="63" t="str">
        <f t="shared" si="4"/>
        <v/>
      </c>
      <c r="AA32" s="64">
        <f>SUM(AA29:AA31)</f>
        <v>162158.43400000001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122</v>
      </c>
      <c r="C35" s="95">
        <v>97</v>
      </c>
      <c r="D35" s="95">
        <v>97</v>
      </c>
      <c r="E35" s="95">
        <v>97</v>
      </c>
      <c r="F35" s="95">
        <v>99</v>
      </c>
      <c r="G35" s="95">
        <v>101</v>
      </c>
      <c r="H35" s="95">
        <v>182</v>
      </c>
      <c r="I35" s="95">
        <v>198</v>
      </c>
      <c r="J35" s="95">
        <v>219</v>
      </c>
      <c r="K35" s="95">
        <v>222</v>
      </c>
      <c r="L35" s="95">
        <v>218</v>
      </c>
      <c r="M35" s="95">
        <v>231</v>
      </c>
      <c r="N35" s="95">
        <v>232</v>
      </c>
      <c r="O35" s="95">
        <v>234</v>
      </c>
      <c r="P35" s="95">
        <v>214</v>
      </c>
      <c r="Q35" s="95">
        <v>74</v>
      </c>
      <c r="R35" s="95">
        <v>70</v>
      </c>
      <c r="S35" s="95">
        <v>79</v>
      </c>
      <c r="T35" s="95">
        <v>79</v>
      </c>
      <c r="U35" s="95">
        <v>76</v>
      </c>
      <c r="V35" s="95">
        <v>76</v>
      </c>
      <c r="W35" s="95">
        <v>73</v>
      </c>
      <c r="X35" s="95">
        <v>87</v>
      </c>
      <c r="Y35" s="95">
        <v>87</v>
      </c>
      <c r="Z35" s="96"/>
      <c r="AA35" s="74">
        <f t="shared" ref="AA35:AA40" si="5">SUM(B35:Z35)</f>
        <v>3264</v>
      </c>
    </row>
    <row r="36" spans="1:27" ht="24.95" customHeight="1" x14ac:dyDescent="0.2">
      <c r="A36" s="97" t="s">
        <v>42</v>
      </c>
      <c r="B36" s="98">
        <v>221</v>
      </c>
      <c r="C36" s="99">
        <v>208</v>
      </c>
      <c r="D36" s="99">
        <v>118</v>
      </c>
      <c r="E36" s="99">
        <v>94</v>
      </c>
      <c r="F36" s="99">
        <v>78</v>
      </c>
      <c r="G36" s="99">
        <v>105</v>
      </c>
      <c r="H36" s="99">
        <v>315</v>
      </c>
      <c r="I36" s="99">
        <v>435</v>
      </c>
      <c r="J36" s="99">
        <v>450</v>
      </c>
      <c r="K36" s="99">
        <v>495</v>
      </c>
      <c r="L36" s="99">
        <v>494</v>
      </c>
      <c r="M36" s="99">
        <v>486</v>
      </c>
      <c r="N36" s="99">
        <v>464</v>
      </c>
      <c r="O36" s="99">
        <v>465</v>
      </c>
      <c r="P36" s="99">
        <v>450</v>
      </c>
      <c r="Q36" s="99">
        <v>425</v>
      </c>
      <c r="R36" s="99">
        <v>450</v>
      </c>
      <c r="S36" s="99">
        <v>388</v>
      </c>
      <c r="T36" s="99">
        <v>354</v>
      </c>
      <c r="U36" s="99">
        <v>315</v>
      </c>
      <c r="V36" s="99">
        <v>328</v>
      </c>
      <c r="W36" s="99">
        <v>295</v>
      </c>
      <c r="X36" s="99">
        <v>290</v>
      </c>
      <c r="Y36" s="99">
        <v>206</v>
      </c>
      <c r="Z36" s="100"/>
      <c r="AA36" s="79">
        <f t="shared" si="5"/>
        <v>7929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1006.8</v>
      </c>
      <c r="H37" s="99">
        <v>1003</v>
      </c>
      <c r="I37" s="99">
        <v>1011.3</v>
      </c>
      <c r="J37" s="99">
        <v>832.3</v>
      </c>
      <c r="K37" s="99">
        <v>1013</v>
      </c>
      <c r="L37" s="99">
        <v>1011</v>
      </c>
      <c r="M37" s="99">
        <v>994</v>
      </c>
      <c r="N37" s="99">
        <v>670.1</v>
      </c>
      <c r="O37" s="99">
        <v>606.6</v>
      </c>
      <c r="P37" s="99">
        <v>411.3</v>
      </c>
      <c r="Q37" s="99">
        <v>570</v>
      </c>
      <c r="R37" s="99">
        <v>462.4</v>
      </c>
      <c r="S37" s="99">
        <v>490.7</v>
      </c>
      <c r="T37" s="99">
        <v>549</v>
      </c>
      <c r="U37" s="99">
        <v>236.8</v>
      </c>
      <c r="V37" s="99">
        <v>152.30000000000001</v>
      </c>
      <c r="W37" s="99">
        <v>49.6</v>
      </c>
      <c r="X37" s="99"/>
      <c r="Y37" s="99"/>
      <c r="Z37" s="100"/>
      <c r="AA37" s="79">
        <f t="shared" si="5"/>
        <v>11070.199999999999</v>
      </c>
    </row>
    <row r="38" spans="1:27" ht="24.95" customHeight="1" x14ac:dyDescent="0.2">
      <c r="A38" s="97" t="s">
        <v>44</v>
      </c>
      <c r="B38" s="98"/>
      <c r="C38" s="99">
        <v>50</v>
      </c>
      <c r="D38" s="99">
        <v>50</v>
      </c>
      <c r="E38" s="99">
        <v>50</v>
      </c>
      <c r="F38" s="99">
        <v>50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/>
      <c r="H39" s="99"/>
      <c r="I39" s="99"/>
      <c r="J39" s="99">
        <v>349.5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>
        <v>480.5</v>
      </c>
      <c r="Y39" s="99">
        <v>500</v>
      </c>
      <c r="Z39" s="100"/>
      <c r="AA39" s="79">
        <f t="shared" si="5"/>
        <v>6830</v>
      </c>
    </row>
    <row r="40" spans="1:27" ht="30" customHeight="1" thickBot="1" x14ac:dyDescent="0.25">
      <c r="A40" s="86" t="s">
        <v>46</v>
      </c>
      <c r="B40" s="87">
        <f>IF(LEN(B$2)&gt;0,SUM(B35:B39),"")</f>
        <v>843</v>
      </c>
      <c r="C40" s="88">
        <f t="shared" ref="C40:Z40" si="6">IF(LEN(C$2)&gt;0,SUM(C35:C39),"")</f>
        <v>855</v>
      </c>
      <c r="D40" s="88">
        <f t="shared" si="6"/>
        <v>765</v>
      </c>
      <c r="E40" s="88">
        <f t="shared" si="6"/>
        <v>741</v>
      </c>
      <c r="F40" s="88">
        <f t="shared" si="6"/>
        <v>727</v>
      </c>
      <c r="G40" s="88">
        <f t="shared" si="6"/>
        <v>1212.8</v>
      </c>
      <c r="H40" s="88">
        <f t="shared" si="6"/>
        <v>1500</v>
      </c>
      <c r="I40" s="88">
        <f t="shared" si="6"/>
        <v>1644.3</v>
      </c>
      <c r="J40" s="88">
        <f t="shared" si="6"/>
        <v>1850.8</v>
      </c>
      <c r="K40" s="88">
        <f t="shared" si="6"/>
        <v>2230</v>
      </c>
      <c r="L40" s="88">
        <f t="shared" si="6"/>
        <v>2223</v>
      </c>
      <c r="M40" s="88">
        <f t="shared" si="6"/>
        <v>2211</v>
      </c>
      <c r="N40" s="88">
        <f t="shared" si="6"/>
        <v>1866.1</v>
      </c>
      <c r="O40" s="88">
        <f t="shared" si="6"/>
        <v>1805.6</v>
      </c>
      <c r="P40" s="88">
        <f t="shared" si="6"/>
        <v>1575.3</v>
      </c>
      <c r="Q40" s="88">
        <f t="shared" si="6"/>
        <v>1069</v>
      </c>
      <c r="R40" s="88">
        <f t="shared" si="6"/>
        <v>982.4</v>
      </c>
      <c r="S40" s="88">
        <f t="shared" si="6"/>
        <v>957.7</v>
      </c>
      <c r="T40" s="88">
        <f t="shared" si="6"/>
        <v>982</v>
      </c>
      <c r="U40" s="88">
        <f t="shared" si="6"/>
        <v>627.79999999999995</v>
      </c>
      <c r="V40" s="88">
        <f t="shared" si="6"/>
        <v>556.29999999999995</v>
      </c>
      <c r="W40" s="88">
        <f t="shared" si="6"/>
        <v>417.6</v>
      </c>
      <c r="X40" s="88">
        <f t="shared" si="6"/>
        <v>857.5</v>
      </c>
      <c r="Y40" s="88">
        <f t="shared" si="6"/>
        <v>793</v>
      </c>
      <c r="Z40" s="89" t="str">
        <f t="shared" si="6"/>
        <v/>
      </c>
      <c r="AA40" s="90">
        <f t="shared" si="5"/>
        <v>29293.199999999997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1006.8</v>
      </c>
      <c r="H45" s="99">
        <v>1003</v>
      </c>
      <c r="I45" s="99">
        <v>1011.3</v>
      </c>
      <c r="J45" s="99">
        <v>832.3</v>
      </c>
      <c r="K45" s="99">
        <v>1013</v>
      </c>
      <c r="L45" s="99">
        <v>1011</v>
      </c>
      <c r="M45" s="99">
        <v>994</v>
      </c>
      <c r="N45" s="99">
        <v>670.1</v>
      </c>
      <c r="O45" s="99">
        <v>606.6</v>
      </c>
      <c r="P45" s="99">
        <v>411.3</v>
      </c>
      <c r="Q45" s="99">
        <v>570</v>
      </c>
      <c r="R45" s="99">
        <v>462.4</v>
      </c>
      <c r="S45" s="99">
        <v>490.7</v>
      </c>
      <c r="T45" s="99">
        <v>549</v>
      </c>
      <c r="U45" s="99">
        <v>236.8</v>
      </c>
      <c r="V45" s="99">
        <v>152.30000000000001</v>
      </c>
      <c r="W45" s="99">
        <v>49.6</v>
      </c>
      <c r="X45" s="99"/>
      <c r="Y45" s="99"/>
      <c r="Z45" s="100"/>
      <c r="AA45" s="79">
        <f t="shared" si="7"/>
        <v>11070.199999999999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/>
      <c r="H47" s="99"/>
      <c r="I47" s="99"/>
      <c r="J47" s="99">
        <v>349.5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>
        <v>480.5</v>
      </c>
      <c r="Y47" s="99">
        <v>500</v>
      </c>
      <c r="Z47" s="100"/>
      <c r="AA47" s="79">
        <f t="shared" si="7"/>
        <v>6830</v>
      </c>
    </row>
    <row r="48" spans="1:27" ht="24.95" customHeight="1" x14ac:dyDescent="0.2">
      <c r="A48" s="85" t="s">
        <v>48</v>
      </c>
      <c r="B48" s="98">
        <v>90</v>
      </c>
      <c r="C48" s="99">
        <v>90</v>
      </c>
      <c r="D48" s="99">
        <v>90</v>
      </c>
      <c r="E48" s="99">
        <v>86</v>
      </c>
      <c r="F48" s="99">
        <v>90</v>
      </c>
      <c r="G48" s="99">
        <v>90</v>
      </c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>
        <v>90</v>
      </c>
      <c r="S48" s="99">
        <v>90</v>
      </c>
      <c r="T48" s="99">
        <v>90</v>
      </c>
      <c r="U48" s="99">
        <v>90</v>
      </c>
      <c r="V48" s="99">
        <v>90</v>
      </c>
      <c r="W48" s="99">
        <v>90</v>
      </c>
      <c r="X48" s="99">
        <v>60</v>
      </c>
      <c r="Y48" s="99">
        <v>30</v>
      </c>
      <c r="Z48" s="100"/>
      <c r="AA48" s="79">
        <f t="shared" si="7"/>
        <v>1166</v>
      </c>
    </row>
    <row r="49" spans="1:27" ht="30" customHeight="1" thickBot="1" x14ac:dyDescent="0.25">
      <c r="A49" s="86" t="s">
        <v>49</v>
      </c>
      <c r="B49" s="87">
        <f>IF(LEN(B$2)&gt;0,SUM(B43:B48),"")</f>
        <v>590</v>
      </c>
      <c r="C49" s="88">
        <f t="shared" ref="C49:Z49" si="8">IF(LEN(C$2)&gt;0,SUM(C43:C48),"")</f>
        <v>590</v>
      </c>
      <c r="D49" s="88">
        <f t="shared" si="8"/>
        <v>590</v>
      </c>
      <c r="E49" s="88">
        <f t="shared" si="8"/>
        <v>586</v>
      </c>
      <c r="F49" s="88">
        <f t="shared" si="8"/>
        <v>590</v>
      </c>
      <c r="G49" s="88">
        <f t="shared" si="8"/>
        <v>1096.8</v>
      </c>
      <c r="H49" s="88">
        <f t="shared" si="8"/>
        <v>1003</v>
      </c>
      <c r="I49" s="88">
        <f t="shared" si="8"/>
        <v>1011.3</v>
      </c>
      <c r="J49" s="88">
        <f t="shared" si="8"/>
        <v>1181.8</v>
      </c>
      <c r="K49" s="88">
        <f t="shared" si="8"/>
        <v>1513</v>
      </c>
      <c r="L49" s="88">
        <f t="shared" si="8"/>
        <v>1511</v>
      </c>
      <c r="M49" s="88">
        <f t="shared" si="8"/>
        <v>1494</v>
      </c>
      <c r="N49" s="88">
        <f t="shared" si="8"/>
        <v>1170.0999999999999</v>
      </c>
      <c r="O49" s="88">
        <f t="shared" si="8"/>
        <v>1106.5999999999999</v>
      </c>
      <c r="P49" s="88">
        <f t="shared" si="8"/>
        <v>911.3</v>
      </c>
      <c r="Q49" s="88">
        <f t="shared" si="8"/>
        <v>570</v>
      </c>
      <c r="R49" s="88">
        <f t="shared" si="8"/>
        <v>552.4</v>
      </c>
      <c r="S49" s="88">
        <f t="shared" si="8"/>
        <v>580.70000000000005</v>
      </c>
      <c r="T49" s="88">
        <f t="shared" si="8"/>
        <v>639</v>
      </c>
      <c r="U49" s="88">
        <f t="shared" si="8"/>
        <v>326.8</v>
      </c>
      <c r="V49" s="88">
        <f t="shared" si="8"/>
        <v>242.3</v>
      </c>
      <c r="W49" s="88">
        <f t="shared" si="8"/>
        <v>139.6</v>
      </c>
      <c r="X49" s="88">
        <f t="shared" si="8"/>
        <v>540.5</v>
      </c>
      <c r="Y49" s="88">
        <f t="shared" si="8"/>
        <v>530</v>
      </c>
      <c r="Z49" s="89" t="str">
        <f t="shared" si="8"/>
        <v/>
      </c>
      <c r="AA49" s="90">
        <f t="shared" si="7"/>
        <v>19066.199999999997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5365.567</v>
      </c>
      <c r="C52" s="88">
        <f t="shared" ref="C52:Z52" si="10">IF(LEN(C$2)&gt;0,SUM(C10:C15)+C26+C40,"")</f>
        <v>5351.8590000000004</v>
      </c>
      <c r="D52" s="88">
        <f t="shared" si="10"/>
        <v>5311.143</v>
      </c>
      <c r="E52" s="88">
        <f t="shared" si="10"/>
        <v>5234.348</v>
      </c>
      <c r="F52" s="88">
        <f t="shared" si="10"/>
        <v>5297.6059999999998</v>
      </c>
      <c r="G52" s="88">
        <f t="shared" si="10"/>
        <v>6226.1010000000006</v>
      </c>
      <c r="H52" s="88">
        <f t="shared" si="10"/>
        <v>7361.7360000000008</v>
      </c>
      <c r="I52" s="88">
        <f t="shared" si="10"/>
        <v>8095.0970000000007</v>
      </c>
      <c r="J52" s="88">
        <f t="shared" si="10"/>
        <v>8698.9380000000001</v>
      </c>
      <c r="K52" s="88">
        <f t="shared" si="10"/>
        <v>9236.3169999999991</v>
      </c>
      <c r="L52" s="88">
        <f t="shared" si="10"/>
        <v>9264.8410000000003</v>
      </c>
      <c r="M52" s="88">
        <f t="shared" si="10"/>
        <v>9305.9759999999987</v>
      </c>
      <c r="N52" s="88">
        <f t="shared" si="10"/>
        <v>8862.2300000000014</v>
      </c>
      <c r="O52" s="88">
        <f t="shared" si="10"/>
        <v>8637.0740000000005</v>
      </c>
      <c r="P52" s="88">
        <f t="shared" si="10"/>
        <v>8482.3359999999993</v>
      </c>
      <c r="Q52" s="88">
        <f t="shared" si="10"/>
        <v>8042.2240000000002</v>
      </c>
      <c r="R52" s="88">
        <f t="shared" si="10"/>
        <v>8326.4860000000008</v>
      </c>
      <c r="S52" s="88">
        <f t="shared" si="10"/>
        <v>8565.6190000000024</v>
      </c>
      <c r="T52" s="88">
        <f t="shared" si="10"/>
        <v>8584.5679999999993</v>
      </c>
      <c r="U52" s="88">
        <f t="shared" si="10"/>
        <v>8133.1870000000008</v>
      </c>
      <c r="V52" s="88">
        <f t="shared" si="10"/>
        <v>7647.0690000000004</v>
      </c>
      <c r="W52" s="88">
        <f t="shared" si="10"/>
        <v>6999.7350000000006</v>
      </c>
      <c r="X52" s="88">
        <f t="shared" si="10"/>
        <v>6858.9830000000002</v>
      </c>
      <c r="Y52" s="88">
        <f t="shared" si="10"/>
        <v>6169.594000000001</v>
      </c>
      <c r="Z52" s="89" t="str">
        <f t="shared" si="10"/>
        <v/>
      </c>
      <c r="AA52" s="104">
        <f>SUM(B52:Z52)</f>
        <v>180058.63399999999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</v>
      </c>
      <c r="C4" s="18">
        <v>-189.29999999999995</v>
      </c>
      <c r="D4" s="18">
        <v>5.3999999999999773</v>
      </c>
      <c r="E4" s="18">
        <v>244.7</v>
      </c>
      <c r="F4" s="18">
        <v>352.3</v>
      </c>
      <c r="G4" s="18">
        <v>506.79999999999995</v>
      </c>
      <c r="H4" s="18">
        <v>503</v>
      </c>
      <c r="I4" s="18">
        <v>511.29999999999995</v>
      </c>
      <c r="J4" s="18">
        <v>1181.8</v>
      </c>
      <c r="K4" s="18">
        <v>1513</v>
      </c>
      <c r="L4" s="18">
        <v>1511</v>
      </c>
      <c r="M4" s="18">
        <v>1494</v>
      </c>
      <c r="N4" s="18">
        <v>1170.0999999999999</v>
      </c>
      <c r="O4" s="18">
        <v>1106.5999999999999</v>
      </c>
      <c r="P4" s="18">
        <v>911.3</v>
      </c>
      <c r="Q4" s="18">
        <v>177.39999999999998</v>
      </c>
      <c r="R4" s="18">
        <v>-37.600000000000023</v>
      </c>
      <c r="S4" s="18">
        <v>-9.3000000000000114</v>
      </c>
      <c r="T4" s="18">
        <v>49</v>
      </c>
      <c r="U4" s="18">
        <v>-263.2</v>
      </c>
      <c r="V4" s="18">
        <v>-216</v>
      </c>
      <c r="W4" s="18">
        <v>-41.800000000000004</v>
      </c>
      <c r="X4" s="18">
        <v>228.9</v>
      </c>
      <c r="Y4" s="18">
        <v>-859.2</v>
      </c>
      <c r="Z4" s="19"/>
      <c r="AA4" s="111">
        <f>SUM(B4:Z4)</f>
        <v>9869.6999999999989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99.05</v>
      </c>
      <c r="C7" s="117">
        <v>80.430000000000007</v>
      </c>
      <c r="D7" s="117">
        <v>50</v>
      </c>
      <c r="E7" s="117">
        <v>74.150000000000006</v>
      </c>
      <c r="F7" s="117">
        <v>80</v>
      </c>
      <c r="G7" s="117">
        <v>120.63</v>
      </c>
      <c r="H7" s="117">
        <v>182.1</v>
      </c>
      <c r="I7" s="117">
        <v>197</v>
      </c>
      <c r="J7" s="117">
        <v>169.48</v>
      </c>
      <c r="K7" s="117">
        <v>119.87</v>
      </c>
      <c r="L7" s="117">
        <v>102</v>
      </c>
      <c r="M7" s="117">
        <v>90</v>
      </c>
      <c r="N7" s="117">
        <v>99.05</v>
      </c>
      <c r="O7" s="117">
        <v>110.01</v>
      </c>
      <c r="P7" s="117">
        <v>126.25</v>
      </c>
      <c r="Q7" s="117">
        <v>147.19999999999999</v>
      </c>
      <c r="R7" s="117">
        <v>178.88</v>
      </c>
      <c r="S7" s="117">
        <v>167.36</v>
      </c>
      <c r="T7" s="117">
        <v>173</v>
      </c>
      <c r="U7" s="117">
        <v>173.01</v>
      </c>
      <c r="V7" s="117">
        <v>165</v>
      </c>
      <c r="W7" s="117">
        <v>141.15</v>
      </c>
      <c r="X7" s="117">
        <v>128.85</v>
      </c>
      <c r="Y7" s="117">
        <v>101.12</v>
      </c>
      <c r="Z7" s="118"/>
      <c r="AA7" s="119">
        <f>IF(SUM(B7:Z7)&lt;&gt;0,AVERAGEIF(B7:Z7,"&lt;&gt;"""),"")</f>
        <v>128.14958333333334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480.5</v>
      </c>
      <c r="C13" s="129">
        <v>689.3</v>
      </c>
      <c r="D13" s="129">
        <v>494.6</v>
      </c>
      <c r="E13" s="129">
        <v>255.3</v>
      </c>
      <c r="F13" s="129">
        <v>147.69999999999999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251.6</v>
      </c>
      <c r="Y13" s="130">
        <v>1359.2</v>
      </c>
      <c r="Z13" s="131"/>
      <c r="AA13" s="132">
        <f t="shared" si="0"/>
        <v>3678.2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392.6</v>
      </c>
      <c r="R15" s="133">
        <v>500</v>
      </c>
      <c r="S15" s="133">
        <v>500</v>
      </c>
      <c r="T15" s="133">
        <v>500</v>
      </c>
      <c r="U15" s="133">
        <v>500</v>
      </c>
      <c r="V15" s="133">
        <v>368.3</v>
      </c>
      <c r="W15" s="133">
        <v>91.4</v>
      </c>
      <c r="X15" s="133"/>
      <c r="Y15" s="133"/>
      <c r="Z15" s="131"/>
      <c r="AA15" s="132">
        <f t="shared" si="0"/>
        <v>4352.2999999999993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480.5</v>
      </c>
      <c r="C16" s="135">
        <f t="shared" si="1"/>
        <v>689.3</v>
      </c>
      <c r="D16" s="135">
        <f t="shared" si="1"/>
        <v>494.6</v>
      </c>
      <c r="E16" s="135">
        <f t="shared" si="1"/>
        <v>255.3</v>
      </c>
      <c r="F16" s="135">
        <f t="shared" si="1"/>
        <v>147.69999999999999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392.6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368.3</v>
      </c>
      <c r="W16" s="135">
        <f t="shared" si="1"/>
        <v>91.4</v>
      </c>
      <c r="X16" s="135">
        <f t="shared" si="1"/>
        <v>251.6</v>
      </c>
      <c r="Y16" s="135">
        <f t="shared" si="1"/>
        <v>1359.2</v>
      </c>
      <c r="Z16" s="136" t="str">
        <f t="shared" si="1"/>
        <v/>
      </c>
      <c r="AA16" s="90">
        <f t="shared" si="0"/>
        <v>8030.5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1006.8</v>
      </c>
      <c r="H21" s="129">
        <v>1003</v>
      </c>
      <c r="I21" s="129">
        <v>1011.3</v>
      </c>
      <c r="J21" s="129">
        <v>832.3</v>
      </c>
      <c r="K21" s="129">
        <v>1013</v>
      </c>
      <c r="L21" s="129">
        <v>1011</v>
      </c>
      <c r="M21" s="129">
        <v>994</v>
      </c>
      <c r="N21" s="129">
        <v>670.1</v>
      </c>
      <c r="O21" s="129">
        <v>606.6</v>
      </c>
      <c r="P21" s="129">
        <v>411.3</v>
      </c>
      <c r="Q21" s="129">
        <v>570</v>
      </c>
      <c r="R21" s="129">
        <v>462.4</v>
      </c>
      <c r="S21" s="129">
        <v>490.7</v>
      </c>
      <c r="T21" s="129">
        <v>549</v>
      </c>
      <c r="U21" s="129">
        <v>236.8</v>
      </c>
      <c r="V21" s="129">
        <v>152.30000000000001</v>
      </c>
      <c r="W21" s="129">
        <v>49.6</v>
      </c>
      <c r="X21" s="129"/>
      <c r="Y21" s="130"/>
      <c r="Z21" s="131"/>
      <c r="AA21" s="132">
        <f t="shared" si="2"/>
        <v>11070.199999999999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>
        <v>349.5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>
        <v>480.5</v>
      </c>
      <c r="Y23" s="133">
        <v>500</v>
      </c>
      <c r="Z23" s="131"/>
      <c r="AA23" s="132">
        <f t="shared" si="2"/>
        <v>6830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1006.8</v>
      </c>
      <c r="H24" s="135">
        <f t="shared" si="3"/>
        <v>1003</v>
      </c>
      <c r="I24" s="135">
        <f t="shared" si="3"/>
        <v>1011.3</v>
      </c>
      <c r="J24" s="135">
        <f t="shared" si="3"/>
        <v>1181.8</v>
      </c>
      <c r="K24" s="135">
        <f t="shared" si="3"/>
        <v>1513</v>
      </c>
      <c r="L24" s="135">
        <f t="shared" si="3"/>
        <v>1511</v>
      </c>
      <c r="M24" s="135">
        <f t="shared" si="3"/>
        <v>1494</v>
      </c>
      <c r="N24" s="135">
        <f t="shared" si="3"/>
        <v>1170.0999999999999</v>
      </c>
      <c r="O24" s="135">
        <f t="shared" si="3"/>
        <v>1106.5999999999999</v>
      </c>
      <c r="P24" s="135">
        <f t="shared" si="3"/>
        <v>911.3</v>
      </c>
      <c r="Q24" s="135">
        <f t="shared" si="3"/>
        <v>570</v>
      </c>
      <c r="R24" s="135">
        <f t="shared" si="3"/>
        <v>462.4</v>
      </c>
      <c r="S24" s="135">
        <f t="shared" si="3"/>
        <v>490.7</v>
      </c>
      <c r="T24" s="135">
        <f t="shared" si="3"/>
        <v>549</v>
      </c>
      <c r="U24" s="135">
        <f t="shared" si="3"/>
        <v>236.8</v>
      </c>
      <c r="V24" s="135">
        <f t="shared" si="3"/>
        <v>152.30000000000001</v>
      </c>
      <c r="W24" s="135">
        <f t="shared" si="3"/>
        <v>49.6</v>
      </c>
      <c r="X24" s="135">
        <f t="shared" si="3"/>
        <v>480.5</v>
      </c>
      <c r="Y24" s="135">
        <f t="shared" si="3"/>
        <v>500</v>
      </c>
      <c r="Z24" s="136" t="str">
        <f t="shared" si="3"/>
        <v/>
      </c>
      <c r="AA24" s="90">
        <f t="shared" si="2"/>
        <v>17900.199999999997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2024-12-15T12:11:26Z</dcterms:created>
  <dcterms:modified xsi:type="dcterms:W3CDTF">2024-12-15T12:11:27Z</dcterms:modified>
</cp:coreProperties>
</file>