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<sst xmlns="http://schemas.openxmlformats.org/spreadsheetml/2006/main" count="119" uniqueCount="54">
  <si>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14/12/2024 14:09:58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</si>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</sst>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A4-43FF-B691-851B5E2A08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A4-43FF-B691-851B5E2A08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DA4-43FF-B691-851B5E2A08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DA4-43FF-B691-851B5E2A08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A4-43FF-B691-851B5E2A08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A4-43FF-B691-851B5E2A08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A4-43FF-B691-851B5E2A08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A4-43FF-B691-851B5E2A08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132</c:v>
                </c:pt>
                <c:pt idx="2">
                  <c:v>123</c:v>
                </c:pt>
                <c:pt idx="3">
                  <c:v>122</c:v>
                </c:pt>
                <c:pt idx="4">
                  <c:v>130</c:v>
                </c:pt>
                <c:pt idx="5">
                  <c:v>154</c:v>
                </c:pt>
                <c:pt idx="6">
                  <c:v>169</c:v>
                </c:pt>
                <c:pt idx="7">
                  <c:v>192</c:v>
                </c:pt>
                <c:pt idx="8">
                  <c:v>190</c:v>
                </c:pt>
                <c:pt idx="9">
                  <c:v>170</c:v>
                </c:pt>
                <c:pt idx="10">
                  <c:v>160</c:v>
                </c:pt>
                <c:pt idx="11">
                  <c:v>159</c:v>
                </c:pt>
                <c:pt idx="12">
                  <c:v>167</c:v>
                </c:pt>
                <c:pt idx="13">
                  <c:v>160</c:v>
                </c:pt>
                <c:pt idx="14">
                  <c:v>170</c:v>
                </c:pt>
                <c:pt idx="15">
                  <c:v>236</c:v>
                </c:pt>
                <c:pt idx="16">
                  <c:v>196</c:v>
                </c:pt>
                <c:pt idx="17">
                  <c:v>219</c:v>
                </c:pt>
                <c:pt idx="18">
                  <c:v>221</c:v>
                </c:pt>
                <c:pt idx="19">
                  <c:v>198</c:v>
                </c:pt>
                <c:pt idx="20">
                  <c:v>174</c:v>
                </c:pt>
                <c:pt idx="21">
                  <c:v>150</c:v>
                </c:pt>
                <c:pt idx="22">
                  <c:v>137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A4-43FF-B691-851B5E2A08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1477.9</c:v>
                </c:pt>
                <c:pt idx="1">
                  <c:v>1377.9</c:v>
                </c:pt>
                <c:pt idx="2">
                  <c:v>1177.9000000000001</c:v>
                </c:pt>
                <c:pt idx="3">
                  <c:v>1177.9000000000001</c:v>
                </c:pt>
                <c:pt idx="4">
                  <c:v>1177.9000000000001</c:v>
                </c:pt>
                <c:pt idx="5">
                  <c:v>1177.9000000000001</c:v>
                </c:pt>
                <c:pt idx="6">
                  <c:v>1327.9</c:v>
                </c:pt>
                <c:pt idx="7">
                  <c:v>1775.172</c:v>
                </c:pt>
                <c:pt idx="8">
                  <c:v>1902.9</c:v>
                </c:pt>
                <c:pt idx="9">
                  <c:v>1902.9</c:v>
                </c:pt>
                <c:pt idx="10">
                  <c:v>2029.537</c:v>
                </c:pt>
                <c:pt idx="11">
                  <c:v>2038.635</c:v>
                </c:pt>
                <c:pt idx="12">
                  <c:v>2013.836</c:v>
                </c:pt>
                <c:pt idx="13">
                  <c:v>2214.9360000000001</c:v>
                </c:pt>
                <c:pt idx="14">
                  <c:v>2486.7830000000004</c:v>
                </c:pt>
                <c:pt idx="15">
                  <c:v>3651.2339999999999</c:v>
                </c:pt>
                <c:pt idx="16">
                  <c:v>4011.8829999999998</c:v>
                </c:pt>
                <c:pt idx="17">
                  <c:v>4026.6089999999999</c:v>
                </c:pt>
                <c:pt idx="18">
                  <c:v>4025.6750000000002</c:v>
                </c:pt>
                <c:pt idx="19">
                  <c:v>4048.335</c:v>
                </c:pt>
                <c:pt idx="20">
                  <c:v>4048.7289999999998</c:v>
                </c:pt>
                <c:pt idx="21">
                  <c:v>4041.893</c:v>
                </c:pt>
                <c:pt idx="22">
                  <c:v>3374.0430000000006</c:v>
                </c:pt>
                <c:pt idx="23">
                  <c:v>2447.1970000000001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A4-43FF-B691-851B5E2A08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648.29999999999995</c:v>
                </c:pt>
                <c:pt idx="1">
                  <c:v>1008.3</c:v>
                </c:pt>
                <c:pt idx="2">
                  <c:v>938.6</c:v>
                </c:pt>
                <c:pt idx="3">
                  <c:v>1105.7</c:v>
                </c:pt>
                <c:pt idx="4">
                  <c:v>1159.8</c:v>
                </c:pt>
                <c:pt idx="5">
                  <c:v>1510.6</c:v>
                </c:pt>
                <c:pt idx="6">
                  <c:v>1491.2719999999999</c:v>
                </c:pt>
                <c:pt idx="7">
                  <c:v>1193.2</c:v>
                </c:pt>
                <c:pt idx="8">
                  <c:v>836.9</c:v>
                </c:pt>
                <c:pt idx="9">
                  <c:v>642.29999999999995</c:v>
                </c:pt>
                <c:pt idx="10">
                  <c:v>381.7</c:v>
                </c:pt>
                <c:pt idx="11">
                  <c:v>403.4</c:v>
                </c:pt>
                <c:pt idx="12">
                  <c:v>638.9</c:v>
                </c:pt>
                <c:pt idx="13">
                  <c:v>489.4</c:v>
                </c:pt>
                <c:pt idx="14">
                  <c:v>710</c:v>
                </c:pt>
                <c:pt idx="15">
                  <c:v>267.10000000000002</c:v>
                </c:pt>
                <c:pt idx="16">
                  <c:v>845</c:v>
                </c:pt>
                <c:pt idx="17">
                  <c:v>844</c:v>
                </c:pt>
                <c:pt idx="18">
                  <c:v>688.6</c:v>
                </c:pt>
                <c:pt idx="19">
                  <c:v>747.5</c:v>
                </c:pt>
                <c:pt idx="20">
                  <c:v>569.29999999999995</c:v>
                </c:pt>
                <c:pt idx="21">
                  <c:v>747.5</c:v>
                </c:pt>
                <c:pt idx="22">
                  <c:v>319</c:v>
                </c:pt>
                <c:pt idx="23">
                  <c:v>798.8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A4-43FF-B691-851B5E2A08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2908.4059999999999</c:v>
                </c:pt>
                <c:pt idx="1">
                  <c:v>2931.5149999999999</c:v>
                </c:pt>
                <c:pt idx="2">
                  <c:v>2920.8990000000008</c:v>
                </c:pt>
                <c:pt idx="3">
                  <c:v>2853.4990000000003</c:v>
                </c:pt>
                <c:pt idx="4">
                  <c:v>2750.3820000000005</c:v>
                </c:pt>
                <c:pt idx="5">
                  <c:v>2600.4569999999999</c:v>
                </c:pt>
                <c:pt idx="6">
                  <c:v>2474.5080000000003</c:v>
                </c:pt>
                <c:pt idx="7">
                  <c:v>2722.8980000000001</c:v>
                </c:pt>
                <c:pt idx="8">
                  <c:v>3422.6640000000002</c:v>
                </c:pt>
                <c:pt idx="9">
                  <c:v>4075.2829999999994</c:v>
                </c:pt>
                <c:pt idx="10">
                  <c:v>4478.893</c:v>
                </c:pt>
                <c:pt idx="11">
                  <c:v>4625.9400000000005</c:v>
                </c:pt>
                <c:pt idx="12">
                  <c:v>4383.9889999999987</c:v>
                </c:pt>
                <c:pt idx="13">
                  <c:v>3800.15</c:v>
                </c:pt>
                <c:pt idx="14">
                  <c:v>2960.0250000000001</c:v>
                </c:pt>
                <c:pt idx="15">
                  <c:v>2045.6319999999998</c:v>
                </c:pt>
                <c:pt idx="16">
                  <c:v>1674.855</c:v>
                </c:pt>
                <c:pt idx="17">
                  <c:v>1617.837</c:v>
                </c:pt>
                <c:pt idx="18">
                  <c:v>1573.9740000000002</c:v>
                </c:pt>
                <c:pt idx="19">
                  <c:v>1662.7539999999999</c:v>
                </c:pt>
                <c:pt idx="20">
                  <c:v>1791.0999999999997</c:v>
                </c:pt>
                <c:pt idx="21">
                  <c:v>1961.2569999999998</c:v>
                </c:pt>
                <c:pt idx="22">
                  <c:v>2212.1340000000005</c:v>
                </c:pt>
                <c:pt idx="23">
                  <c:v>2448.4050000000002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A4-43FF-B691-851B5E2A08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56</c:v>
                </c:pt>
                <c:pt idx="2">
                  <c:v>57</c:v>
                </c:pt>
                <c:pt idx="3">
                  <c:v>57</c:v>
                </c:pt>
                <c:pt idx="4">
                  <c:v>56</c:v>
                </c:pt>
                <c:pt idx="5">
                  <c:v>55</c:v>
                </c:pt>
                <c:pt idx="6">
                  <c:v>58</c:v>
                </c:pt>
                <c:pt idx="7">
                  <c:v>68</c:v>
                </c:pt>
                <c:pt idx="8">
                  <c:v>88</c:v>
                </c:pt>
                <c:pt idx="9">
                  <c:v>110</c:v>
                </c:pt>
                <c:pt idx="10">
                  <c:v>125</c:v>
                </c:pt>
                <c:pt idx="11">
                  <c:v>134</c:v>
                </c:pt>
                <c:pt idx="12">
                  <c:v>133</c:v>
                </c:pt>
                <c:pt idx="13">
                  <c:v>124</c:v>
                </c:pt>
                <c:pt idx="14">
                  <c:v>109</c:v>
                </c:pt>
                <c:pt idx="15">
                  <c:v>91</c:v>
                </c:pt>
                <c:pt idx="16">
                  <c:v>79</c:v>
                </c:pt>
                <c:pt idx="17">
                  <c:v>71</c:v>
                </c:pt>
                <c:pt idx="18">
                  <c:v>62</c:v>
                </c:pt>
                <c:pt idx="19">
                  <c:v>54</c:v>
                </c:pt>
                <c:pt idx="20">
                  <c:v>47</c:v>
                </c:pt>
                <c:pt idx="21">
                  <c:v>42</c:v>
                </c:pt>
                <c:pt idx="22">
                  <c:v>38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A4-43FF-B691-851B5E2A08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43</c:v>
                </c:pt>
                <c:pt idx="9">
                  <c:v>43</c:v>
                </c:pt>
                <c:pt idx="10">
                  <c:v>13</c:v>
                </c:pt>
                <c:pt idx="11">
                  <c:v>13</c:v>
                </c:pt>
                <c:pt idx="14">
                  <c:v>125</c:v>
                </c:pt>
                <c:pt idx="15">
                  <c:v>301</c:v>
                </c:pt>
                <c:pt idx="16">
                  <c:v>518</c:v>
                </c:pt>
                <c:pt idx="17">
                  <c:v>554</c:v>
                </c:pt>
                <c:pt idx="18">
                  <c:v>834</c:v>
                </c:pt>
                <c:pt idx="19">
                  <c:v>664</c:v>
                </c:pt>
                <c:pt idx="20">
                  <c:v>343</c:v>
                </c:pt>
                <c:pt idx="21">
                  <c:v>211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A4-43FF-B691-851B5E2A0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91.88</c:v>
                </c:pt>
                <c:pt idx="1">
                  <c:v>85</c:v>
                </c:pt>
                <c:pt idx="2">
                  <c:v>83.02</c:v>
                </c:pt>
                <c:pt idx="3">
                  <c:v>72.42</c:v>
                </c:pt>
                <c:pt idx="4">
                  <c:v>66.22</c:v>
                </c:pt>
                <c:pt idx="5">
                  <c:v>71.14</c:v>
                </c:pt>
                <c:pt idx="6">
                  <c:v>75.739999999999995</c:v>
                </c:pt>
                <c:pt idx="7">
                  <c:v>106.49</c:v>
                </c:pt>
                <c:pt idx="8">
                  <c:v>92.72</c:v>
                </c:pt>
                <c:pt idx="9">
                  <c:v>92.25</c:v>
                </c:pt>
                <c:pt idx="10">
                  <c:v>98.69</c:v>
                </c:pt>
                <c:pt idx="11">
                  <c:v>99.88</c:v>
                </c:pt>
                <c:pt idx="12">
                  <c:v>97.12</c:v>
                </c:pt>
                <c:pt idx="13">
                  <c:v>96.37</c:v>
                </c:pt>
                <c:pt idx="14">
                  <c:v>105.28</c:v>
                </c:pt>
                <c:pt idx="15">
                  <c:v>119.78</c:v>
                </c:pt>
                <c:pt idx="16">
                  <c:v>162.83000000000001</c:v>
                </c:pt>
                <c:pt idx="17">
                  <c:v>178.88</c:v>
                </c:pt>
                <c:pt idx="18">
                  <c:v>159.34</c:v>
                </c:pt>
                <c:pt idx="19">
                  <c:v>160.51</c:v>
                </c:pt>
                <c:pt idx="20">
                  <c:v>157</c:v>
                </c:pt>
                <c:pt idx="21">
                  <c:v>137.83000000000001</c:v>
                </c:pt>
                <c:pt idx="22">
                  <c:v>119</c:v>
                </c:pt>
                <c:pt idx="23">
                  <c:v>105.37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A4-43FF-B691-851B5E2A0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73.5</c:v>
                </c:pt>
                <c:pt idx="1">
                  <c:v>70.5</c:v>
                </c:pt>
                <c:pt idx="2">
                  <c:v>68</c:v>
                </c:pt>
                <c:pt idx="3">
                  <c:v>66.5</c:v>
                </c:pt>
                <c:pt idx="4">
                  <c:v>65</c:v>
                </c:pt>
                <c:pt idx="5">
                  <c:v>65</c:v>
                </c:pt>
                <c:pt idx="6">
                  <c:v>72.5</c:v>
                </c:pt>
                <c:pt idx="7">
                  <c:v>104.5</c:v>
                </c:pt>
                <c:pt idx="8">
                  <c:v>87</c:v>
                </c:pt>
                <c:pt idx="9">
                  <c:v>85</c:v>
                </c:pt>
                <c:pt idx="10">
                  <c:v>87</c:v>
                </c:pt>
                <c:pt idx="11">
                  <c:v>113</c:v>
                </c:pt>
                <c:pt idx="12">
                  <c:v>125</c:v>
                </c:pt>
                <c:pt idx="13">
                  <c:v>119.5</c:v>
                </c:pt>
                <c:pt idx="14">
                  <c:v>131.5</c:v>
                </c:pt>
                <c:pt idx="15">
                  <c:v>148.5</c:v>
                </c:pt>
                <c:pt idx="16">
                  <c:v>166.5</c:v>
                </c:pt>
                <c:pt idx="17">
                  <c:v>176</c:v>
                </c:pt>
                <c:pt idx="18">
                  <c:v>152</c:v>
                </c:pt>
                <c:pt idx="19">
                  <c:v>153.5</c:v>
                </c:pt>
                <c:pt idx="20">
                  <c:v>171</c:v>
                </c:pt>
                <c:pt idx="21">
                  <c:v>143.5</c:v>
                </c:pt>
                <c:pt idx="22">
                  <c:v>122</c:v>
                </c:pt>
                <c:pt idx="23">
                  <c:v>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A-4B47-B686-36979B0ED3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897.3</c:v>
                </c:pt>
                <c:pt idx="1">
                  <c:v>885.67499999999984</c:v>
                </c:pt>
                <c:pt idx="2">
                  <c:v>865.45399999999995</c:v>
                </c:pt>
                <c:pt idx="3">
                  <c:v>873.13099999999997</c:v>
                </c:pt>
                <c:pt idx="4">
                  <c:v>872.25199999999995</c:v>
                </c:pt>
                <c:pt idx="5">
                  <c:v>859.57199999999989</c:v>
                </c:pt>
                <c:pt idx="6">
                  <c:v>862.72800000000007</c:v>
                </c:pt>
                <c:pt idx="7">
                  <c:v>859.94600000000014</c:v>
                </c:pt>
                <c:pt idx="8">
                  <c:v>860.14299999999992</c:v>
                </c:pt>
                <c:pt idx="9">
                  <c:v>879.97599999999989</c:v>
                </c:pt>
                <c:pt idx="10">
                  <c:v>887.08</c:v>
                </c:pt>
                <c:pt idx="11">
                  <c:v>881.55199999999991</c:v>
                </c:pt>
                <c:pt idx="12">
                  <c:v>884.09099999999989</c:v>
                </c:pt>
                <c:pt idx="13">
                  <c:v>890.37899999999991</c:v>
                </c:pt>
                <c:pt idx="14">
                  <c:v>835.41300000000001</c:v>
                </c:pt>
                <c:pt idx="15">
                  <c:v>831.61399999999992</c:v>
                </c:pt>
                <c:pt idx="16">
                  <c:v>807.25300000000004</c:v>
                </c:pt>
                <c:pt idx="17">
                  <c:v>796.56000000000006</c:v>
                </c:pt>
                <c:pt idx="18">
                  <c:v>715.31</c:v>
                </c:pt>
                <c:pt idx="19">
                  <c:v>777.95800000000008</c:v>
                </c:pt>
                <c:pt idx="20">
                  <c:v>756.13300000000004</c:v>
                </c:pt>
                <c:pt idx="21">
                  <c:v>802.74999999999989</c:v>
                </c:pt>
                <c:pt idx="22">
                  <c:v>793.84499999999991</c:v>
                </c:pt>
                <c:pt idx="23">
                  <c:v>783.37699999999995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5A-4B47-B686-36979B0ED3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897.64400000000012</c:v>
                </c:pt>
                <c:pt idx="1">
                  <c:v>867.75699999999995</c:v>
                </c:pt>
                <c:pt idx="2">
                  <c:v>858.32900000000006</c:v>
                </c:pt>
                <c:pt idx="3">
                  <c:v>858.01400000000001</c:v>
                </c:pt>
                <c:pt idx="4">
                  <c:v>867.91199999999992</c:v>
                </c:pt>
                <c:pt idx="5">
                  <c:v>901.02100000000007</c:v>
                </c:pt>
                <c:pt idx="6">
                  <c:v>930.6869999999999</c:v>
                </c:pt>
                <c:pt idx="7">
                  <c:v>949.52900000000011</c:v>
                </c:pt>
                <c:pt idx="8">
                  <c:v>964.50799999999981</c:v>
                </c:pt>
                <c:pt idx="9">
                  <c:v>955.53700000000015</c:v>
                </c:pt>
                <c:pt idx="10">
                  <c:v>944.60200000000009</c:v>
                </c:pt>
                <c:pt idx="11">
                  <c:v>934.98500000000001</c:v>
                </c:pt>
                <c:pt idx="12">
                  <c:v>915.77699999999993</c:v>
                </c:pt>
                <c:pt idx="13">
                  <c:v>900.84500000000003</c:v>
                </c:pt>
                <c:pt idx="14">
                  <c:v>952.37200000000007</c:v>
                </c:pt>
                <c:pt idx="15">
                  <c:v>1007.7950000000001</c:v>
                </c:pt>
                <c:pt idx="16">
                  <c:v>1068.3679999999999</c:v>
                </c:pt>
                <c:pt idx="17">
                  <c:v>1096.3720000000003</c:v>
                </c:pt>
                <c:pt idx="18">
                  <c:v>1087.1720000000003</c:v>
                </c:pt>
                <c:pt idx="19">
                  <c:v>1065.6629999999998</c:v>
                </c:pt>
                <c:pt idx="20">
                  <c:v>1012.3850000000001</c:v>
                </c:pt>
                <c:pt idx="21">
                  <c:v>946.69299999999998</c:v>
                </c:pt>
                <c:pt idx="22">
                  <c:v>920.98299999999995</c:v>
                </c:pt>
                <c:pt idx="23">
                  <c:v>895.18599999999992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5A-4B47-B686-36979B0ED3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2614.1650000000004</c:v>
                </c:pt>
                <c:pt idx="1">
                  <c:v>2499.0120000000002</c:v>
                </c:pt>
                <c:pt idx="2">
                  <c:v>2371.5989999999997</c:v>
                </c:pt>
                <c:pt idx="3">
                  <c:v>2313.444</c:v>
                </c:pt>
                <c:pt idx="4">
                  <c:v>2316.9640000000004</c:v>
                </c:pt>
                <c:pt idx="5">
                  <c:v>2489.393</c:v>
                </c:pt>
                <c:pt idx="6">
                  <c:v>2657.9659999999999</c:v>
                </c:pt>
                <c:pt idx="7">
                  <c:v>2989.6240000000003</c:v>
                </c:pt>
                <c:pt idx="8">
                  <c:v>3449.7660000000001</c:v>
                </c:pt>
                <c:pt idx="9">
                  <c:v>3787.9659999999994</c:v>
                </c:pt>
                <c:pt idx="10">
                  <c:v>4019.4070000000006</c:v>
                </c:pt>
                <c:pt idx="11">
                  <c:v>4162.473</c:v>
                </c:pt>
                <c:pt idx="12">
                  <c:v>4127.9049999999988</c:v>
                </c:pt>
                <c:pt idx="13">
                  <c:v>3809.5729999999999</c:v>
                </c:pt>
                <c:pt idx="14">
                  <c:v>3763.5829999999996</c:v>
                </c:pt>
                <c:pt idx="15">
                  <c:v>3736.26</c:v>
                </c:pt>
                <c:pt idx="16">
                  <c:v>3980.0829999999992</c:v>
                </c:pt>
                <c:pt idx="17">
                  <c:v>4269.7349999999997</c:v>
                </c:pt>
                <c:pt idx="18">
                  <c:v>4329.7070000000003</c:v>
                </c:pt>
                <c:pt idx="19">
                  <c:v>4315.4420000000009</c:v>
                </c:pt>
                <c:pt idx="20">
                  <c:v>4097.7380000000003</c:v>
                </c:pt>
                <c:pt idx="21">
                  <c:v>3751.6569999999997</c:v>
                </c:pt>
                <c:pt idx="22">
                  <c:v>3383.77</c:v>
                </c:pt>
                <c:pt idx="23">
                  <c:v>2932.5649999999996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5A-4B47-B686-36979B0ED3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201</c:v>
                </c:pt>
                <c:pt idx="1">
                  <c:v>188.00000000000003</c:v>
                </c:pt>
                <c:pt idx="2">
                  <c:v>180</c:v>
                </c:pt>
                <c:pt idx="3">
                  <c:v>179.00000000000003</c:v>
                </c:pt>
                <c:pt idx="4">
                  <c:v>186</c:v>
                </c:pt>
                <c:pt idx="5">
                  <c:v>209.00000000000003</c:v>
                </c:pt>
                <c:pt idx="6">
                  <c:v>227.00000000000003</c:v>
                </c:pt>
                <c:pt idx="7">
                  <c:v>260</c:v>
                </c:pt>
                <c:pt idx="8">
                  <c:v>278</c:v>
                </c:pt>
                <c:pt idx="9">
                  <c:v>280.00000000000006</c:v>
                </c:pt>
                <c:pt idx="10">
                  <c:v>285.00000000000006</c:v>
                </c:pt>
                <c:pt idx="11">
                  <c:v>293</c:v>
                </c:pt>
                <c:pt idx="12">
                  <c:v>299.99999999999994</c:v>
                </c:pt>
                <c:pt idx="13">
                  <c:v>283.99999999999994</c:v>
                </c:pt>
                <c:pt idx="14">
                  <c:v>278.99999999999994</c:v>
                </c:pt>
                <c:pt idx="15">
                  <c:v>327</c:v>
                </c:pt>
                <c:pt idx="16">
                  <c:v>365.00000000000006</c:v>
                </c:pt>
                <c:pt idx="17">
                  <c:v>380.00000000000006</c:v>
                </c:pt>
                <c:pt idx="18">
                  <c:v>373</c:v>
                </c:pt>
                <c:pt idx="19">
                  <c:v>342.00000000000006</c:v>
                </c:pt>
                <c:pt idx="20">
                  <c:v>311</c:v>
                </c:pt>
                <c:pt idx="21">
                  <c:v>282</c:v>
                </c:pt>
                <c:pt idx="22">
                  <c:v>254</c:v>
                </c:pt>
                <c:pt idx="23">
                  <c:v>225.99999999999997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5A-4B47-B686-36979B0ED3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5A-4B47-B686-36979B0ED3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108.813</c:v>
                </c:pt>
                <c:pt idx="2">
                  <c:v>110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5A-4B47-B686-36979B0ED3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65A-4B47-B686-36979B0ED3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65A-4B47-B686-36979B0ED3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65A-4B47-B686-36979B0ED3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898</c:v>
                </c:pt>
                <c:pt idx="1">
                  <c:v>879</c:v>
                </c:pt>
                <c:pt idx="2">
                  <c:v>757</c:v>
                </c:pt>
                <c:pt idx="3">
                  <c:v>784</c:v>
                </c:pt>
                <c:pt idx="4">
                  <c:v>724</c:v>
                </c:pt>
                <c:pt idx="5">
                  <c:v>758</c:v>
                </c:pt>
                <c:pt idx="6">
                  <c:v>789</c:v>
                </c:pt>
                <c:pt idx="7">
                  <c:v>785</c:v>
                </c:pt>
                <c:pt idx="8">
                  <c:v>844</c:v>
                </c:pt>
                <c:pt idx="9">
                  <c:v>955</c:v>
                </c:pt>
                <c:pt idx="10">
                  <c:v>965</c:v>
                </c:pt>
                <c:pt idx="11">
                  <c:v>989</c:v>
                </c:pt>
                <c:pt idx="12">
                  <c:v>984</c:v>
                </c:pt>
                <c:pt idx="13">
                  <c:v>784.2</c:v>
                </c:pt>
                <c:pt idx="14">
                  <c:v>598.9</c:v>
                </c:pt>
                <c:pt idx="15">
                  <c:v>537.6</c:v>
                </c:pt>
                <c:pt idx="16">
                  <c:v>930.6</c:v>
                </c:pt>
                <c:pt idx="17">
                  <c:v>606.79999999999995</c:v>
                </c:pt>
                <c:pt idx="18">
                  <c:v>741.1</c:v>
                </c:pt>
                <c:pt idx="19">
                  <c:v>713</c:v>
                </c:pt>
                <c:pt idx="20">
                  <c:v>617.9</c:v>
                </c:pt>
                <c:pt idx="21">
                  <c:v>1220.0999999999999</c:v>
                </c:pt>
                <c:pt idx="22">
                  <c:v>624.6</c:v>
                </c:pt>
                <c:pt idx="23">
                  <c:v>886.8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5A-4B47-B686-36979B0ED3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6.7779999999999996</c:v>
                </c:pt>
                <c:pt idx="7">
                  <c:v>2.64</c:v>
                </c:pt>
                <c:pt idx="15">
                  <c:v>3.165</c:v>
                </c:pt>
                <c:pt idx="16">
                  <c:v>6.93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5A-4B47-B686-36979B0ED3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65A-4B47-B686-36979B0ED3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65A-4B47-B686-36979B0ED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91.88</c:v>
                </c:pt>
                <c:pt idx="1">
                  <c:v>85</c:v>
                </c:pt>
                <c:pt idx="2">
                  <c:v>83.02</c:v>
                </c:pt>
                <c:pt idx="3">
                  <c:v>72.42</c:v>
                </c:pt>
                <c:pt idx="4">
                  <c:v>66.22</c:v>
                </c:pt>
                <c:pt idx="5">
                  <c:v>71.14</c:v>
                </c:pt>
                <c:pt idx="6">
                  <c:v>75.739999999999995</c:v>
                </c:pt>
                <c:pt idx="7">
                  <c:v>106.49</c:v>
                </c:pt>
                <c:pt idx="8">
                  <c:v>92.72</c:v>
                </c:pt>
                <c:pt idx="9">
                  <c:v>92.25</c:v>
                </c:pt>
                <c:pt idx="10">
                  <c:v>98.69</c:v>
                </c:pt>
                <c:pt idx="11">
                  <c:v>99.88</c:v>
                </c:pt>
                <c:pt idx="12">
                  <c:v>97.12</c:v>
                </c:pt>
                <c:pt idx="13">
                  <c:v>96.37</c:v>
                </c:pt>
                <c:pt idx="14">
                  <c:v>105.28</c:v>
                </c:pt>
                <c:pt idx="15">
                  <c:v>119.78</c:v>
                </c:pt>
                <c:pt idx="16">
                  <c:v>162.83000000000001</c:v>
                </c:pt>
                <c:pt idx="17">
                  <c:v>178.88</c:v>
                </c:pt>
                <c:pt idx="18">
                  <c:v>159.34</c:v>
                </c:pt>
                <c:pt idx="19">
                  <c:v>160.51</c:v>
                </c:pt>
                <c:pt idx="20">
                  <c:v>157</c:v>
                </c:pt>
                <c:pt idx="21">
                  <c:v>137.83000000000001</c:v>
                </c:pt>
                <c:pt idx="22">
                  <c:v>119</c:v>
                </c:pt>
                <c:pt idx="23">
                  <c:v>105.37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65A-4B47-B686-36979B0ED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5588.6059999999998</v>
      </c>
      <c r="C4" s="18">
        <v>5505.7150000000001</v>
      </c>
      <c r="D4" s="18">
        <v>5217.3990000000003</v>
      </c>
      <c r="E4" s="18">
        <v>5316.0989999999993</v>
      </c>
      <c r="F4" s="18">
        <v>5274.0820000000012</v>
      </c>
      <c r="G4" s="18">
        <v>5523.9570000000012</v>
      </c>
      <c r="H4" s="18">
        <v>5546.6799999999994</v>
      </c>
      <c r="I4" s="18">
        <v>5951.27</v>
      </c>
      <c r="J4" s="18">
        <v>6483.463999999999</v>
      </c>
      <c r="K4" s="18">
        <v>6943.4830000000011</v>
      </c>
      <c r="L4" s="18">
        <v>7188.13</v>
      </c>
      <c r="M4" s="18">
        <v>7373.9750000000013</v>
      </c>
      <c r="N4" s="18">
        <v>7336.7250000000004</v>
      </c>
      <c r="O4" s="18">
        <v>6788.4860000000017</v>
      </c>
      <c r="P4" s="18">
        <v>6560.808</v>
      </c>
      <c r="Q4" s="18">
        <v>6591.9660000000013</v>
      </c>
      <c r="R4" s="18">
        <v>7324.7380000000003</v>
      </c>
      <c r="S4" s="18">
        <v>7332.4460000000008</v>
      </c>
      <c r="T4" s="18">
        <v>7405.2490000000016</v>
      </c>
      <c r="U4" s="18">
        <v>7374.588999999999</v>
      </c>
      <c r="V4" s="18">
        <v>6973.1289999999999</v>
      </c>
      <c r="W4" s="18">
        <v>7153.6499999999978</v>
      </c>
      <c r="X4" s="18">
        <v>6106.1769999999988</v>
      </c>
      <c r="Y4" s="18">
        <v>5830.402</v>
      </c>
      <c r="Z4" s="19"/>
      <c r="AA4" s="20">
        <f>SUM(B4:Z4)</f>
        <v>154691.22499999998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91.88</v>
      </c>
      <c r="C7" s="28">
        <v>85</v>
      </c>
      <c r="D7" s="28">
        <v>83.02</v>
      </c>
      <c r="E7" s="28">
        <v>72.42</v>
      </c>
      <c r="F7" s="28">
        <v>66.22</v>
      </c>
      <c r="G7" s="28">
        <v>71.14</v>
      </c>
      <c r="H7" s="28">
        <v>75.739999999999995</v>
      </c>
      <c r="I7" s="28">
        <v>106.49</v>
      </c>
      <c r="J7" s="28">
        <v>92.72</v>
      </c>
      <c r="K7" s="28">
        <v>92.25</v>
      </c>
      <c r="L7" s="28">
        <v>98.69</v>
      </c>
      <c r="M7" s="28">
        <v>99.88</v>
      </c>
      <c r="N7" s="28">
        <v>97.12</v>
      </c>
      <c r="O7" s="28">
        <v>96.37</v>
      </c>
      <c r="P7" s="28">
        <v>105.28</v>
      </c>
      <c r="Q7" s="28">
        <v>119.78</v>
      </c>
      <c r="R7" s="28">
        <v>162.83000000000001</v>
      </c>
      <c r="S7" s="28">
        <v>178.88</v>
      </c>
      <c r="T7" s="28">
        <v>159.34</v>
      </c>
      <c r="U7" s="28">
        <v>160.51</v>
      </c>
      <c r="V7" s="28">
        <v>157</v>
      </c>
      <c r="W7" s="28">
        <v>137.83000000000001</v>
      </c>
      <c r="X7" s="28">
        <v>119</v>
      </c>
      <c r="Y7" s="28">
        <v>105.37</v>
      </c>
      <c r="Z7" s="29"/>
      <c r="AA7" s="30">
        <f>IF(SUM(B7:Z7)&lt;&gt;0,AVERAGEIF(B7:Z7,"&lt;&gt;"""),"")</f>
        <v>109.78166666666664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353</v>
      </c>
    </row>
    <row r="11" spans="1:27" ht="24.95" customHeight="1" x14ac:dyDescent="0.2">
      <c r="A11" s="45" t="s">
        <v>7</v>
      </c>
      <c r="B11" s="46">
        <v>150</v>
      </c>
      <c r="C11" s="47">
        <v>132</v>
      </c>
      <c r="D11" s="47">
        <v>123</v>
      </c>
      <c r="E11" s="47">
        <v>122</v>
      </c>
      <c r="F11" s="47">
        <v>130</v>
      </c>
      <c r="G11" s="47">
        <v>154</v>
      </c>
      <c r="H11" s="47">
        <v>169</v>
      </c>
      <c r="I11" s="47">
        <v>192</v>
      </c>
      <c r="J11" s="47">
        <v>190</v>
      </c>
      <c r="K11" s="47">
        <v>170</v>
      </c>
      <c r="L11" s="47">
        <v>160</v>
      </c>
      <c r="M11" s="47">
        <v>159</v>
      </c>
      <c r="N11" s="47">
        <v>167</v>
      </c>
      <c r="O11" s="47">
        <v>160</v>
      </c>
      <c r="P11" s="47">
        <v>170</v>
      </c>
      <c r="Q11" s="47">
        <v>236</v>
      </c>
      <c r="R11" s="47">
        <v>196</v>
      </c>
      <c r="S11" s="47">
        <v>219</v>
      </c>
      <c r="T11" s="47">
        <v>221</v>
      </c>
      <c r="U11" s="47">
        <v>198</v>
      </c>
      <c r="V11" s="47">
        <v>174</v>
      </c>
      <c r="W11" s="47">
        <v>150</v>
      </c>
      <c r="X11" s="47">
        <v>137</v>
      </c>
      <c r="Y11" s="47">
        <v>104</v>
      </c>
      <c r="Z11" s="48"/>
      <c r="AA11" s="49">
        <f t="shared" si="0"/>
        <v>3983</v>
      </c>
    </row>
    <row r="12" spans="1:27" ht="24.95" customHeight="1" x14ac:dyDescent="0.2">
      <c r="A12" s="50" t="s">
        <v>8</v>
      </c>
      <c r="B12" s="51">
        <v>1477.9</v>
      </c>
      <c r="C12" s="52">
        <v>1377.9</v>
      </c>
      <c r="D12" s="52">
        <v>1177.9000000000001</v>
      </c>
      <c r="E12" s="52">
        <v>1177.9000000000001</v>
      </c>
      <c r="F12" s="52">
        <v>1177.9000000000001</v>
      </c>
      <c r="G12" s="52">
        <v>1177.9000000000001</v>
      </c>
      <c r="H12" s="52">
        <v>1327.9</v>
      </c>
      <c r="I12" s="52">
        <v>1775.172</v>
      </c>
      <c r="J12" s="52">
        <v>1902.9</v>
      </c>
      <c r="K12" s="52">
        <v>1902.9</v>
      </c>
      <c r="L12" s="52">
        <v>2029.537</v>
      </c>
      <c r="M12" s="52">
        <v>2038.635</v>
      </c>
      <c r="N12" s="52">
        <v>2013.836</v>
      </c>
      <c r="O12" s="52">
        <v>2214.9360000000001</v>
      </c>
      <c r="P12" s="52">
        <v>2486.7830000000004</v>
      </c>
      <c r="Q12" s="52">
        <v>3651.2339999999999</v>
      </c>
      <c r="R12" s="52">
        <v>4011.8829999999998</v>
      </c>
      <c r="S12" s="52">
        <v>4026.6089999999999</v>
      </c>
      <c r="T12" s="52">
        <v>4025.6750000000002</v>
      </c>
      <c r="U12" s="52">
        <v>4048.335</v>
      </c>
      <c r="V12" s="52">
        <v>4048.7289999999998</v>
      </c>
      <c r="W12" s="52">
        <v>4041.893</v>
      </c>
      <c r="X12" s="52">
        <v>3374.0430000000006</v>
      </c>
      <c r="Y12" s="52">
        <v>2447.1970000000001</v>
      </c>
      <c r="Z12" s="53"/>
      <c r="AA12" s="54">
        <f t="shared" si="0"/>
        <v>58935.596999999987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43</v>
      </c>
      <c r="K13" s="52">
        <v>43</v>
      </c>
      <c r="L13" s="52">
        <v>13</v>
      </c>
      <c r="M13" s="52">
        <v>13</v>
      </c>
      <c r="N13" s="52"/>
      <c r="O13" s="52"/>
      <c r="P13" s="52">
        <v>125</v>
      </c>
      <c r="Q13" s="52">
        <v>301</v>
      </c>
      <c r="R13" s="52">
        <v>518</v>
      </c>
      <c r="S13" s="52">
        <v>554</v>
      </c>
      <c r="T13" s="52">
        <v>834</v>
      </c>
      <c r="U13" s="52">
        <v>664</v>
      </c>
      <c r="V13" s="52">
        <v>343</v>
      </c>
      <c r="W13" s="52">
        <v>211</v>
      </c>
      <c r="X13" s="52">
        <v>26</v>
      </c>
      <c r="Y13" s="52"/>
      <c r="Z13" s="53"/>
      <c r="AA13" s="54">
        <f t="shared" si="0"/>
        <v>3740</v>
      </c>
    </row>
    <row r="14" spans="1:27" ht="24.95" customHeight="1" x14ac:dyDescent="0.2">
      <c r="A14" s="55" t="s">
        <v>10</v>
      </c>
      <c r="B14" s="56">
        <v>2908.4059999999999</v>
      </c>
      <c r="C14" s="57">
        <v>2931.5149999999999</v>
      </c>
      <c r="D14" s="57">
        <v>2920.8990000000008</v>
      </c>
      <c r="E14" s="57">
        <v>2853.4990000000003</v>
      </c>
      <c r="F14" s="57">
        <v>2750.3820000000005</v>
      </c>
      <c r="G14" s="57">
        <v>2600.4569999999999</v>
      </c>
      <c r="H14" s="57">
        <v>2474.5080000000003</v>
      </c>
      <c r="I14" s="57">
        <v>2722.8980000000001</v>
      </c>
      <c r="J14" s="57">
        <v>3422.6640000000002</v>
      </c>
      <c r="K14" s="57">
        <v>4075.2829999999994</v>
      </c>
      <c r="L14" s="57">
        <v>4478.893</v>
      </c>
      <c r="M14" s="57">
        <v>4625.9400000000005</v>
      </c>
      <c r="N14" s="57">
        <v>4383.9889999999987</v>
      </c>
      <c r="O14" s="57">
        <v>3800.15</v>
      </c>
      <c r="P14" s="57">
        <v>2960.0250000000001</v>
      </c>
      <c r="Q14" s="57">
        <v>2045.6319999999998</v>
      </c>
      <c r="R14" s="57">
        <v>1674.855</v>
      </c>
      <c r="S14" s="57">
        <v>1617.837</v>
      </c>
      <c r="T14" s="57">
        <v>1573.9740000000002</v>
      </c>
      <c r="U14" s="57">
        <v>1662.7539999999999</v>
      </c>
      <c r="V14" s="57">
        <v>1791.0999999999997</v>
      </c>
      <c r="W14" s="57">
        <v>1961.2569999999998</v>
      </c>
      <c r="X14" s="57">
        <v>2212.1340000000005</v>
      </c>
      <c r="Y14" s="57">
        <v>2448.4050000000002</v>
      </c>
      <c r="Z14" s="58"/>
      <c r="AA14" s="59">
        <f t="shared" si="0"/>
        <v>66897.456000000006</v>
      </c>
    </row>
    <row r="15" spans="1:27" ht="24.95" customHeight="1" x14ac:dyDescent="0.2">
      <c r="A15" s="55" t="s">
        <v>11</v>
      </c>
      <c r="B15" s="56">
        <v>51</v>
      </c>
      <c r="C15" s="57">
        <v>56</v>
      </c>
      <c r="D15" s="57">
        <v>57</v>
      </c>
      <c r="E15" s="57">
        <v>57</v>
      </c>
      <c r="F15" s="57">
        <v>56</v>
      </c>
      <c r="G15" s="57">
        <v>55</v>
      </c>
      <c r="H15" s="57">
        <v>58</v>
      </c>
      <c r="I15" s="57">
        <v>68</v>
      </c>
      <c r="J15" s="57">
        <v>88</v>
      </c>
      <c r="K15" s="57">
        <v>110</v>
      </c>
      <c r="L15" s="57">
        <v>125</v>
      </c>
      <c r="M15" s="57">
        <v>134</v>
      </c>
      <c r="N15" s="57">
        <v>133</v>
      </c>
      <c r="O15" s="57">
        <v>124</v>
      </c>
      <c r="P15" s="57">
        <v>109</v>
      </c>
      <c r="Q15" s="57">
        <v>91</v>
      </c>
      <c r="R15" s="57">
        <v>79</v>
      </c>
      <c r="S15" s="57">
        <v>71</v>
      </c>
      <c r="T15" s="57">
        <v>62</v>
      </c>
      <c r="U15" s="57">
        <v>54</v>
      </c>
      <c r="V15" s="57">
        <v>47</v>
      </c>
      <c r="W15" s="57">
        <v>42</v>
      </c>
      <c r="X15" s="57">
        <v>38</v>
      </c>
      <c r="Y15" s="57">
        <v>32</v>
      </c>
      <c r="Z15" s="58"/>
      <c r="AA15" s="59">
        <f t="shared" si="0"/>
        <v>1797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4940.3060000000005</v>
      </c>
      <c r="C16" s="62">
        <f t="shared" si="1"/>
        <v>4497.415</v>
      </c>
      <c r="D16" s="62">
        <f t="shared" si="1"/>
        <v>4278.7990000000009</v>
      </c>
      <c r="E16" s="62">
        <f t="shared" si="1"/>
        <v>4210.3990000000003</v>
      </c>
      <c r="F16" s="62">
        <f t="shared" si="1"/>
        <v>4114.2820000000011</v>
      </c>
      <c r="G16" s="62">
        <f t="shared" si="1"/>
        <v>4013.357</v>
      </c>
      <c r="H16" s="62">
        <f t="shared" si="1"/>
        <v>4055.4080000000004</v>
      </c>
      <c r="I16" s="62">
        <f t="shared" si="1"/>
        <v>4758.07</v>
      </c>
      <c r="J16" s="62">
        <f t="shared" si="1"/>
        <v>5646.5640000000003</v>
      </c>
      <c r="K16" s="62">
        <f t="shared" si="1"/>
        <v>6301.1829999999991</v>
      </c>
      <c r="L16" s="62">
        <f t="shared" si="1"/>
        <v>6806.43</v>
      </c>
      <c r="M16" s="62">
        <f t="shared" si="1"/>
        <v>6970.5750000000007</v>
      </c>
      <c r="N16" s="62">
        <f t="shared" si="1"/>
        <v>6697.8249999999989</v>
      </c>
      <c r="O16" s="62">
        <f t="shared" si="1"/>
        <v>6299.0860000000002</v>
      </c>
      <c r="P16" s="62">
        <f t="shared" si="1"/>
        <v>5850.8080000000009</v>
      </c>
      <c r="Q16" s="62">
        <f t="shared" si="1"/>
        <v>6324.866</v>
      </c>
      <c r="R16" s="62">
        <f t="shared" si="1"/>
        <v>6479.7379999999994</v>
      </c>
      <c r="S16" s="62">
        <f t="shared" si="1"/>
        <v>6488.4459999999999</v>
      </c>
      <c r="T16" s="62">
        <f t="shared" si="1"/>
        <v>6716.6490000000003</v>
      </c>
      <c r="U16" s="62">
        <f t="shared" si="1"/>
        <v>6627.0889999999999</v>
      </c>
      <c r="V16" s="62">
        <f t="shared" si="1"/>
        <v>6403.8289999999988</v>
      </c>
      <c r="W16" s="62">
        <f t="shared" si="1"/>
        <v>6406.15</v>
      </c>
      <c r="X16" s="62">
        <f t="shared" si="1"/>
        <v>5787.1770000000015</v>
      </c>
      <c r="Y16" s="62">
        <f t="shared" si="1"/>
        <v>5031.6020000000008</v>
      </c>
      <c r="Z16" s="63" t="str">
        <f t="shared" si="1"/>
        <v/>
      </c>
      <c r="AA16" s="64">
        <f>SUM(AA10:AA15)</f>
        <v>135706.05299999999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2750.9</v>
      </c>
      <c r="C29" s="72">
        <v>2631.9</v>
      </c>
      <c r="D29" s="72">
        <v>2407.9</v>
      </c>
      <c r="E29" s="72">
        <v>2388.9</v>
      </c>
      <c r="F29" s="72">
        <v>2348.9</v>
      </c>
      <c r="G29" s="72">
        <v>2313.9</v>
      </c>
      <c r="H29" s="72">
        <v>2316.9</v>
      </c>
      <c r="I29" s="72">
        <v>2392.9</v>
      </c>
      <c r="J29" s="72">
        <v>2621.9</v>
      </c>
      <c r="K29" s="72">
        <v>2836.9</v>
      </c>
      <c r="L29" s="72">
        <v>2968.9</v>
      </c>
      <c r="M29" s="72">
        <v>3036.9</v>
      </c>
      <c r="N29" s="72">
        <v>2918.9</v>
      </c>
      <c r="O29" s="72">
        <v>2908.9</v>
      </c>
      <c r="P29" s="72">
        <v>2805.9</v>
      </c>
      <c r="Q29" s="72">
        <v>2647.9</v>
      </c>
      <c r="R29" s="72">
        <v>2669.9</v>
      </c>
      <c r="S29" s="72">
        <v>2703.9</v>
      </c>
      <c r="T29" s="72">
        <v>2952.9</v>
      </c>
      <c r="U29" s="72">
        <v>2772.9</v>
      </c>
      <c r="V29" s="72">
        <v>2430.9</v>
      </c>
      <c r="W29" s="72">
        <v>2330.9</v>
      </c>
      <c r="X29" s="72">
        <v>2147.9</v>
      </c>
      <c r="Y29" s="72">
        <v>2038.9</v>
      </c>
      <c r="Z29" s="73"/>
      <c r="AA29" s="74">
        <f>SUM(B29:Z29)</f>
        <v>62346.60000000002</v>
      </c>
    </row>
    <row r="30" spans="1:27" ht="24.95" customHeight="1" x14ac:dyDescent="0.2">
      <c r="A30" s="75" t="s">
        <v>24</v>
      </c>
      <c r="B30" s="76">
        <v>1504.4059999999999</v>
      </c>
      <c r="C30" s="77">
        <v>1557.5150000000001</v>
      </c>
      <c r="D30" s="77">
        <v>1570.8989999999999</v>
      </c>
      <c r="E30" s="77">
        <v>1521.499</v>
      </c>
      <c r="F30" s="77">
        <v>1466.3820000000001</v>
      </c>
      <c r="G30" s="77">
        <v>1394.4570000000001</v>
      </c>
      <c r="H30" s="77">
        <v>1332.98</v>
      </c>
      <c r="I30" s="77">
        <v>1470.17</v>
      </c>
      <c r="J30" s="77">
        <v>1917.664</v>
      </c>
      <c r="K30" s="77">
        <v>2355.2829999999999</v>
      </c>
      <c r="L30" s="77">
        <v>2728.53</v>
      </c>
      <c r="M30" s="77">
        <v>2799.6750000000002</v>
      </c>
      <c r="N30" s="77">
        <v>2619.9250000000002</v>
      </c>
      <c r="O30" s="77">
        <v>2286.1860000000001</v>
      </c>
      <c r="P30" s="77">
        <v>1802.9079999999999</v>
      </c>
      <c r="Q30" s="77">
        <v>1999.9659999999999</v>
      </c>
      <c r="R30" s="77">
        <v>2242.8380000000002</v>
      </c>
      <c r="S30" s="77">
        <v>2216.5459999999998</v>
      </c>
      <c r="T30" s="77">
        <v>2120.7489999999998</v>
      </c>
      <c r="U30" s="77">
        <v>2205.1889999999999</v>
      </c>
      <c r="V30" s="77">
        <v>2332.9290000000001</v>
      </c>
      <c r="W30" s="77">
        <v>2563.25</v>
      </c>
      <c r="X30" s="77">
        <v>2246.277</v>
      </c>
      <c r="Y30" s="77">
        <v>1759.702</v>
      </c>
      <c r="Z30" s="78"/>
      <c r="AA30" s="79">
        <f>SUM(B30:Z30)</f>
        <v>48015.924999999996</v>
      </c>
    </row>
    <row r="31" spans="1:27" ht="24.95" customHeight="1" x14ac:dyDescent="0.2">
      <c r="A31" s="82" t="s">
        <v>25</v>
      </c>
      <c r="B31" s="80">
        <v>990</v>
      </c>
      <c r="C31" s="81">
        <v>637</v>
      </c>
      <c r="D31" s="81">
        <v>637</v>
      </c>
      <c r="E31" s="81">
        <v>637</v>
      </c>
      <c r="F31" s="81">
        <v>637</v>
      </c>
      <c r="G31" s="81">
        <v>637</v>
      </c>
      <c r="H31" s="81">
        <v>737</v>
      </c>
      <c r="I31" s="81">
        <v>1129</v>
      </c>
      <c r="J31" s="81">
        <v>1312</v>
      </c>
      <c r="K31" s="81">
        <v>1312</v>
      </c>
      <c r="L31" s="81">
        <v>1312</v>
      </c>
      <c r="M31" s="81">
        <v>1337</v>
      </c>
      <c r="N31" s="81">
        <v>1362</v>
      </c>
      <c r="O31" s="81">
        <v>1312</v>
      </c>
      <c r="P31" s="81">
        <v>1452</v>
      </c>
      <c r="Q31" s="81">
        <v>1892</v>
      </c>
      <c r="R31" s="81">
        <v>1912</v>
      </c>
      <c r="S31" s="81">
        <v>1912</v>
      </c>
      <c r="T31" s="81">
        <v>1912</v>
      </c>
      <c r="U31" s="81">
        <v>1912</v>
      </c>
      <c r="V31" s="81">
        <v>1912</v>
      </c>
      <c r="W31" s="81">
        <v>1842</v>
      </c>
      <c r="X31" s="81">
        <v>1712</v>
      </c>
      <c r="Y31" s="81">
        <v>1567</v>
      </c>
      <c r="Z31" s="83"/>
      <c r="AA31" s="84">
        <f>SUM(B31:Z31)</f>
        <v>32013</v>
      </c>
    </row>
    <row r="32" spans="1:27" ht="30" customHeight="1" thickBot="1" x14ac:dyDescent="0.25">
      <c r="A32" s="60" t="s">
        <v>26</v>
      </c>
      <c r="B32" s="61">
        <f>IF(LEN(B$2)&gt;0,SUM(B29:B31),"")</f>
        <v>5245.3060000000005</v>
      </c>
      <c r="C32" s="62">
        <f t="shared" ref="C32:Z32" si="4">IF(LEN(C$2)&gt;0,SUM(C29:C31),"")</f>
        <v>4826.415</v>
      </c>
      <c r="D32" s="62">
        <f t="shared" si="4"/>
        <v>4615.799</v>
      </c>
      <c r="E32" s="62">
        <f t="shared" si="4"/>
        <v>4547.3990000000003</v>
      </c>
      <c r="F32" s="62">
        <f t="shared" si="4"/>
        <v>4452.2820000000002</v>
      </c>
      <c r="G32" s="62">
        <f t="shared" si="4"/>
        <v>4345.357</v>
      </c>
      <c r="H32" s="62">
        <f t="shared" si="4"/>
        <v>4386.88</v>
      </c>
      <c r="I32" s="62">
        <f t="shared" si="4"/>
        <v>4992.07</v>
      </c>
      <c r="J32" s="62">
        <f t="shared" si="4"/>
        <v>5851.5640000000003</v>
      </c>
      <c r="K32" s="62">
        <f t="shared" si="4"/>
        <v>6504.183</v>
      </c>
      <c r="L32" s="62">
        <f t="shared" si="4"/>
        <v>7009.43</v>
      </c>
      <c r="M32" s="62">
        <f t="shared" si="4"/>
        <v>7173.5750000000007</v>
      </c>
      <c r="N32" s="62">
        <f t="shared" si="4"/>
        <v>6900.8250000000007</v>
      </c>
      <c r="O32" s="62">
        <f t="shared" si="4"/>
        <v>6507.0860000000002</v>
      </c>
      <c r="P32" s="62">
        <f t="shared" si="4"/>
        <v>6060.808</v>
      </c>
      <c r="Q32" s="62">
        <f t="shared" si="4"/>
        <v>6539.866</v>
      </c>
      <c r="R32" s="62">
        <f t="shared" si="4"/>
        <v>6824.7380000000003</v>
      </c>
      <c r="S32" s="62">
        <f t="shared" si="4"/>
        <v>6832.4459999999999</v>
      </c>
      <c r="T32" s="62">
        <f t="shared" si="4"/>
        <v>6985.6489999999994</v>
      </c>
      <c r="U32" s="62">
        <f t="shared" si="4"/>
        <v>6890.0889999999999</v>
      </c>
      <c r="V32" s="62">
        <f t="shared" si="4"/>
        <v>6675.8289999999997</v>
      </c>
      <c r="W32" s="62">
        <f t="shared" si="4"/>
        <v>6736.15</v>
      </c>
      <c r="X32" s="62">
        <f t="shared" si="4"/>
        <v>6106.1769999999997</v>
      </c>
      <c r="Y32" s="62">
        <f t="shared" si="4"/>
        <v>5365.6019999999999</v>
      </c>
      <c r="Z32" s="63" t="str">
        <f t="shared" si="4"/>
        <v/>
      </c>
      <c r="AA32" s="64">
        <f>SUM(AA29:AA31)</f>
        <v>142375.52500000002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68</v>
      </c>
      <c r="C35" s="95">
        <v>63</v>
      </c>
      <c r="D35" s="95">
        <v>68</v>
      </c>
      <c r="E35" s="95">
        <v>68</v>
      </c>
      <c r="F35" s="95">
        <v>73</v>
      </c>
      <c r="G35" s="95">
        <v>73</v>
      </c>
      <c r="H35" s="95">
        <v>73</v>
      </c>
      <c r="I35" s="95">
        <v>63</v>
      </c>
      <c r="J35" s="95">
        <v>53</v>
      </c>
      <c r="K35" s="95">
        <v>53</v>
      </c>
      <c r="L35" s="95">
        <v>53</v>
      </c>
      <c r="M35" s="95">
        <v>53</v>
      </c>
      <c r="N35" s="95">
        <v>53</v>
      </c>
      <c r="O35" s="95">
        <v>58</v>
      </c>
      <c r="P35" s="95">
        <v>58</v>
      </c>
      <c r="Q35" s="95">
        <v>63</v>
      </c>
      <c r="R35" s="95">
        <v>168</v>
      </c>
      <c r="S35" s="95">
        <v>168</v>
      </c>
      <c r="T35" s="95">
        <v>108</v>
      </c>
      <c r="U35" s="95">
        <v>98</v>
      </c>
      <c r="V35" s="95">
        <v>105</v>
      </c>
      <c r="W35" s="95">
        <v>73</v>
      </c>
      <c r="X35" s="95">
        <v>73</v>
      </c>
      <c r="Y35" s="95">
        <v>73</v>
      </c>
      <c r="Z35" s="96"/>
      <c r="AA35" s="74">
        <f t="shared" ref="AA35:AA40" si="5">SUM(B35:Z35)</f>
        <v>1859</v>
      </c>
    </row>
    <row r="36" spans="1:27" ht="24.95" customHeight="1" x14ac:dyDescent="0.2">
      <c r="A36" s="97" t="s">
        <v>29</v>
      </c>
      <c r="B36" s="98">
        <v>87</v>
      </c>
      <c r="C36" s="99">
        <v>116</v>
      </c>
      <c r="D36" s="99">
        <v>119</v>
      </c>
      <c r="E36" s="99">
        <v>119</v>
      </c>
      <c r="F36" s="99">
        <v>119</v>
      </c>
      <c r="G36" s="99">
        <v>109</v>
      </c>
      <c r="H36" s="99">
        <v>108.47199999999999</v>
      </c>
      <c r="I36" s="99">
        <v>21</v>
      </c>
      <c r="J36" s="99">
        <v>2</v>
      </c>
      <c r="K36" s="99"/>
      <c r="L36" s="99"/>
      <c r="M36" s="99"/>
      <c r="N36" s="99"/>
      <c r="O36" s="99"/>
      <c r="P36" s="99">
        <v>2</v>
      </c>
      <c r="Q36" s="99">
        <v>2</v>
      </c>
      <c r="R36" s="99">
        <v>27</v>
      </c>
      <c r="S36" s="99">
        <v>26</v>
      </c>
      <c r="T36" s="99">
        <v>11</v>
      </c>
      <c r="U36" s="99">
        <v>15</v>
      </c>
      <c r="V36" s="99">
        <v>17</v>
      </c>
      <c r="W36" s="99">
        <v>107</v>
      </c>
      <c r="X36" s="99">
        <v>96</v>
      </c>
      <c r="Y36" s="99">
        <v>111</v>
      </c>
      <c r="Z36" s="100"/>
      <c r="AA36" s="79">
        <f t="shared" si="5"/>
        <v>1214.472</v>
      </c>
    </row>
    <row r="37" spans="1:27" ht="24.95" customHeight="1" x14ac:dyDescent="0.2">
      <c r="A37" s="97" t="s">
        <v>30</v>
      </c>
      <c r="B37" s="98">
        <v>343.3</v>
      </c>
      <c r="C37" s="99">
        <v>679.3</v>
      </c>
      <c r="D37" s="99">
        <v>601.6</v>
      </c>
      <c r="E37" s="99">
        <v>768.7</v>
      </c>
      <c r="F37" s="99">
        <v>821.8</v>
      </c>
      <c r="G37" s="99">
        <v>1178.5999999999999</v>
      </c>
      <c r="H37" s="99">
        <v>1159.8</v>
      </c>
      <c r="I37" s="99">
        <v>959.2</v>
      </c>
      <c r="J37" s="99">
        <v>631.9</v>
      </c>
      <c r="K37" s="99">
        <v>439.3</v>
      </c>
      <c r="L37" s="99">
        <v>178.7</v>
      </c>
      <c r="M37" s="99">
        <v>200.4</v>
      </c>
      <c r="N37" s="99">
        <v>435.9</v>
      </c>
      <c r="O37" s="99">
        <v>281.39999999999998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464.8</v>
      </c>
      <c r="Z37" s="100"/>
      <c r="AA37" s="79">
        <f t="shared" si="5"/>
        <v>9144.6999999999971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146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3596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500</v>
      </c>
      <c r="Q39" s="99">
        <v>52.1</v>
      </c>
      <c r="R39" s="99">
        <v>500</v>
      </c>
      <c r="S39" s="99">
        <v>500</v>
      </c>
      <c r="T39" s="99">
        <v>419.6</v>
      </c>
      <c r="U39" s="99">
        <v>484.5</v>
      </c>
      <c r="V39" s="99">
        <v>297.3</v>
      </c>
      <c r="W39" s="99">
        <v>417.5</v>
      </c>
      <c r="X39" s="99"/>
      <c r="Y39" s="99"/>
      <c r="Z39" s="100"/>
      <c r="AA39" s="79">
        <f t="shared" si="5"/>
        <v>3171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648.29999999999995</v>
      </c>
      <c r="C40" s="88">
        <f t="shared" si="6"/>
        <v>1008.3</v>
      </c>
      <c r="D40" s="88">
        <f t="shared" si="6"/>
        <v>938.6</v>
      </c>
      <c r="E40" s="88">
        <f t="shared" si="6"/>
        <v>1105.7</v>
      </c>
      <c r="F40" s="88">
        <f t="shared" si="6"/>
        <v>1159.8</v>
      </c>
      <c r="G40" s="88">
        <f t="shared" si="6"/>
        <v>1510.6</v>
      </c>
      <c r="H40" s="88">
        <f t="shared" si="6"/>
        <v>1491.2719999999999</v>
      </c>
      <c r="I40" s="88">
        <f t="shared" si="6"/>
        <v>1193.2</v>
      </c>
      <c r="J40" s="88">
        <f t="shared" si="6"/>
        <v>836.9</v>
      </c>
      <c r="K40" s="88">
        <f t="shared" si="6"/>
        <v>642.29999999999995</v>
      </c>
      <c r="L40" s="88">
        <f t="shared" si="6"/>
        <v>381.7</v>
      </c>
      <c r="M40" s="88">
        <f t="shared" si="6"/>
        <v>403.4</v>
      </c>
      <c r="N40" s="88">
        <f t="shared" si="6"/>
        <v>638.9</v>
      </c>
      <c r="O40" s="88">
        <f t="shared" si="6"/>
        <v>489.4</v>
      </c>
      <c r="P40" s="88">
        <f t="shared" si="6"/>
        <v>710</v>
      </c>
      <c r="Q40" s="88">
        <f t="shared" si="6"/>
        <v>267.10000000000002</v>
      </c>
      <c r="R40" s="88">
        <f t="shared" si="6"/>
        <v>845</v>
      </c>
      <c r="S40" s="88">
        <f t="shared" si="6"/>
        <v>844</v>
      </c>
      <c r="T40" s="88">
        <f t="shared" si="6"/>
        <v>688.6</v>
      </c>
      <c r="U40" s="88">
        <f t="shared" si="6"/>
        <v>747.5</v>
      </c>
      <c r="V40" s="88">
        <f t="shared" si="6"/>
        <v>569.29999999999995</v>
      </c>
      <c r="W40" s="88">
        <f t="shared" si="6"/>
        <v>747.5</v>
      </c>
      <c r="X40" s="88">
        <f t="shared" si="6"/>
        <v>319</v>
      </c>
      <c r="Y40" s="88">
        <f t="shared" si="6"/>
        <v>798.8</v>
      </c>
      <c r="Z40" s="89" t="str">
        <f t="shared" si="6"/>
        <v/>
      </c>
      <c r="AA40" s="90">
        <f t="shared" si="5"/>
        <v>18985.171999999999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343.3</v>
      </c>
      <c r="C45" s="99">
        <v>679.3</v>
      </c>
      <c r="D45" s="99">
        <v>601.6</v>
      </c>
      <c r="E45" s="99">
        <v>768.7</v>
      </c>
      <c r="F45" s="99">
        <v>821.8</v>
      </c>
      <c r="G45" s="99">
        <v>1178.5999999999999</v>
      </c>
      <c r="H45" s="99">
        <v>1159.8</v>
      </c>
      <c r="I45" s="99">
        <v>959.2</v>
      </c>
      <c r="J45" s="99">
        <v>631.9</v>
      </c>
      <c r="K45" s="99">
        <v>439.3</v>
      </c>
      <c r="L45" s="99">
        <v>178.7</v>
      </c>
      <c r="M45" s="99">
        <v>200.4</v>
      </c>
      <c r="N45" s="99">
        <v>435.9</v>
      </c>
      <c r="O45" s="99">
        <v>281.39999999999998</v>
      </c>
      <c r="P45" s="99"/>
      <c r="Q45" s="99"/>
      <c r="R45" s="99"/>
      <c r="S45" s="99"/>
      <c r="T45" s="99"/>
      <c r="U45" s="99"/>
      <c r="V45" s="99"/>
      <c r="W45" s="99"/>
      <c r="X45" s="99"/>
      <c r="Y45" s="99">
        <v>464.8</v>
      </c>
      <c r="Z45" s="100"/>
      <c r="AA45" s="79">
        <f t="shared" si="7"/>
        <v>9144.6999999999971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500</v>
      </c>
      <c r="Q47" s="99">
        <v>52.1</v>
      </c>
      <c r="R47" s="99">
        <v>500</v>
      </c>
      <c r="S47" s="99">
        <v>500</v>
      </c>
      <c r="T47" s="99">
        <v>419.6</v>
      </c>
      <c r="U47" s="99">
        <v>484.5</v>
      </c>
      <c r="V47" s="99">
        <v>297.3</v>
      </c>
      <c r="W47" s="99">
        <v>417.5</v>
      </c>
      <c r="X47" s="99"/>
      <c r="Y47" s="99"/>
      <c r="Z47" s="100"/>
      <c r="AA47" s="79">
        <f t="shared" si="7"/>
        <v>3171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343.3</v>
      </c>
      <c r="C49" s="88">
        <f t="shared" ref="C49:Z49" si="8">IF(LEN(C$2)&gt;0,SUM(C43:C48),"")</f>
        <v>679.3</v>
      </c>
      <c r="D49" s="88">
        <f t="shared" si="8"/>
        <v>601.6</v>
      </c>
      <c r="E49" s="88">
        <f t="shared" si="8"/>
        <v>768.7</v>
      </c>
      <c r="F49" s="88">
        <f t="shared" si="8"/>
        <v>821.8</v>
      </c>
      <c r="G49" s="88">
        <f t="shared" si="8"/>
        <v>1178.5999999999999</v>
      </c>
      <c r="H49" s="88">
        <f t="shared" si="8"/>
        <v>1159.8</v>
      </c>
      <c r="I49" s="88">
        <f t="shared" si="8"/>
        <v>959.2</v>
      </c>
      <c r="J49" s="88">
        <f t="shared" si="8"/>
        <v>631.9</v>
      </c>
      <c r="K49" s="88">
        <f t="shared" si="8"/>
        <v>439.3</v>
      </c>
      <c r="L49" s="88">
        <f t="shared" si="8"/>
        <v>178.7</v>
      </c>
      <c r="M49" s="88">
        <f t="shared" si="8"/>
        <v>200.4</v>
      </c>
      <c r="N49" s="88">
        <f t="shared" si="8"/>
        <v>435.9</v>
      </c>
      <c r="O49" s="88">
        <f t="shared" si="8"/>
        <v>281.39999999999998</v>
      </c>
      <c r="P49" s="88">
        <f t="shared" si="8"/>
        <v>500</v>
      </c>
      <c r="Q49" s="88">
        <f t="shared" si="8"/>
        <v>52.1</v>
      </c>
      <c r="R49" s="88">
        <f t="shared" si="8"/>
        <v>500</v>
      </c>
      <c r="S49" s="88">
        <f t="shared" si="8"/>
        <v>500</v>
      </c>
      <c r="T49" s="88">
        <f t="shared" si="8"/>
        <v>419.6</v>
      </c>
      <c r="U49" s="88">
        <f t="shared" si="8"/>
        <v>484.5</v>
      </c>
      <c r="V49" s="88">
        <f t="shared" si="8"/>
        <v>297.3</v>
      </c>
      <c r="W49" s="88">
        <f t="shared" si="8"/>
        <v>417.5</v>
      </c>
      <c r="X49" s="88">
        <f t="shared" si="8"/>
        <v>0</v>
      </c>
      <c r="Y49" s="88">
        <f t="shared" si="8"/>
        <v>464.8</v>
      </c>
      <c r="Z49" s="89" t="str">
        <f t="shared" si="8"/>
        <v/>
      </c>
      <c r="AA49" s="90">
        <f t="shared" si="7"/>
        <v>12315.699999999997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5588.6060000000007</v>
      </c>
      <c r="C52" s="88">
        <f t="shared" si="10"/>
        <v>5505.7150000000001</v>
      </c>
      <c r="D52" s="88">
        <f t="shared" si="10"/>
        <v>5217.3990000000013</v>
      </c>
      <c r="E52" s="88">
        <f t="shared" si="10"/>
        <v>5316.0990000000002</v>
      </c>
      <c r="F52" s="88">
        <f t="shared" si="10"/>
        <v>5274.0820000000012</v>
      </c>
      <c r="G52" s="88">
        <f t="shared" si="10"/>
        <v>5523.9570000000003</v>
      </c>
      <c r="H52" s="88">
        <f t="shared" si="10"/>
        <v>5546.68</v>
      </c>
      <c r="I52" s="88">
        <f t="shared" si="10"/>
        <v>5951.2699999999995</v>
      </c>
      <c r="J52" s="88">
        <f t="shared" si="10"/>
        <v>6483.4639999999999</v>
      </c>
      <c r="K52" s="88">
        <f t="shared" si="10"/>
        <v>6943.4829999999993</v>
      </c>
      <c r="L52" s="88">
        <f t="shared" si="10"/>
        <v>7188.13</v>
      </c>
      <c r="M52" s="88">
        <f t="shared" si="10"/>
        <v>7373.9750000000004</v>
      </c>
      <c r="N52" s="88">
        <f t="shared" si="10"/>
        <v>7336.7249999999985</v>
      </c>
      <c r="O52" s="88">
        <f t="shared" si="10"/>
        <v>6788.4859999999999</v>
      </c>
      <c r="P52" s="88">
        <f t="shared" si="10"/>
        <v>6560.8080000000009</v>
      </c>
      <c r="Q52" s="88">
        <f t="shared" si="10"/>
        <v>6591.9660000000003</v>
      </c>
      <c r="R52" s="88">
        <f t="shared" si="10"/>
        <v>7324.7379999999994</v>
      </c>
      <c r="S52" s="88">
        <f t="shared" si="10"/>
        <v>7332.4459999999999</v>
      </c>
      <c r="T52" s="88">
        <f t="shared" si="10"/>
        <v>7405.2490000000007</v>
      </c>
      <c r="U52" s="88">
        <f t="shared" si="10"/>
        <v>7374.5889999999999</v>
      </c>
      <c r="V52" s="88">
        <f t="shared" si="10"/>
        <v>6973.128999999999</v>
      </c>
      <c r="W52" s="88">
        <f t="shared" si="10"/>
        <v>7153.65</v>
      </c>
      <c r="X52" s="88">
        <f t="shared" si="10"/>
        <v>6106.1770000000015</v>
      </c>
      <c r="Y52" s="88">
        <f t="shared" si="10"/>
        <v>5830.402000000001</v>
      </c>
      <c r="Z52" s="89" t="str">
        <f t="shared" si="10"/>
        <v/>
      </c>
      <c r="AA52" s="104">
        <f>SUM(B52:Z52)</f>
        <v>154691.22499999998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5588.6090000000004</v>
      </c>
      <c r="C4" s="18">
        <v>5505.7570000000005</v>
      </c>
      <c r="D4" s="18">
        <v>5217.3819999999996</v>
      </c>
      <c r="E4" s="18">
        <v>5316.0890000000009</v>
      </c>
      <c r="F4" s="18">
        <v>5274.1279999999997</v>
      </c>
      <c r="G4" s="18">
        <v>5523.985999999999</v>
      </c>
      <c r="H4" s="18">
        <v>5546.6590000000006</v>
      </c>
      <c r="I4" s="18">
        <v>5951.2390000000005</v>
      </c>
      <c r="J4" s="18">
        <v>6483.4170000000004</v>
      </c>
      <c r="K4" s="18">
        <v>6943.4790000000021</v>
      </c>
      <c r="L4" s="18">
        <v>7188.0890000000009</v>
      </c>
      <c r="M4" s="18">
        <v>7374.01</v>
      </c>
      <c r="N4" s="18">
        <v>7336.7730000000001</v>
      </c>
      <c r="O4" s="18">
        <v>6788.4970000000003</v>
      </c>
      <c r="P4" s="18">
        <v>6560.7679999999991</v>
      </c>
      <c r="Q4" s="18">
        <v>6591.9340000000011</v>
      </c>
      <c r="R4" s="18">
        <v>7324.7339999999995</v>
      </c>
      <c r="S4" s="18">
        <v>7332.4670000000006</v>
      </c>
      <c r="T4" s="18">
        <v>7405.2890000000007</v>
      </c>
      <c r="U4" s="18">
        <v>7374.5630000000001</v>
      </c>
      <c r="V4" s="18">
        <v>6973.1560000000018</v>
      </c>
      <c r="W4" s="18">
        <v>7153.7000000000007</v>
      </c>
      <c r="X4" s="18">
        <v>6106.1980000000012</v>
      </c>
      <c r="Y4" s="18">
        <v>5830.4280000000008</v>
      </c>
      <c r="Z4" s="19"/>
      <c r="AA4" s="20">
        <f>SUM(B4:Z4)</f>
        <v>154691.35100000002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91.88</v>
      </c>
      <c r="C7" s="28">
        <v>85</v>
      </c>
      <c r="D7" s="28">
        <v>83.02</v>
      </c>
      <c r="E7" s="28">
        <v>72.42</v>
      </c>
      <c r="F7" s="28">
        <v>66.22</v>
      </c>
      <c r="G7" s="28">
        <v>71.14</v>
      </c>
      <c r="H7" s="28">
        <v>75.739999999999995</v>
      </c>
      <c r="I7" s="28">
        <v>106.49</v>
      </c>
      <c r="J7" s="28">
        <v>92.72</v>
      </c>
      <c r="K7" s="28">
        <v>92.25</v>
      </c>
      <c r="L7" s="28">
        <v>98.69</v>
      </c>
      <c r="M7" s="28">
        <v>99.88</v>
      </c>
      <c r="N7" s="28">
        <v>97.12</v>
      </c>
      <c r="O7" s="28">
        <v>96.37</v>
      </c>
      <c r="P7" s="28">
        <v>105.28</v>
      </c>
      <c r="Q7" s="28">
        <v>119.78</v>
      </c>
      <c r="R7" s="28">
        <v>162.83000000000001</v>
      </c>
      <c r="S7" s="28">
        <v>178.88</v>
      </c>
      <c r="T7" s="28">
        <v>159.34</v>
      </c>
      <c r="U7" s="28">
        <v>160.51</v>
      </c>
      <c r="V7" s="28">
        <v>157</v>
      </c>
      <c r="W7" s="28">
        <v>137.83000000000001</v>
      </c>
      <c r="X7" s="28">
        <v>119</v>
      </c>
      <c r="Y7" s="28">
        <v>105.37</v>
      </c>
      <c r="Z7" s="29"/>
      <c r="AA7" s="30">
        <f>IF(SUM(B7:Z7)&lt;&gt;0,AVERAGEIF(B7:Z7,"&lt;&gt;"""),"")</f>
        <v>109.78166666666664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6.7779999999999996</v>
      </c>
      <c r="I14" s="57">
        <v>2.64</v>
      </c>
      <c r="J14" s="57"/>
      <c r="K14" s="57"/>
      <c r="L14" s="57"/>
      <c r="M14" s="57"/>
      <c r="N14" s="57"/>
      <c r="O14" s="57"/>
      <c r="P14" s="57"/>
      <c r="Q14" s="57">
        <v>3.165</v>
      </c>
      <c r="R14" s="57">
        <v>6.93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110.51300000000001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6.7779999999999996</v>
      </c>
      <c r="I16" s="62">
        <f t="shared" si="1"/>
        <v>2.64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3.165</v>
      </c>
      <c r="R16" s="62">
        <f t="shared" si="1"/>
        <v>6.93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110.51300000000001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897.3</v>
      </c>
      <c r="C19" s="72">
        <v>885.67499999999984</v>
      </c>
      <c r="D19" s="72">
        <v>865.45399999999995</v>
      </c>
      <c r="E19" s="72">
        <v>873.13099999999997</v>
      </c>
      <c r="F19" s="72">
        <v>872.25199999999995</v>
      </c>
      <c r="G19" s="72">
        <v>859.57199999999989</v>
      </c>
      <c r="H19" s="72">
        <v>862.72800000000007</v>
      </c>
      <c r="I19" s="72">
        <v>859.94600000000014</v>
      </c>
      <c r="J19" s="72">
        <v>860.14299999999992</v>
      </c>
      <c r="K19" s="72">
        <v>879.97599999999989</v>
      </c>
      <c r="L19" s="72">
        <v>887.08</v>
      </c>
      <c r="M19" s="72">
        <v>881.55199999999991</v>
      </c>
      <c r="N19" s="72">
        <v>884.09099999999989</v>
      </c>
      <c r="O19" s="72">
        <v>890.37899999999991</v>
      </c>
      <c r="P19" s="72">
        <v>835.41300000000001</v>
      </c>
      <c r="Q19" s="72">
        <v>831.61399999999992</v>
      </c>
      <c r="R19" s="72">
        <v>807.25300000000004</v>
      </c>
      <c r="S19" s="72">
        <v>796.56000000000006</v>
      </c>
      <c r="T19" s="72">
        <v>715.31</v>
      </c>
      <c r="U19" s="72">
        <v>777.95800000000008</v>
      </c>
      <c r="V19" s="72">
        <v>756.13300000000004</v>
      </c>
      <c r="W19" s="72">
        <v>802.74999999999989</v>
      </c>
      <c r="X19" s="72">
        <v>793.84499999999991</v>
      </c>
      <c r="Y19" s="72">
        <v>783.37699999999995</v>
      </c>
      <c r="Z19" s="73"/>
      <c r="AA19" s="74">
        <f t="shared" ref="AA19:AA25" si="2">SUM(B19:Z19)</f>
        <v>20159.492000000002</v>
      </c>
    </row>
    <row r="20" spans="1:27" ht="24.95" customHeight="1" x14ac:dyDescent="0.2">
      <c r="A20" s="75" t="s">
        <v>15</v>
      </c>
      <c r="B20" s="76">
        <v>897.64400000000012</v>
      </c>
      <c r="C20" s="77">
        <v>867.75699999999995</v>
      </c>
      <c r="D20" s="77">
        <v>858.32900000000006</v>
      </c>
      <c r="E20" s="77">
        <v>858.01400000000001</v>
      </c>
      <c r="F20" s="77">
        <v>867.91199999999992</v>
      </c>
      <c r="G20" s="77">
        <v>901.02100000000007</v>
      </c>
      <c r="H20" s="77">
        <v>930.6869999999999</v>
      </c>
      <c r="I20" s="77">
        <v>949.52900000000011</v>
      </c>
      <c r="J20" s="77">
        <v>964.50799999999981</v>
      </c>
      <c r="K20" s="77">
        <v>955.53700000000015</v>
      </c>
      <c r="L20" s="77">
        <v>944.60200000000009</v>
      </c>
      <c r="M20" s="77">
        <v>934.98500000000001</v>
      </c>
      <c r="N20" s="77">
        <v>915.77699999999993</v>
      </c>
      <c r="O20" s="77">
        <v>900.84500000000003</v>
      </c>
      <c r="P20" s="77">
        <v>952.37200000000007</v>
      </c>
      <c r="Q20" s="77">
        <v>1007.7950000000001</v>
      </c>
      <c r="R20" s="77">
        <v>1068.3679999999999</v>
      </c>
      <c r="S20" s="77">
        <v>1096.3720000000003</v>
      </c>
      <c r="T20" s="77">
        <v>1087.1720000000003</v>
      </c>
      <c r="U20" s="77">
        <v>1065.6629999999998</v>
      </c>
      <c r="V20" s="77">
        <v>1012.3850000000001</v>
      </c>
      <c r="W20" s="77">
        <v>946.69299999999998</v>
      </c>
      <c r="X20" s="77">
        <v>920.98299999999995</v>
      </c>
      <c r="Y20" s="77">
        <v>895.18599999999992</v>
      </c>
      <c r="Z20" s="78"/>
      <c r="AA20" s="79">
        <f t="shared" si="2"/>
        <v>22800.135999999999</v>
      </c>
    </row>
    <row r="21" spans="1:27" ht="24.95" customHeight="1" x14ac:dyDescent="0.2">
      <c r="A21" s="75" t="s">
        <v>16</v>
      </c>
      <c r="B21" s="80">
        <v>2614.1650000000004</v>
      </c>
      <c r="C21" s="81">
        <v>2499.0120000000002</v>
      </c>
      <c r="D21" s="81">
        <v>2371.5989999999997</v>
      </c>
      <c r="E21" s="81">
        <v>2313.444</v>
      </c>
      <c r="F21" s="81">
        <v>2316.9640000000004</v>
      </c>
      <c r="G21" s="81">
        <v>2489.393</v>
      </c>
      <c r="H21" s="81">
        <v>2657.9659999999999</v>
      </c>
      <c r="I21" s="81">
        <v>2989.6240000000003</v>
      </c>
      <c r="J21" s="81">
        <v>3449.7660000000001</v>
      </c>
      <c r="K21" s="81">
        <v>3787.9659999999994</v>
      </c>
      <c r="L21" s="81">
        <v>4019.4070000000006</v>
      </c>
      <c r="M21" s="81">
        <v>4162.473</v>
      </c>
      <c r="N21" s="81">
        <v>4127.9049999999988</v>
      </c>
      <c r="O21" s="81">
        <v>3809.5729999999999</v>
      </c>
      <c r="P21" s="81">
        <v>3763.5829999999996</v>
      </c>
      <c r="Q21" s="81">
        <v>3736.26</v>
      </c>
      <c r="R21" s="81">
        <v>3980.0829999999992</v>
      </c>
      <c r="S21" s="81">
        <v>4269.7349999999997</v>
      </c>
      <c r="T21" s="81">
        <v>4329.7070000000003</v>
      </c>
      <c r="U21" s="81">
        <v>4315.4420000000009</v>
      </c>
      <c r="V21" s="81">
        <v>4097.7380000000003</v>
      </c>
      <c r="W21" s="81">
        <v>3751.6569999999997</v>
      </c>
      <c r="X21" s="81">
        <v>3383.77</v>
      </c>
      <c r="Y21" s="81">
        <v>2932.5649999999996</v>
      </c>
      <c r="Z21" s="78"/>
      <c r="AA21" s="79">
        <f t="shared" si="2"/>
        <v>82169.797000000006</v>
      </c>
    </row>
    <row r="22" spans="1:27" ht="24.95" customHeight="1" x14ac:dyDescent="0.2">
      <c r="A22" s="82" t="s">
        <v>17</v>
      </c>
      <c r="B22" s="81"/>
      <c r="C22" s="81">
        <v>108.813</v>
      </c>
      <c r="D22" s="81">
        <v>110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923.81299999999999</v>
      </c>
    </row>
    <row r="23" spans="1:27" ht="24.95" customHeight="1" x14ac:dyDescent="0.2">
      <c r="A23" s="85" t="s">
        <v>18</v>
      </c>
      <c r="B23" s="77">
        <v>73.5</v>
      </c>
      <c r="C23" s="77">
        <v>70.5</v>
      </c>
      <c r="D23" s="77">
        <v>68</v>
      </c>
      <c r="E23" s="77">
        <v>66.5</v>
      </c>
      <c r="F23" s="77">
        <v>65</v>
      </c>
      <c r="G23" s="77">
        <v>65</v>
      </c>
      <c r="H23" s="77">
        <v>72.5</v>
      </c>
      <c r="I23" s="77">
        <v>104.5</v>
      </c>
      <c r="J23" s="77">
        <v>87</v>
      </c>
      <c r="K23" s="77">
        <v>85</v>
      </c>
      <c r="L23" s="77">
        <v>87</v>
      </c>
      <c r="M23" s="77">
        <v>113</v>
      </c>
      <c r="N23" s="77">
        <v>125</v>
      </c>
      <c r="O23" s="77">
        <v>119.5</v>
      </c>
      <c r="P23" s="77">
        <v>131.5</v>
      </c>
      <c r="Q23" s="77">
        <v>148.5</v>
      </c>
      <c r="R23" s="77">
        <v>166.5</v>
      </c>
      <c r="S23" s="77">
        <v>176</v>
      </c>
      <c r="T23" s="77">
        <v>152</v>
      </c>
      <c r="U23" s="77">
        <v>153.5</v>
      </c>
      <c r="V23" s="77">
        <v>171</v>
      </c>
      <c r="W23" s="77">
        <v>143.5</v>
      </c>
      <c r="X23" s="77">
        <v>122</v>
      </c>
      <c r="Y23" s="77">
        <v>99.5</v>
      </c>
      <c r="Z23" s="77"/>
      <c r="AA23" s="79">
        <f t="shared" si="2"/>
        <v>2666</v>
      </c>
    </row>
    <row r="24" spans="1:27" ht="24.95" customHeight="1" x14ac:dyDescent="0.2">
      <c r="A24" s="85" t="s">
        <v>19</v>
      </c>
      <c r="B24" s="77">
        <v>201</v>
      </c>
      <c r="C24" s="77">
        <v>188.00000000000003</v>
      </c>
      <c r="D24" s="77">
        <v>180</v>
      </c>
      <c r="E24" s="77">
        <v>179.00000000000003</v>
      </c>
      <c r="F24" s="77">
        <v>186</v>
      </c>
      <c r="G24" s="77">
        <v>209.00000000000003</v>
      </c>
      <c r="H24" s="77">
        <v>227.00000000000003</v>
      </c>
      <c r="I24" s="77">
        <v>260</v>
      </c>
      <c r="J24" s="77">
        <v>278</v>
      </c>
      <c r="K24" s="77">
        <v>280.00000000000006</v>
      </c>
      <c r="L24" s="77">
        <v>285.00000000000006</v>
      </c>
      <c r="M24" s="77">
        <v>293</v>
      </c>
      <c r="N24" s="77">
        <v>299.99999999999994</v>
      </c>
      <c r="O24" s="77">
        <v>283.99999999999994</v>
      </c>
      <c r="P24" s="77">
        <v>278.99999999999994</v>
      </c>
      <c r="Q24" s="77">
        <v>327</v>
      </c>
      <c r="R24" s="77">
        <v>365.00000000000006</v>
      </c>
      <c r="S24" s="77">
        <v>380.00000000000006</v>
      </c>
      <c r="T24" s="77">
        <v>373</v>
      </c>
      <c r="U24" s="77">
        <v>342.00000000000006</v>
      </c>
      <c r="V24" s="77">
        <v>311</v>
      </c>
      <c r="W24" s="77">
        <v>282</v>
      </c>
      <c r="X24" s="77">
        <v>254</v>
      </c>
      <c r="Y24" s="77">
        <v>225.99999999999997</v>
      </c>
      <c r="Z24" s="77"/>
      <c r="AA24" s="79">
        <f t="shared" si="2"/>
        <v>6489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4683.6090000000004</v>
      </c>
      <c r="C26" s="88">
        <f t="shared" ref="C26:Z26" si="3">IF(LEN(C$2)&gt;0,SUM(C19:C25),"")</f>
        <v>4619.7569999999996</v>
      </c>
      <c r="D26" s="88">
        <f t="shared" si="3"/>
        <v>4453.3819999999996</v>
      </c>
      <c r="E26" s="88">
        <f t="shared" si="3"/>
        <v>4525.0889999999999</v>
      </c>
      <c r="F26" s="88">
        <f t="shared" si="3"/>
        <v>4543.1280000000006</v>
      </c>
      <c r="G26" s="88">
        <f t="shared" si="3"/>
        <v>4758.9859999999999</v>
      </c>
      <c r="H26" s="88">
        <f t="shared" si="3"/>
        <v>4750.8809999999994</v>
      </c>
      <c r="I26" s="88">
        <f t="shared" si="3"/>
        <v>5163.5990000000002</v>
      </c>
      <c r="J26" s="88">
        <f t="shared" si="3"/>
        <v>5639.4169999999995</v>
      </c>
      <c r="K26" s="88">
        <f t="shared" si="3"/>
        <v>5988.4789999999994</v>
      </c>
      <c r="L26" s="88">
        <f t="shared" si="3"/>
        <v>6223.0890000000009</v>
      </c>
      <c r="M26" s="88">
        <f t="shared" si="3"/>
        <v>6385.01</v>
      </c>
      <c r="N26" s="88">
        <f t="shared" si="3"/>
        <v>6352.7729999999992</v>
      </c>
      <c r="O26" s="88">
        <f t="shared" si="3"/>
        <v>6004.2969999999996</v>
      </c>
      <c r="P26" s="88">
        <f t="shared" si="3"/>
        <v>5961.8679999999995</v>
      </c>
      <c r="Q26" s="88">
        <f t="shared" si="3"/>
        <v>6051.1689999999999</v>
      </c>
      <c r="R26" s="88">
        <f t="shared" si="3"/>
        <v>6387.2039999999997</v>
      </c>
      <c r="S26" s="88">
        <f t="shared" si="3"/>
        <v>6718.6669999999995</v>
      </c>
      <c r="T26" s="88">
        <f t="shared" si="3"/>
        <v>6657.1890000000003</v>
      </c>
      <c r="U26" s="88">
        <f t="shared" si="3"/>
        <v>6654.563000000001</v>
      </c>
      <c r="V26" s="88">
        <f t="shared" si="3"/>
        <v>6348.2560000000003</v>
      </c>
      <c r="W26" s="88">
        <f t="shared" si="3"/>
        <v>5926.5999999999995</v>
      </c>
      <c r="X26" s="88">
        <f t="shared" si="3"/>
        <v>5474.598</v>
      </c>
      <c r="Y26" s="88">
        <f t="shared" si="3"/>
        <v>4936.6279999999997</v>
      </c>
      <c r="Z26" s="89" t="str">
        <f t="shared" si="3"/>
        <v/>
      </c>
      <c r="AA26" s="90">
        <f>SUM(AA19:AA25)</f>
        <v>135208.23800000001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427.5</v>
      </c>
      <c r="C29" s="72">
        <v>411.5</v>
      </c>
      <c r="D29" s="72">
        <v>400</v>
      </c>
      <c r="E29" s="72">
        <v>396.5</v>
      </c>
      <c r="F29" s="72">
        <v>403</v>
      </c>
      <c r="G29" s="72">
        <v>428</v>
      </c>
      <c r="H29" s="72">
        <v>423.5</v>
      </c>
      <c r="I29" s="72">
        <v>520.5</v>
      </c>
      <c r="J29" s="72">
        <v>520</v>
      </c>
      <c r="K29" s="72">
        <v>546</v>
      </c>
      <c r="L29" s="72">
        <v>553</v>
      </c>
      <c r="M29" s="72">
        <v>587</v>
      </c>
      <c r="N29" s="72">
        <v>606</v>
      </c>
      <c r="O29" s="72">
        <v>574.5</v>
      </c>
      <c r="P29" s="72">
        <v>561.5</v>
      </c>
      <c r="Q29" s="72">
        <v>615.5</v>
      </c>
      <c r="R29" s="72">
        <v>675.5</v>
      </c>
      <c r="S29" s="72">
        <v>700</v>
      </c>
      <c r="T29" s="72">
        <v>667</v>
      </c>
      <c r="U29" s="72">
        <v>636.5</v>
      </c>
      <c r="V29" s="72">
        <v>623</v>
      </c>
      <c r="W29" s="72">
        <v>564.5</v>
      </c>
      <c r="X29" s="72">
        <v>552</v>
      </c>
      <c r="Y29" s="72">
        <v>500.5</v>
      </c>
      <c r="Z29" s="73"/>
      <c r="AA29" s="74">
        <f>SUM(B29:Z29)</f>
        <v>12893</v>
      </c>
    </row>
    <row r="30" spans="1:27" ht="24.95" customHeight="1" x14ac:dyDescent="0.2">
      <c r="A30" s="75" t="s">
        <v>24</v>
      </c>
      <c r="B30" s="76">
        <v>4661.1090000000004</v>
      </c>
      <c r="C30" s="77">
        <v>4594.2569999999996</v>
      </c>
      <c r="D30" s="77">
        <v>4317.3819999999996</v>
      </c>
      <c r="E30" s="77">
        <v>4419.5889999999999</v>
      </c>
      <c r="F30" s="77">
        <v>4371.1279999999997</v>
      </c>
      <c r="G30" s="77">
        <v>4595.9859999999999</v>
      </c>
      <c r="H30" s="77">
        <v>4623.1589999999997</v>
      </c>
      <c r="I30" s="77">
        <v>4930.7389999999996</v>
      </c>
      <c r="J30" s="77">
        <v>5463.4170000000004</v>
      </c>
      <c r="K30" s="77">
        <v>5897.4790000000003</v>
      </c>
      <c r="L30" s="77">
        <v>6135.0889999999999</v>
      </c>
      <c r="M30" s="77">
        <v>6287.01</v>
      </c>
      <c r="N30" s="77">
        <v>6230.7730000000001</v>
      </c>
      <c r="O30" s="77">
        <v>5919.7969999999996</v>
      </c>
      <c r="P30" s="77">
        <v>5833.3680000000004</v>
      </c>
      <c r="Q30" s="77">
        <v>5731.8339999999998</v>
      </c>
      <c r="R30" s="77">
        <v>6097.634</v>
      </c>
      <c r="S30" s="77">
        <v>6322.6670000000004</v>
      </c>
      <c r="T30" s="77">
        <v>6311.1890000000003</v>
      </c>
      <c r="U30" s="77">
        <v>6319.0630000000001</v>
      </c>
      <c r="V30" s="77">
        <v>6057.2560000000003</v>
      </c>
      <c r="W30" s="77">
        <v>5753.1</v>
      </c>
      <c r="X30" s="77">
        <v>5358.598</v>
      </c>
      <c r="Y30" s="77">
        <v>4849.1279999999997</v>
      </c>
      <c r="Z30" s="78"/>
      <c r="AA30" s="79">
        <f>SUM(B30:Z30)</f>
        <v>131080.75100000002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5088.6090000000004</v>
      </c>
      <c r="C32" s="62">
        <f t="shared" ref="C32:Z32" si="4">IF(LEN(C$2)&gt;0,SUM(C29:C31),"")</f>
        <v>5005.7569999999996</v>
      </c>
      <c r="D32" s="62">
        <f t="shared" si="4"/>
        <v>4717.3819999999996</v>
      </c>
      <c r="E32" s="62">
        <f t="shared" si="4"/>
        <v>4816.0889999999999</v>
      </c>
      <c r="F32" s="62">
        <f t="shared" si="4"/>
        <v>4774.1279999999997</v>
      </c>
      <c r="G32" s="62">
        <f t="shared" si="4"/>
        <v>5023.9859999999999</v>
      </c>
      <c r="H32" s="62">
        <f t="shared" si="4"/>
        <v>5046.6589999999997</v>
      </c>
      <c r="I32" s="62">
        <f t="shared" si="4"/>
        <v>5451.2389999999996</v>
      </c>
      <c r="J32" s="62">
        <f t="shared" si="4"/>
        <v>5983.4170000000004</v>
      </c>
      <c r="K32" s="62">
        <f t="shared" si="4"/>
        <v>6443.4790000000003</v>
      </c>
      <c r="L32" s="62">
        <f t="shared" si="4"/>
        <v>6688.0889999999999</v>
      </c>
      <c r="M32" s="62">
        <f t="shared" si="4"/>
        <v>6874.01</v>
      </c>
      <c r="N32" s="62">
        <f t="shared" si="4"/>
        <v>6836.7730000000001</v>
      </c>
      <c r="O32" s="62">
        <f t="shared" si="4"/>
        <v>6494.2969999999996</v>
      </c>
      <c r="P32" s="62">
        <f t="shared" si="4"/>
        <v>6394.8680000000004</v>
      </c>
      <c r="Q32" s="62">
        <f t="shared" si="4"/>
        <v>6347.3339999999998</v>
      </c>
      <c r="R32" s="62">
        <f t="shared" si="4"/>
        <v>6773.134</v>
      </c>
      <c r="S32" s="62">
        <f t="shared" si="4"/>
        <v>7022.6670000000004</v>
      </c>
      <c r="T32" s="62">
        <f t="shared" si="4"/>
        <v>6978.1890000000003</v>
      </c>
      <c r="U32" s="62">
        <f t="shared" si="4"/>
        <v>6955.5630000000001</v>
      </c>
      <c r="V32" s="62">
        <f t="shared" si="4"/>
        <v>6680.2560000000003</v>
      </c>
      <c r="W32" s="62">
        <f t="shared" si="4"/>
        <v>6317.6</v>
      </c>
      <c r="X32" s="62">
        <f t="shared" si="4"/>
        <v>5910.598</v>
      </c>
      <c r="Y32" s="62">
        <f t="shared" si="4"/>
        <v>5349.6279999999997</v>
      </c>
      <c r="Z32" s="63" t="str">
        <f t="shared" si="4"/>
        <v/>
      </c>
      <c r="AA32" s="64">
        <f>SUM(AA29:AA31)</f>
        <v>143973.75100000002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156</v>
      </c>
      <c r="C35" s="95">
        <v>139</v>
      </c>
      <c r="D35" s="95">
        <v>137</v>
      </c>
      <c r="E35" s="95">
        <v>144</v>
      </c>
      <c r="F35" s="95">
        <v>131</v>
      </c>
      <c r="G35" s="95">
        <v>133</v>
      </c>
      <c r="H35" s="95">
        <v>85</v>
      </c>
      <c r="I35" s="95">
        <v>87</v>
      </c>
      <c r="J35" s="95">
        <v>103</v>
      </c>
      <c r="K35" s="95">
        <v>147</v>
      </c>
      <c r="L35" s="95">
        <v>151</v>
      </c>
      <c r="M35" s="95">
        <v>152</v>
      </c>
      <c r="N35" s="95">
        <v>122</v>
      </c>
      <c r="O35" s="95">
        <v>128</v>
      </c>
      <c r="P35" s="95">
        <v>92</v>
      </c>
      <c r="Q35" s="95">
        <v>40</v>
      </c>
      <c r="R35" s="95">
        <v>30</v>
      </c>
      <c r="S35" s="95">
        <v>20</v>
      </c>
      <c r="T35" s="95">
        <v>18</v>
      </c>
      <c r="U35" s="95">
        <v>19</v>
      </c>
      <c r="V35" s="95">
        <v>68</v>
      </c>
      <c r="W35" s="95">
        <v>130</v>
      </c>
      <c r="X35" s="95">
        <v>148</v>
      </c>
      <c r="Y35" s="95">
        <v>125</v>
      </c>
      <c r="Z35" s="96"/>
      <c r="AA35" s="74">
        <f t="shared" ref="AA35:AA40" si="5">SUM(B35:Z35)</f>
        <v>2505</v>
      </c>
    </row>
    <row r="36" spans="1:27" ht="24.95" customHeight="1" x14ac:dyDescent="0.2">
      <c r="A36" s="97" t="s">
        <v>42</v>
      </c>
      <c r="B36" s="98">
        <v>237</v>
      </c>
      <c r="C36" s="99">
        <v>240</v>
      </c>
      <c r="D36" s="99">
        <v>120</v>
      </c>
      <c r="E36" s="99">
        <v>140</v>
      </c>
      <c r="F36" s="99">
        <v>93</v>
      </c>
      <c r="G36" s="99">
        <v>125</v>
      </c>
      <c r="H36" s="99">
        <v>199</v>
      </c>
      <c r="I36" s="99">
        <v>198</v>
      </c>
      <c r="J36" s="99">
        <v>241</v>
      </c>
      <c r="K36" s="99">
        <v>303</v>
      </c>
      <c r="L36" s="99">
        <v>309</v>
      </c>
      <c r="M36" s="99">
        <v>332</v>
      </c>
      <c r="N36" s="99">
        <v>357</v>
      </c>
      <c r="O36" s="99">
        <v>357</v>
      </c>
      <c r="P36" s="99">
        <v>341</v>
      </c>
      <c r="Q36" s="99">
        <v>253</v>
      </c>
      <c r="R36" s="99">
        <v>344</v>
      </c>
      <c r="S36" s="99">
        <v>277</v>
      </c>
      <c r="T36" s="99">
        <v>296</v>
      </c>
      <c r="U36" s="99">
        <v>275</v>
      </c>
      <c r="V36" s="99">
        <v>257</v>
      </c>
      <c r="W36" s="99">
        <v>254</v>
      </c>
      <c r="X36" s="99">
        <v>281</v>
      </c>
      <c r="Y36" s="99">
        <v>281</v>
      </c>
      <c r="Z36" s="100"/>
      <c r="AA36" s="79">
        <f t="shared" si="5"/>
        <v>6110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165.9</v>
      </c>
      <c r="Q37" s="99">
        <v>244.6</v>
      </c>
      <c r="R37" s="99">
        <v>551.6</v>
      </c>
      <c r="S37" s="99">
        <v>309.8</v>
      </c>
      <c r="T37" s="99">
        <v>427.1</v>
      </c>
      <c r="U37" s="99">
        <v>419</v>
      </c>
      <c r="V37" s="99">
        <v>292.89999999999998</v>
      </c>
      <c r="W37" s="99">
        <v>836.1</v>
      </c>
      <c r="X37" s="99">
        <v>81.7</v>
      </c>
      <c r="Y37" s="99"/>
      <c r="Z37" s="100"/>
      <c r="AA37" s="79">
        <f t="shared" si="5"/>
        <v>3328.7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>
        <v>5</v>
      </c>
      <c r="I38" s="99"/>
      <c r="J38" s="99"/>
      <c r="K38" s="99">
        <v>5</v>
      </c>
      <c r="L38" s="99">
        <v>5</v>
      </c>
      <c r="M38" s="99">
        <v>5</v>
      </c>
      <c r="N38" s="99">
        <v>5</v>
      </c>
      <c r="O38" s="99">
        <v>5</v>
      </c>
      <c r="P38" s="99"/>
      <c r="Q38" s="99"/>
      <c r="R38" s="99">
        <v>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294.2</v>
      </c>
      <c r="P39" s="99"/>
      <c r="Q39" s="99"/>
      <c r="R39" s="99"/>
      <c r="S39" s="99"/>
      <c r="T39" s="99"/>
      <c r="U39" s="99"/>
      <c r="V39" s="99"/>
      <c r="W39" s="99"/>
      <c r="X39" s="99">
        <v>113.9</v>
      </c>
      <c r="Y39" s="99">
        <v>480.8</v>
      </c>
      <c r="Z39" s="100"/>
      <c r="AA39" s="79">
        <f t="shared" si="5"/>
        <v>7388.9</v>
      </c>
    </row>
    <row r="40" spans="1:27" ht="30" customHeight="1" thickBot="1" x14ac:dyDescent="0.25">
      <c r="A40" s="86" t="s">
        <v>46</v>
      </c>
      <c r="B40" s="87">
        <f>IF(LEN(B$2)&gt;0,SUM(B35:B39),"")</f>
        <v>898</v>
      </c>
      <c r="C40" s="88">
        <f t="shared" ref="C40:Z40" si="6">IF(LEN(C$2)&gt;0,SUM(C35:C39),"")</f>
        <v>879</v>
      </c>
      <c r="D40" s="88">
        <f t="shared" si="6"/>
        <v>757</v>
      </c>
      <c r="E40" s="88">
        <f t="shared" si="6"/>
        <v>784</v>
      </c>
      <c r="F40" s="88">
        <f t="shared" si="6"/>
        <v>724</v>
      </c>
      <c r="G40" s="88">
        <f t="shared" si="6"/>
        <v>758</v>
      </c>
      <c r="H40" s="88">
        <f t="shared" si="6"/>
        <v>789</v>
      </c>
      <c r="I40" s="88">
        <f t="shared" si="6"/>
        <v>785</v>
      </c>
      <c r="J40" s="88">
        <f t="shared" si="6"/>
        <v>844</v>
      </c>
      <c r="K40" s="88">
        <f t="shared" si="6"/>
        <v>955</v>
      </c>
      <c r="L40" s="88">
        <f t="shared" si="6"/>
        <v>965</v>
      </c>
      <c r="M40" s="88">
        <f t="shared" si="6"/>
        <v>989</v>
      </c>
      <c r="N40" s="88">
        <f t="shared" si="6"/>
        <v>984</v>
      </c>
      <c r="O40" s="88">
        <f t="shared" si="6"/>
        <v>784.2</v>
      </c>
      <c r="P40" s="88">
        <f t="shared" si="6"/>
        <v>598.9</v>
      </c>
      <c r="Q40" s="88">
        <f t="shared" si="6"/>
        <v>537.6</v>
      </c>
      <c r="R40" s="88">
        <f t="shared" si="6"/>
        <v>930.6</v>
      </c>
      <c r="S40" s="88">
        <f t="shared" si="6"/>
        <v>606.79999999999995</v>
      </c>
      <c r="T40" s="88">
        <f t="shared" si="6"/>
        <v>741.1</v>
      </c>
      <c r="U40" s="88">
        <f t="shared" si="6"/>
        <v>713</v>
      </c>
      <c r="V40" s="88">
        <f t="shared" si="6"/>
        <v>617.9</v>
      </c>
      <c r="W40" s="88">
        <f t="shared" si="6"/>
        <v>1220.0999999999999</v>
      </c>
      <c r="X40" s="88">
        <f t="shared" si="6"/>
        <v>624.6</v>
      </c>
      <c r="Y40" s="88">
        <f t="shared" si="6"/>
        <v>886.8</v>
      </c>
      <c r="Z40" s="89" t="str">
        <f t="shared" si="6"/>
        <v/>
      </c>
      <c r="AA40" s="90">
        <f t="shared" si="5"/>
        <v>19372.599999999999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165.9</v>
      </c>
      <c r="Q45" s="99">
        <v>244.6</v>
      </c>
      <c r="R45" s="99">
        <v>551.6</v>
      </c>
      <c r="S45" s="99">
        <v>309.8</v>
      </c>
      <c r="T45" s="99">
        <v>427.1</v>
      </c>
      <c r="U45" s="99">
        <v>419</v>
      </c>
      <c r="V45" s="99">
        <v>292.89999999999998</v>
      </c>
      <c r="W45" s="99">
        <v>836.1</v>
      </c>
      <c r="X45" s="99">
        <v>81.7</v>
      </c>
      <c r="Y45" s="99"/>
      <c r="Z45" s="100"/>
      <c r="AA45" s="79">
        <f t="shared" si="7"/>
        <v>3328.7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294.2</v>
      </c>
      <c r="P47" s="99"/>
      <c r="Q47" s="99"/>
      <c r="R47" s="99"/>
      <c r="S47" s="99"/>
      <c r="T47" s="99"/>
      <c r="U47" s="99"/>
      <c r="V47" s="99"/>
      <c r="W47" s="99"/>
      <c r="X47" s="99">
        <v>113.9</v>
      </c>
      <c r="Y47" s="99">
        <v>480.8</v>
      </c>
      <c r="Z47" s="100"/>
      <c r="AA47" s="79">
        <f t="shared" si="7"/>
        <v>7388.9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90</v>
      </c>
      <c r="S48" s="99">
        <v>90</v>
      </c>
      <c r="T48" s="99">
        <v>90</v>
      </c>
      <c r="U48" s="99">
        <v>90</v>
      </c>
      <c r="V48" s="99">
        <v>90</v>
      </c>
      <c r="W48" s="99">
        <v>90</v>
      </c>
      <c r="X48" s="99">
        <v>79</v>
      </c>
      <c r="Y48" s="99">
        <v>90</v>
      </c>
      <c r="Z48" s="100"/>
      <c r="AA48" s="79">
        <f t="shared" si="7"/>
        <v>709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294.2</v>
      </c>
      <c r="P49" s="88">
        <f t="shared" si="8"/>
        <v>165.9</v>
      </c>
      <c r="Q49" s="88">
        <f t="shared" si="8"/>
        <v>244.6</v>
      </c>
      <c r="R49" s="88">
        <f t="shared" si="8"/>
        <v>641.6</v>
      </c>
      <c r="S49" s="88">
        <f t="shared" si="8"/>
        <v>399.8</v>
      </c>
      <c r="T49" s="88">
        <f t="shared" si="8"/>
        <v>517.1</v>
      </c>
      <c r="U49" s="88">
        <f t="shared" si="8"/>
        <v>509</v>
      </c>
      <c r="V49" s="88">
        <f t="shared" si="8"/>
        <v>382.9</v>
      </c>
      <c r="W49" s="88">
        <f t="shared" si="8"/>
        <v>926.1</v>
      </c>
      <c r="X49" s="88">
        <f t="shared" si="8"/>
        <v>274.60000000000002</v>
      </c>
      <c r="Y49" s="88">
        <f t="shared" si="8"/>
        <v>570.79999999999995</v>
      </c>
      <c r="Z49" s="89" t="str">
        <f t="shared" si="8"/>
        <v/>
      </c>
      <c r="AA49" s="90">
        <f t="shared" si="7"/>
        <v>11426.6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5588.6090000000004</v>
      </c>
      <c r="C52" s="88">
        <f t="shared" ref="C52:Z52" si="10">IF(LEN(C$2)&gt;0,SUM(C10:C15)+C26+C40,"")</f>
        <v>5505.7569999999996</v>
      </c>
      <c r="D52" s="88">
        <f t="shared" si="10"/>
        <v>5217.3819999999996</v>
      </c>
      <c r="E52" s="88">
        <f t="shared" si="10"/>
        <v>5316.0889999999999</v>
      </c>
      <c r="F52" s="88">
        <f t="shared" si="10"/>
        <v>5274.1280000000006</v>
      </c>
      <c r="G52" s="88">
        <f t="shared" si="10"/>
        <v>5523.9859999999999</v>
      </c>
      <c r="H52" s="88">
        <f t="shared" si="10"/>
        <v>5546.6589999999997</v>
      </c>
      <c r="I52" s="88">
        <f t="shared" si="10"/>
        <v>5951.2390000000005</v>
      </c>
      <c r="J52" s="88">
        <f t="shared" si="10"/>
        <v>6483.4169999999995</v>
      </c>
      <c r="K52" s="88">
        <f t="shared" si="10"/>
        <v>6943.4789999999994</v>
      </c>
      <c r="L52" s="88">
        <f t="shared" si="10"/>
        <v>7188.0890000000009</v>
      </c>
      <c r="M52" s="88">
        <f t="shared" si="10"/>
        <v>7374.01</v>
      </c>
      <c r="N52" s="88">
        <f t="shared" si="10"/>
        <v>7336.7729999999992</v>
      </c>
      <c r="O52" s="88">
        <f t="shared" si="10"/>
        <v>6788.4969999999994</v>
      </c>
      <c r="P52" s="88">
        <f t="shared" si="10"/>
        <v>6560.7679999999991</v>
      </c>
      <c r="Q52" s="88">
        <f t="shared" si="10"/>
        <v>6591.9340000000002</v>
      </c>
      <c r="R52" s="88">
        <f t="shared" si="10"/>
        <v>7324.7340000000004</v>
      </c>
      <c r="S52" s="88">
        <f t="shared" si="10"/>
        <v>7332.4669999999996</v>
      </c>
      <c r="T52" s="88">
        <f t="shared" si="10"/>
        <v>7405.2890000000007</v>
      </c>
      <c r="U52" s="88">
        <f t="shared" si="10"/>
        <v>7374.563000000001</v>
      </c>
      <c r="V52" s="88">
        <f t="shared" si="10"/>
        <v>6973.1559999999999</v>
      </c>
      <c r="W52" s="88">
        <f t="shared" si="10"/>
        <v>7153.6999999999989</v>
      </c>
      <c r="X52" s="88">
        <f t="shared" si="10"/>
        <v>6106.1980000000003</v>
      </c>
      <c r="Y52" s="88">
        <f t="shared" si="10"/>
        <v>5830.4279999999999</v>
      </c>
      <c r="Z52" s="89" t="str">
        <f t="shared" si="10"/>
        <v/>
      </c>
      <c r="AA52" s="104">
        <f>SUM(B52:Z52)</f>
        <v>154691.35100000002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156.69999999999999</v>
      </c>
      <c r="C4" s="18">
        <v>-179.29999999999995</v>
      </c>
      <c r="D4" s="18">
        <v>-101.60000000000002</v>
      </c>
      <c r="E4" s="18">
        <v>-268.70000000000005</v>
      </c>
      <c r="F4" s="18">
        <v>-321.79999999999995</v>
      </c>
      <c r="G4" s="18">
        <v>-678.59999999999991</v>
      </c>
      <c r="H4" s="18">
        <v>-659.8</v>
      </c>
      <c r="I4" s="18">
        <v>-459.20000000000005</v>
      </c>
      <c r="J4" s="18">
        <v>-131.89999999999998</v>
      </c>
      <c r="K4" s="18">
        <v>60.699999999999989</v>
      </c>
      <c r="L4" s="18">
        <v>321.3</v>
      </c>
      <c r="M4" s="18">
        <v>299.60000000000002</v>
      </c>
      <c r="N4" s="18">
        <v>64.100000000000023</v>
      </c>
      <c r="O4" s="18">
        <v>12.800000000000011</v>
      </c>
      <c r="P4" s="18">
        <v>-334.1</v>
      </c>
      <c r="Q4" s="18">
        <v>192.5</v>
      </c>
      <c r="R4" s="18">
        <v>51.600000000000023</v>
      </c>
      <c r="S4" s="18">
        <v>-190.2</v>
      </c>
      <c r="T4" s="18">
        <v>7.5</v>
      </c>
      <c r="U4" s="18">
        <v>-65.5</v>
      </c>
      <c r="V4" s="18">
        <v>-4.4000000000000341</v>
      </c>
      <c r="W4" s="18">
        <v>418.6</v>
      </c>
      <c r="X4" s="18">
        <v>195.60000000000002</v>
      </c>
      <c r="Y4" s="18">
        <v>16</v>
      </c>
      <c r="Z4" s="19"/>
      <c r="AA4" s="111">
        <f>SUM(B4:Z4)</f>
        <v>-1598.1000000000008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91.88</v>
      </c>
      <c r="C7" s="117">
        <v>85</v>
      </c>
      <c r="D7" s="117">
        <v>83.02</v>
      </c>
      <c r="E7" s="117">
        <v>72.42</v>
      </c>
      <c r="F7" s="117">
        <v>66.22</v>
      </c>
      <c r="G7" s="117">
        <v>71.14</v>
      </c>
      <c r="H7" s="117">
        <v>75.739999999999995</v>
      </c>
      <c r="I7" s="117">
        <v>106.49</v>
      </c>
      <c r="J7" s="117">
        <v>92.72</v>
      </c>
      <c r="K7" s="117">
        <v>92.25</v>
      </c>
      <c r="L7" s="117">
        <v>98.69</v>
      </c>
      <c r="M7" s="117">
        <v>99.88</v>
      </c>
      <c r="N7" s="117">
        <v>97.12</v>
      </c>
      <c r="O7" s="117">
        <v>96.37</v>
      </c>
      <c r="P7" s="117">
        <v>105.28</v>
      </c>
      <c r="Q7" s="117">
        <v>119.78</v>
      </c>
      <c r="R7" s="117">
        <v>162.83000000000001</v>
      </c>
      <c r="S7" s="117">
        <v>178.88</v>
      </c>
      <c r="T7" s="117">
        <v>159.34</v>
      </c>
      <c r="U7" s="117">
        <v>160.51</v>
      </c>
      <c r="V7" s="117">
        <v>157</v>
      </c>
      <c r="W7" s="117">
        <v>137.83000000000001</v>
      </c>
      <c r="X7" s="117">
        <v>119</v>
      </c>
      <c r="Y7" s="117">
        <v>105.37</v>
      </c>
      <c r="Z7" s="118"/>
      <c r="AA7" s="119">
        <f>IF(SUM(B7:Z7)&lt;&gt;0,AVERAGEIF(B7:Z7,"&lt;&gt;"""),"")</f>
        <v>109.78166666666664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343.3</v>
      </c>
      <c r="C13" s="129">
        <v>679.3</v>
      </c>
      <c r="D13" s="129">
        <v>601.6</v>
      </c>
      <c r="E13" s="129">
        <v>768.7</v>
      </c>
      <c r="F13" s="129">
        <v>821.8</v>
      </c>
      <c r="G13" s="129">
        <v>1178.5999999999999</v>
      </c>
      <c r="H13" s="129">
        <v>1159.8</v>
      </c>
      <c r="I13" s="129">
        <v>959.2</v>
      </c>
      <c r="J13" s="129">
        <v>631.9</v>
      </c>
      <c r="K13" s="129">
        <v>439.3</v>
      </c>
      <c r="L13" s="129">
        <v>178.7</v>
      </c>
      <c r="M13" s="129">
        <v>200.4</v>
      </c>
      <c r="N13" s="129">
        <v>435.9</v>
      </c>
      <c r="O13" s="129">
        <v>281.39999999999998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464.8</v>
      </c>
      <c r="Z13" s="131"/>
      <c r="AA13" s="132">
        <f t="shared" si="0"/>
        <v>9144.6999999999971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500</v>
      </c>
      <c r="Q15" s="133">
        <v>52.1</v>
      </c>
      <c r="R15" s="133">
        <v>500</v>
      </c>
      <c r="S15" s="133">
        <v>500</v>
      </c>
      <c r="T15" s="133">
        <v>419.6</v>
      </c>
      <c r="U15" s="133">
        <v>484.5</v>
      </c>
      <c r="V15" s="133">
        <v>297.3</v>
      </c>
      <c r="W15" s="133">
        <v>417.5</v>
      </c>
      <c r="X15" s="133"/>
      <c r="Y15" s="133"/>
      <c r="Z15" s="131"/>
      <c r="AA15" s="132">
        <f t="shared" si="0"/>
        <v>3171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343.3</v>
      </c>
      <c r="C16" s="135">
        <f t="shared" si="1"/>
        <v>679.3</v>
      </c>
      <c r="D16" s="135">
        <f t="shared" si="1"/>
        <v>601.6</v>
      </c>
      <c r="E16" s="135">
        <f t="shared" si="1"/>
        <v>768.7</v>
      </c>
      <c r="F16" s="135">
        <f t="shared" si="1"/>
        <v>821.8</v>
      </c>
      <c r="G16" s="135">
        <f t="shared" si="1"/>
        <v>1178.5999999999999</v>
      </c>
      <c r="H16" s="135">
        <f t="shared" si="1"/>
        <v>1159.8</v>
      </c>
      <c r="I16" s="135">
        <f t="shared" si="1"/>
        <v>959.2</v>
      </c>
      <c r="J16" s="135">
        <f t="shared" si="1"/>
        <v>631.9</v>
      </c>
      <c r="K16" s="135">
        <f t="shared" si="1"/>
        <v>439.3</v>
      </c>
      <c r="L16" s="135">
        <f t="shared" si="1"/>
        <v>178.7</v>
      </c>
      <c r="M16" s="135">
        <f t="shared" si="1"/>
        <v>200.4</v>
      </c>
      <c r="N16" s="135">
        <f t="shared" si="1"/>
        <v>435.9</v>
      </c>
      <c r="O16" s="135">
        <f t="shared" si="1"/>
        <v>281.39999999999998</v>
      </c>
      <c r="P16" s="135">
        <f t="shared" si="1"/>
        <v>500</v>
      </c>
      <c r="Q16" s="135">
        <f t="shared" si="1"/>
        <v>52.1</v>
      </c>
      <c r="R16" s="135">
        <f t="shared" si="1"/>
        <v>500</v>
      </c>
      <c r="S16" s="135">
        <f t="shared" si="1"/>
        <v>500</v>
      </c>
      <c r="T16" s="135">
        <f t="shared" si="1"/>
        <v>419.6</v>
      </c>
      <c r="U16" s="135">
        <f t="shared" si="1"/>
        <v>484.5</v>
      </c>
      <c r="V16" s="135">
        <f t="shared" si="1"/>
        <v>297.3</v>
      </c>
      <c r="W16" s="135">
        <f t="shared" si="1"/>
        <v>417.5</v>
      </c>
      <c r="X16" s="135">
        <f t="shared" si="1"/>
        <v>0</v>
      </c>
      <c r="Y16" s="135">
        <f t="shared" si="1"/>
        <v>464.8</v>
      </c>
      <c r="Z16" s="136" t="str">
        <f t="shared" si="1"/>
        <v/>
      </c>
      <c r="AA16" s="90">
        <f t="shared" si="0"/>
        <v>12315.699999999997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165.9</v>
      </c>
      <c r="Q21" s="129">
        <v>244.6</v>
      </c>
      <c r="R21" s="129">
        <v>551.6</v>
      </c>
      <c r="S21" s="129">
        <v>309.8</v>
      </c>
      <c r="T21" s="129">
        <v>427.1</v>
      </c>
      <c r="U21" s="129">
        <v>419</v>
      </c>
      <c r="V21" s="129">
        <v>292.89999999999998</v>
      </c>
      <c r="W21" s="129">
        <v>836.1</v>
      </c>
      <c r="X21" s="129">
        <v>81.7</v>
      </c>
      <c r="Y21" s="130"/>
      <c r="Z21" s="131"/>
      <c r="AA21" s="132">
        <f t="shared" si="2"/>
        <v>3328.7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294.2</v>
      </c>
      <c r="P23" s="133"/>
      <c r="Q23" s="133"/>
      <c r="R23" s="133"/>
      <c r="S23" s="133"/>
      <c r="T23" s="133"/>
      <c r="U23" s="133"/>
      <c r="V23" s="133"/>
      <c r="W23" s="133"/>
      <c r="X23" s="133">
        <v>113.9</v>
      </c>
      <c r="Y23" s="133">
        <v>480.8</v>
      </c>
      <c r="Z23" s="131"/>
      <c r="AA23" s="132">
        <f t="shared" si="2"/>
        <v>7388.9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294.2</v>
      </c>
      <c r="P24" s="135">
        <f t="shared" si="3"/>
        <v>165.9</v>
      </c>
      <c r="Q24" s="135">
        <f t="shared" si="3"/>
        <v>244.6</v>
      </c>
      <c r="R24" s="135">
        <f t="shared" si="3"/>
        <v>551.6</v>
      </c>
      <c r="S24" s="135">
        <f t="shared" si="3"/>
        <v>309.8</v>
      </c>
      <c r="T24" s="135">
        <f t="shared" si="3"/>
        <v>427.1</v>
      </c>
      <c r="U24" s="135">
        <f t="shared" si="3"/>
        <v>419</v>
      </c>
      <c r="V24" s="135">
        <f t="shared" si="3"/>
        <v>292.89999999999998</v>
      </c>
      <c r="W24" s="135">
        <f t="shared" si="3"/>
        <v>836.1</v>
      </c>
      <c r="X24" s="135">
        <f t="shared" si="3"/>
        <v>195.60000000000002</v>
      </c>
      <c r="Y24" s="135">
        <f t="shared" si="3"/>
        <v>480.8</v>
      </c>
      <c r="Z24" s="136" t="str">
        <f t="shared" si="3"/>
        <v/>
      </c>
      <c r="AA24" s="90">
        <f t="shared" si="2"/>
        <v>10717.6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2024-12-14T12:09:58Z</dcterms:created>
  <dcterms:modified xsi:type="dcterms:W3CDTF">2024-12-14T12:09:59Z</dcterms:modified>
</cp:coreProperties>
</file>