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<sst xmlns="http://schemas.openxmlformats.org/spreadsheetml/2006/main" count="119" uniqueCount="54">
  <si>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13/12/2024 14:10:25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</si>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</sst>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D7-48A5-82BD-9650697FDF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D7-48A5-82BD-9650697FDF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BD7-48A5-82BD-9650697FDF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BD7-48A5-82BD-9650697FDF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BD7-48A5-82BD-9650697FDF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D7-48A5-82BD-9650697FDF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D7-48A5-82BD-9650697FDF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806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550</c:v>
                </c:pt>
                <c:pt idx="8">
                  <c:v>391.255</c:v>
                </c:pt>
                <c:pt idx="9">
                  <c:v>400.798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550</c:v>
                </c:pt>
                <c:pt idx="15">
                  <c:v>605.38300000000004</c:v>
                </c:pt>
                <c:pt idx="16">
                  <c:v>609.79999999999995</c:v>
                </c:pt>
                <c:pt idx="17">
                  <c:v>610.81299999999999</c:v>
                </c:pt>
                <c:pt idx="18">
                  <c:v>610.00800000000004</c:v>
                </c:pt>
                <c:pt idx="19">
                  <c:v>606.42399999999998</c:v>
                </c:pt>
                <c:pt idx="20">
                  <c:v>602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D7-48A5-82BD-9650697FDF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72</c:v>
                </c:pt>
                <c:pt idx="1">
                  <c:v>59</c:v>
                </c:pt>
                <c:pt idx="2">
                  <c:v>55</c:v>
                </c:pt>
                <c:pt idx="3">
                  <c:v>56</c:v>
                </c:pt>
                <c:pt idx="4">
                  <c:v>69</c:v>
                </c:pt>
                <c:pt idx="5">
                  <c:v>103</c:v>
                </c:pt>
                <c:pt idx="6">
                  <c:v>152</c:v>
                </c:pt>
                <c:pt idx="7">
                  <c:v>175</c:v>
                </c:pt>
                <c:pt idx="8">
                  <c:v>193</c:v>
                </c:pt>
                <c:pt idx="9">
                  <c:v>206</c:v>
                </c:pt>
                <c:pt idx="10">
                  <c:v>197</c:v>
                </c:pt>
                <c:pt idx="11">
                  <c:v>220</c:v>
                </c:pt>
                <c:pt idx="12">
                  <c:v>247</c:v>
                </c:pt>
                <c:pt idx="13">
                  <c:v>268</c:v>
                </c:pt>
                <c:pt idx="14">
                  <c:v>297</c:v>
                </c:pt>
                <c:pt idx="15">
                  <c:v>335</c:v>
                </c:pt>
                <c:pt idx="16">
                  <c:v>374</c:v>
                </c:pt>
                <c:pt idx="17">
                  <c:v>383</c:v>
                </c:pt>
                <c:pt idx="18">
                  <c:v>378</c:v>
                </c:pt>
                <c:pt idx="19">
                  <c:v>362</c:v>
                </c:pt>
                <c:pt idx="20">
                  <c:v>326</c:v>
                </c:pt>
                <c:pt idx="21">
                  <c:v>282</c:v>
                </c:pt>
                <c:pt idx="22">
                  <c:v>241</c:v>
                </c:pt>
                <c:pt idx="23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D7-48A5-82BD-9650697FDF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2637.27</c:v>
                </c:pt>
                <c:pt idx="1">
                  <c:v>2625.51</c:v>
                </c:pt>
                <c:pt idx="2">
                  <c:v>2292.71</c:v>
                </c:pt>
                <c:pt idx="3">
                  <c:v>1937.665</c:v>
                </c:pt>
                <c:pt idx="4">
                  <c:v>1927.9</c:v>
                </c:pt>
                <c:pt idx="5">
                  <c:v>2219.4290000000001</c:v>
                </c:pt>
                <c:pt idx="6">
                  <c:v>3134.482</c:v>
                </c:pt>
                <c:pt idx="7">
                  <c:v>3824.1710000000003</c:v>
                </c:pt>
                <c:pt idx="8">
                  <c:v>3742.0309999999999</c:v>
                </c:pt>
                <c:pt idx="9">
                  <c:v>3570.2750000000001</c:v>
                </c:pt>
                <c:pt idx="10">
                  <c:v>3418.8760000000002</c:v>
                </c:pt>
                <c:pt idx="11">
                  <c:v>3370.7530000000002</c:v>
                </c:pt>
                <c:pt idx="12">
                  <c:v>3372.1080000000002</c:v>
                </c:pt>
                <c:pt idx="13">
                  <c:v>3522.0790000000002</c:v>
                </c:pt>
                <c:pt idx="14">
                  <c:v>3824.9879999999998</c:v>
                </c:pt>
                <c:pt idx="15">
                  <c:v>3836.1620000000003</c:v>
                </c:pt>
                <c:pt idx="16">
                  <c:v>3772.0460000000003</c:v>
                </c:pt>
                <c:pt idx="17">
                  <c:v>3781.48</c:v>
                </c:pt>
                <c:pt idx="18">
                  <c:v>3779.2449999999999</c:v>
                </c:pt>
                <c:pt idx="19">
                  <c:v>3818.768</c:v>
                </c:pt>
                <c:pt idx="20">
                  <c:v>3709.9110000000001</c:v>
                </c:pt>
                <c:pt idx="21">
                  <c:v>3591.1639999999998</c:v>
                </c:pt>
                <c:pt idx="22">
                  <c:v>2890.672</c:v>
                </c:pt>
                <c:pt idx="23">
                  <c:v>1957.9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D7-48A5-82BD-9650697FDFA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858.9</c:v>
                </c:pt>
                <c:pt idx="1">
                  <c:v>1220.5999999999999</c:v>
                </c:pt>
                <c:pt idx="2">
                  <c:v>1383</c:v>
                </c:pt>
                <c:pt idx="3">
                  <c:v>1587.6</c:v>
                </c:pt>
                <c:pt idx="4">
                  <c:v>1692.7</c:v>
                </c:pt>
                <c:pt idx="5">
                  <c:v>1699</c:v>
                </c:pt>
                <c:pt idx="6">
                  <c:v>1091.5999999999999</c:v>
                </c:pt>
                <c:pt idx="7">
                  <c:v>258.10000000000002</c:v>
                </c:pt>
                <c:pt idx="8">
                  <c:v>214</c:v>
                </c:pt>
                <c:pt idx="9">
                  <c:v>214</c:v>
                </c:pt>
                <c:pt idx="10">
                  <c:v>214</c:v>
                </c:pt>
                <c:pt idx="11">
                  <c:v>518.20000000000005</c:v>
                </c:pt>
                <c:pt idx="12">
                  <c:v>804</c:v>
                </c:pt>
                <c:pt idx="13">
                  <c:v>795</c:v>
                </c:pt>
                <c:pt idx="14">
                  <c:v>800</c:v>
                </c:pt>
                <c:pt idx="15">
                  <c:v>823</c:v>
                </c:pt>
                <c:pt idx="16">
                  <c:v>869</c:v>
                </c:pt>
                <c:pt idx="17">
                  <c:v>857</c:v>
                </c:pt>
                <c:pt idx="18">
                  <c:v>354</c:v>
                </c:pt>
                <c:pt idx="19">
                  <c:v>389</c:v>
                </c:pt>
                <c:pt idx="20">
                  <c:v>611.29999999999995</c:v>
                </c:pt>
                <c:pt idx="21">
                  <c:v>304</c:v>
                </c:pt>
                <c:pt idx="22">
                  <c:v>299.39999999999998</c:v>
                </c:pt>
                <c:pt idx="23">
                  <c:v>719.4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D7-48A5-82BD-9650697FDF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1480.759</c:v>
                </c:pt>
                <c:pt idx="1">
                  <c:v>1475.1020000000001</c:v>
                </c:pt>
                <c:pt idx="2">
                  <c:v>1413.7459999999999</c:v>
                </c:pt>
                <c:pt idx="3">
                  <c:v>1371.5139999999999</c:v>
                </c:pt>
                <c:pt idx="4">
                  <c:v>1337.0590000000002</c:v>
                </c:pt>
                <c:pt idx="5">
                  <c:v>1258.2379999999998</c:v>
                </c:pt>
                <c:pt idx="6">
                  <c:v>1192.3410000000001</c:v>
                </c:pt>
                <c:pt idx="7">
                  <c:v>1511.3240000000003</c:v>
                </c:pt>
                <c:pt idx="8">
                  <c:v>2361.453</c:v>
                </c:pt>
                <c:pt idx="9">
                  <c:v>3055.248</c:v>
                </c:pt>
                <c:pt idx="10">
                  <c:v>3477.5449999999987</c:v>
                </c:pt>
                <c:pt idx="11">
                  <c:v>3576.7169999999992</c:v>
                </c:pt>
                <c:pt idx="12">
                  <c:v>3371.0619999999999</c:v>
                </c:pt>
                <c:pt idx="13">
                  <c:v>2877.0729999999999</c:v>
                </c:pt>
                <c:pt idx="14">
                  <c:v>2174.4450000000002</c:v>
                </c:pt>
                <c:pt idx="15">
                  <c:v>1503.9109999999998</c:v>
                </c:pt>
                <c:pt idx="16">
                  <c:v>1414.662</c:v>
                </c:pt>
                <c:pt idx="17">
                  <c:v>1670.5819999999999</c:v>
                </c:pt>
                <c:pt idx="18">
                  <c:v>1940.2840000000001</c:v>
                </c:pt>
                <c:pt idx="19">
                  <c:v>2210.3980000000001</c:v>
                </c:pt>
                <c:pt idx="20">
                  <c:v>2429.5359999999996</c:v>
                </c:pt>
                <c:pt idx="21">
                  <c:v>2572.0789999999997</c:v>
                </c:pt>
                <c:pt idx="22">
                  <c:v>2683.5670000000005</c:v>
                </c:pt>
                <c:pt idx="23">
                  <c:v>2775.6570000000002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D7-48A5-82BD-9650697FDF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146</c:v>
                </c:pt>
                <c:pt idx="1">
                  <c:v>145</c:v>
                </c:pt>
                <c:pt idx="2">
                  <c:v>144</c:v>
                </c:pt>
                <c:pt idx="3">
                  <c:v>143</c:v>
                </c:pt>
                <c:pt idx="4">
                  <c:v>140</c:v>
                </c:pt>
                <c:pt idx="5">
                  <c:v>135</c:v>
                </c:pt>
                <c:pt idx="6">
                  <c:v>128</c:v>
                </c:pt>
                <c:pt idx="7">
                  <c:v>126</c:v>
                </c:pt>
                <c:pt idx="8">
                  <c:v>130</c:v>
                </c:pt>
                <c:pt idx="9">
                  <c:v>129</c:v>
                </c:pt>
                <c:pt idx="10">
                  <c:v>123</c:v>
                </c:pt>
                <c:pt idx="11">
                  <c:v>110</c:v>
                </c:pt>
                <c:pt idx="12">
                  <c:v>93</c:v>
                </c:pt>
                <c:pt idx="13">
                  <c:v>71</c:v>
                </c:pt>
                <c:pt idx="14">
                  <c:v>46</c:v>
                </c:pt>
                <c:pt idx="15">
                  <c:v>21</c:v>
                </c:pt>
                <c:pt idx="16">
                  <c:v>13</c:v>
                </c:pt>
                <c:pt idx="17">
                  <c:v>13</c:v>
                </c:pt>
                <c:pt idx="18">
                  <c:v>15</c:v>
                </c:pt>
                <c:pt idx="19">
                  <c:v>20</c:v>
                </c:pt>
                <c:pt idx="20">
                  <c:v>27</c:v>
                </c:pt>
                <c:pt idx="21">
                  <c:v>36</c:v>
                </c:pt>
                <c:pt idx="22">
                  <c:v>43</c:v>
                </c:pt>
                <c:pt idx="23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BD7-48A5-82BD-9650697FDF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251</c:v>
                </c:pt>
                <c:pt idx="8">
                  <c:v>264</c:v>
                </c:pt>
                <c:pt idx="9">
                  <c:v>13</c:v>
                </c:pt>
                <c:pt idx="10">
                  <c:v>27</c:v>
                </c:pt>
                <c:pt idx="11">
                  <c:v>27</c:v>
                </c:pt>
                <c:pt idx="15">
                  <c:v>317</c:v>
                </c:pt>
                <c:pt idx="16">
                  <c:v>697</c:v>
                </c:pt>
                <c:pt idx="17">
                  <c:v>834</c:v>
                </c:pt>
                <c:pt idx="18">
                  <c:v>579</c:v>
                </c:pt>
                <c:pt idx="19">
                  <c:v>458</c:v>
                </c:pt>
                <c:pt idx="20">
                  <c:v>211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D7-48A5-82BD-9650697FD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116.94</c:v>
                </c:pt>
                <c:pt idx="1">
                  <c:v>111.36</c:v>
                </c:pt>
                <c:pt idx="2">
                  <c:v>108.04</c:v>
                </c:pt>
                <c:pt idx="3">
                  <c:v>99.03</c:v>
                </c:pt>
                <c:pt idx="4">
                  <c:v>93.44</c:v>
                </c:pt>
                <c:pt idx="5">
                  <c:v>99.4</c:v>
                </c:pt>
                <c:pt idx="6">
                  <c:v>119.26</c:v>
                </c:pt>
                <c:pt idx="7">
                  <c:v>134.53</c:v>
                </c:pt>
                <c:pt idx="8">
                  <c:v>128.32</c:v>
                </c:pt>
                <c:pt idx="9">
                  <c:v>128.51</c:v>
                </c:pt>
                <c:pt idx="10">
                  <c:v>126.21</c:v>
                </c:pt>
                <c:pt idx="11">
                  <c:v>124.98</c:v>
                </c:pt>
                <c:pt idx="12">
                  <c:v>125.01</c:v>
                </c:pt>
                <c:pt idx="13">
                  <c:v>125.01</c:v>
                </c:pt>
                <c:pt idx="14">
                  <c:v>135.16999999999999</c:v>
                </c:pt>
                <c:pt idx="15">
                  <c:v>138.94</c:v>
                </c:pt>
                <c:pt idx="16">
                  <c:v>142.09</c:v>
                </c:pt>
                <c:pt idx="17">
                  <c:v>142.82</c:v>
                </c:pt>
                <c:pt idx="18">
                  <c:v>142.24</c:v>
                </c:pt>
                <c:pt idx="19">
                  <c:v>139.68</c:v>
                </c:pt>
                <c:pt idx="20">
                  <c:v>128.94999999999999</c:v>
                </c:pt>
                <c:pt idx="21">
                  <c:v>122.2</c:v>
                </c:pt>
                <c:pt idx="22">
                  <c:v>113.92</c:v>
                </c:pt>
                <c:pt idx="23">
                  <c:v>93.65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D7-48A5-82BD-9650697FD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128.5</c:v>
                </c:pt>
                <c:pt idx="1">
                  <c:v>101</c:v>
                </c:pt>
                <c:pt idx="2">
                  <c:v>99</c:v>
                </c:pt>
                <c:pt idx="3">
                  <c:v>93.5</c:v>
                </c:pt>
                <c:pt idx="4">
                  <c:v>93.5</c:v>
                </c:pt>
                <c:pt idx="5">
                  <c:v>120.5</c:v>
                </c:pt>
                <c:pt idx="6">
                  <c:v>131</c:v>
                </c:pt>
                <c:pt idx="7">
                  <c:v>144.5</c:v>
                </c:pt>
                <c:pt idx="8">
                  <c:v>152</c:v>
                </c:pt>
                <c:pt idx="9">
                  <c:v>139.5</c:v>
                </c:pt>
                <c:pt idx="10">
                  <c:v>136</c:v>
                </c:pt>
                <c:pt idx="11">
                  <c:v>139</c:v>
                </c:pt>
                <c:pt idx="12">
                  <c:v>152</c:v>
                </c:pt>
                <c:pt idx="13">
                  <c:v>168.5</c:v>
                </c:pt>
                <c:pt idx="14">
                  <c:v>200</c:v>
                </c:pt>
                <c:pt idx="15">
                  <c:v>223</c:v>
                </c:pt>
                <c:pt idx="16">
                  <c:v>222.5</c:v>
                </c:pt>
                <c:pt idx="17">
                  <c:v>208</c:v>
                </c:pt>
                <c:pt idx="18">
                  <c:v>194.5</c:v>
                </c:pt>
                <c:pt idx="19">
                  <c:v>168.5</c:v>
                </c:pt>
                <c:pt idx="20">
                  <c:v>138.5</c:v>
                </c:pt>
                <c:pt idx="21">
                  <c:v>129</c:v>
                </c:pt>
                <c:pt idx="22">
                  <c:v>120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09-4EFE-9FA0-6E486AC5396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879.42399999999986</c:v>
                </c:pt>
                <c:pt idx="1">
                  <c:v>866.94400000000007</c:v>
                </c:pt>
                <c:pt idx="2">
                  <c:v>847.98900000000003</c:v>
                </c:pt>
                <c:pt idx="3">
                  <c:v>843.79199999999992</c:v>
                </c:pt>
                <c:pt idx="4">
                  <c:v>842.41399999999999</c:v>
                </c:pt>
                <c:pt idx="5">
                  <c:v>835.90199999999993</c:v>
                </c:pt>
                <c:pt idx="6">
                  <c:v>839.33699999999988</c:v>
                </c:pt>
                <c:pt idx="7">
                  <c:v>838.41799999999989</c:v>
                </c:pt>
                <c:pt idx="8">
                  <c:v>833.83899999999994</c:v>
                </c:pt>
                <c:pt idx="9">
                  <c:v>838.74699999999996</c:v>
                </c:pt>
                <c:pt idx="10">
                  <c:v>874.98699999999997</c:v>
                </c:pt>
                <c:pt idx="11">
                  <c:v>877.36699999999996</c:v>
                </c:pt>
                <c:pt idx="12">
                  <c:v>876.39599999999996</c:v>
                </c:pt>
                <c:pt idx="13">
                  <c:v>874.06099999999981</c:v>
                </c:pt>
                <c:pt idx="14">
                  <c:v>815.36</c:v>
                </c:pt>
                <c:pt idx="15">
                  <c:v>808.05899999999986</c:v>
                </c:pt>
                <c:pt idx="16">
                  <c:v>813.32799999999997</c:v>
                </c:pt>
                <c:pt idx="17">
                  <c:v>805.49400000000003</c:v>
                </c:pt>
                <c:pt idx="18">
                  <c:v>708.34699999999987</c:v>
                </c:pt>
                <c:pt idx="19">
                  <c:v>780.41000000000008</c:v>
                </c:pt>
                <c:pt idx="20">
                  <c:v>750.85400000000004</c:v>
                </c:pt>
                <c:pt idx="21">
                  <c:v>820.50699999999995</c:v>
                </c:pt>
                <c:pt idx="22">
                  <c:v>874.1049999999999</c:v>
                </c:pt>
                <c:pt idx="23">
                  <c:v>880.57499999999993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09-4EFE-9FA0-6E486AC5396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1059.0140000000001</c:v>
                </c:pt>
                <c:pt idx="1">
                  <c:v>1057.7060000000001</c:v>
                </c:pt>
                <c:pt idx="2">
                  <c:v>1043.181</c:v>
                </c:pt>
                <c:pt idx="3">
                  <c:v>1038.8799999999999</c:v>
                </c:pt>
                <c:pt idx="4">
                  <c:v>1043.4399999999998</c:v>
                </c:pt>
                <c:pt idx="5">
                  <c:v>1086.6050000000002</c:v>
                </c:pt>
                <c:pt idx="6">
                  <c:v>1173.085</c:v>
                </c:pt>
                <c:pt idx="7">
                  <c:v>1234.8900000000001</c:v>
                </c:pt>
                <c:pt idx="8">
                  <c:v>1245.4790000000003</c:v>
                </c:pt>
                <c:pt idx="9">
                  <c:v>1208.4179999999999</c:v>
                </c:pt>
                <c:pt idx="10">
                  <c:v>1182.7840000000001</c:v>
                </c:pt>
                <c:pt idx="11">
                  <c:v>1169.4889999999998</c:v>
                </c:pt>
                <c:pt idx="12">
                  <c:v>1155.5149999999999</c:v>
                </c:pt>
                <c:pt idx="13">
                  <c:v>1112.444</c:v>
                </c:pt>
                <c:pt idx="14">
                  <c:v>1132.3389999999999</c:v>
                </c:pt>
                <c:pt idx="15">
                  <c:v>1164.9150000000002</c:v>
                </c:pt>
                <c:pt idx="16">
                  <c:v>1206.7839999999999</c:v>
                </c:pt>
                <c:pt idx="17">
                  <c:v>1222.404</c:v>
                </c:pt>
                <c:pt idx="18">
                  <c:v>1196.829</c:v>
                </c:pt>
                <c:pt idx="19">
                  <c:v>1140.3260000000002</c:v>
                </c:pt>
                <c:pt idx="20">
                  <c:v>1067.991</c:v>
                </c:pt>
                <c:pt idx="21">
                  <c:v>981.88600000000019</c:v>
                </c:pt>
                <c:pt idx="22">
                  <c:v>941.904</c:v>
                </c:pt>
                <c:pt idx="23">
                  <c:v>906.90200000000016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09-4EFE-9FA0-6E486AC5396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2659.0250000000001</c:v>
                </c:pt>
                <c:pt idx="1">
                  <c:v>2508.54</c:v>
                </c:pt>
                <c:pt idx="2">
                  <c:v>2399.2440000000001</c:v>
                </c:pt>
                <c:pt idx="3">
                  <c:v>2335.5770000000002</c:v>
                </c:pt>
                <c:pt idx="4">
                  <c:v>2401.3029999999994</c:v>
                </c:pt>
                <c:pt idx="5">
                  <c:v>2591.66</c:v>
                </c:pt>
                <c:pt idx="6">
                  <c:v>2835.297</c:v>
                </c:pt>
                <c:pt idx="7">
                  <c:v>3246.1499999999996</c:v>
                </c:pt>
                <c:pt idx="8">
                  <c:v>3652.9949999999999</c:v>
                </c:pt>
                <c:pt idx="9">
                  <c:v>3896.7380000000003</c:v>
                </c:pt>
                <c:pt idx="10">
                  <c:v>4022.3020000000001</c:v>
                </c:pt>
                <c:pt idx="11">
                  <c:v>4149.8359999999993</c:v>
                </c:pt>
                <c:pt idx="12">
                  <c:v>4178.4560000000001</c:v>
                </c:pt>
                <c:pt idx="13">
                  <c:v>3997.0549999999998</c:v>
                </c:pt>
                <c:pt idx="14">
                  <c:v>4036.7019999999998</c:v>
                </c:pt>
                <c:pt idx="15">
                  <c:v>4060.3479999999995</c:v>
                </c:pt>
                <c:pt idx="16">
                  <c:v>4244.8200000000006</c:v>
                </c:pt>
                <c:pt idx="17">
                  <c:v>4536.719000000001</c:v>
                </c:pt>
                <c:pt idx="18">
                  <c:v>4574.630000000001</c:v>
                </c:pt>
                <c:pt idx="19">
                  <c:v>4516.4229999999998</c:v>
                </c:pt>
                <c:pt idx="20">
                  <c:v>4243.0170000000007</c:v>
                </c:pt>
                <c:pt idx="21">
                  <c:v>3830.9629999999997</c:v>
                </c:pt>
                <c:pt idx="22">
                  <c:v>3440.6210000000001</c:v>
                </c:pt>
                <c:pt idx="23">
                  <c:v>3000.98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09-4EFE-9FA0-6E486AC5396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217.99999999999997</c:v>
                </c:pt>
                <c:pt idx="1">
                  <c:v>203.99999999999997</c:v>
                </c:pt>
                <c:pt idx="2">
                  <c:v>199</c:v>
                </c:pt>
                <c:pt idx="3">
                  <c:v>199</c:v>
                </c:pt>
                <c:pt idx="4">
                  <c:v>209.00000000000003</c:v>
                </c:pt>
                <c:pt idx="5">
                  <c:v>238</c:v>
                </c:pt>
                <c:pt idx="6">
                  <c:v>280.00000000000006</c:v>
                </c:pt>
                <c:pt idx="7">
                  <c:v>300.99999999999994</c:v>
                </c:pt>
                <c:pt idx="8">
                  <c:v>323.00000000000006</c:v>
                </c:pt>
                <c:pt idx="9">
                  <c:v>335</c:v>
                </c:pt>
                <c:pt idx="10">
                  <c:v>320</c:v>
                </c:pt>
                <c:pt idx="11">
                  <c:v>330</c:v>
                </c:pt>
                <c:pt idx="12">
                  <c:v>339.99999999999994</c:v>
                </c:pt>
                <c:pt idx="13">
                  <c:v>339</c:v>
                </c:pt>
                <c:pt idx="14">
                  <c:v>343</c:v>
                </c:pt>
                <c:pt idx="15">
                  <c:v>356</c:v>
                </c:pt>
                <c:pt idx="16">
                  <c:v>387</c:v>
                </c:pt>
                <c:pt idx="17">
                  <c:v>396</c:v>
                </c:pt>
                <c:pt idx="18">
                  <c:v>392.99999999999994</c:v>
                </c:pt>
                <c:pt idx="19">
                  <c:v>382</c:v>
                </c:pt>
                <c:pt idx="20">
                  <c:v>353</c:v>
                </c:pt>
                <c:pt idx="21">
                  <c:v>318</c:v>
                </c:pt>
                <c:pt idx="22">
                  <c:v>283.99999999999994</c:v>
                </c:pt>
                <c:pt idx="2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09-4EFE-9FA0-6E486AC5396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09-4EFE-9FA0-6E486AC5396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09-4EFE-9FA0-6E486AC5396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09-4EFE-9FA0-6E486AC5396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09-4EFE-9FA0-6E486AC5396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B09-4EFE-9FA0-6E486AC5396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815</c:v>
                </c:pt>
                <c:pt idx="1">
                  <c:v>847</c:v>
                </c:pt>
                <c:pt idx="2">
                  <c:v>760</c:v>
                </c:pt>
                <c:pt idx="3">
                  <c:v>645</c:v>
                </c:pt>
                <c:pt idx="4">
                  <c:v>637</c:v>
                </c:pt>
                <c:pt idx="5">
                  <c:v>628</c:v>
                </c:pt>
                <c:pt idx="6">
                  <c:v>761</c:v>
                </c:pt>
                <c:pt idx="7">
                  <c:v>928.2</c:v>
                </c:pt>
                <c:pt idx="8">
                  <c:v>1088.4000000000001</c:v>
                </c:pt>
                <c:pt idx="9">
                  <c:v>1169.9000000000001</c:v>
                </c:pt>
                <c:pt idx="10">
                  <c:v>1223.3</c:v>
                </c:pt>
                <c:pt idx="11">
                  <c:v>1459</c:v>
                </c:pt>
                <c:pt idx="12">
                  <c:v>1486.8</c:v>
                </c:pt>
                <c:pt idx="13">
                  <c:v>1344.1</c:v>
                </c:pt>
                <c:pt idx="14">
                  <c:v>1165</c:v>
                </c:pt>
                <c:pt idx="15">
                  <c:v>824.7</c:v>
                </c:pt>
                <c:pt idx="16">
                  <c:v>868.2</c:v>
                </c:pt>
                <c:pt idx="17">
                  <c:v>974.22299999999996</c:v>
                </c:pt>
                <c:pt idx="18">
                  <c:v>581.19999999999993</c:v>
                </c:pt>
                <c:pt idx="19">
                  <c:v>869.90000000000009</c:v>
                </c:pt>
                <c:pt idx="20">
                  <c:v>1356.4</c:v>
                </c:pt>
                <c:pt idx="21">
                  <c:v>1025.9000000000001</c:v>
                </c:pt>
                <c:pt idx="22">
                  <c:v>818</c:v>
                </c:pt>
                <c:pt idx="23">
                  <c:v>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09-4EFE-9FA0-6E486AC5396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6.7460000000000004</c:v>
                </c:pt>
                <c:pt idx="7">
                  <c:v>2.4089999999999998</c:v>
                </c:pt>
                <c:pt idx="15">
                  <c:v>4.4480000000000004</c:v>
                </c:pt>
                <c:pt idx="16">
                  <c:v>6.9080000000000004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09-4EFE-9FA0-6E486AC5396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09-4EFE-9FA0-6E486AC5396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09-4EFE-9FA0-6E486AC53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116.94</c:v>
                </c:pt>
                <c:pt idx="1">
                  <c:v>111.36</c:v>
                </c:pt>
                <c:pt idx="2">
                  <c:v>108.04</c:v>
                </c:pt>
                <c:pt idx="3">
                  <c:v>99.03</c:v>
                </c:pt>
                <c:pt idx="4">
                  <c:v>93.44</c:v>
                </c:pt>
                <c:pt idx="5">
                  <c:v>99.4</c:v>
                </c:pt>
                <c:pt idx="6">
                  <c:v>119.26</c:v>
                </c:pt>
                <c:pt idx="7">
                  <c:v>134.53</c:v>
                </c:pt>
                <c:pt idx="8">
                  <c:v>128.32</c:v>
                </c:pt>
                <c:pt idx="9">
                  <c:v>128.51</c:v>
                </c:pt>
                <c:pt idx="10">
                  <c:v>126.21</c:v>
                </c:pt>
                <c:pt idx="11">
                  <c:v>124.98</c:v>
                </c:pt>
                <c:pt idx="12">
                  <c:v>125.01</c:v>
                </c:pt>
                <c:pt idx="13">
                  <c:v>125.01</c:v>
                </c:pt>
                <c:pt idx="14">
                  <c:v>135.16999999999999</c:v>
                </c:pt>
                <c:pt idx="15">
                  <c:v>138.94</c:v>
                </c:pt>
                <c:pt idx="16">
                  <c:v>142.09</c:v>
                </c:pt>
                <c:pt idx="17">
                  <c:v>142.82</c:v>
                </c:pt>
                <c:pt idx="18">
                  <c:v>142.24</c:v>
                </c:pt>
                <c:pt idx="19">
                  <c:v>139.68</c:v>
                </c:pt>
                <c:pt idx="20">
                  <c:v>128.94999999999999</c:v>
                </c:pt>
                <c:pt idx="21">
                  <c:v>122.2</c:v>
                </c:pt>
                <c:pt idx="22">
                  <c:v>113.92</c:v>
                </c:pt>
                <c:pt idx="23">
                  <c:v>93.65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09-4EFE-9FA0-6E486AC53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6000.9290000000001</v>
      </c>
      <c r="C4" s="18">
        <v>5827.2120000000004</v>
      </c>
      <c r="D4" s="18">
        <v>5590.4560000000001</v>
      </c>
      <c r="E4" s="18">
        <v>5397.7789999999986</v>
      </c>
      <c r="F4" s="18">
        <v>5468.6590000000006</v>
      </c>
      <c r="G4" s="18">
        <v>5742.6670000000004</v>
      </c>
      <c r="H4" s="18">
        <v>6026.4230000000034</v>
      </c>
      <c r="I4" s="18">
        <v>6695.5950000000012</v>
      </c>
      <c r="J4" s="18">
        <v>7295.7389999999996</v>
      </c>
      <c r="K4" s="18">
        <v>7588.3210000000008</v>
      </c>
      <c r="L4" s="18">
        <v>7759.4209999999994</v>
      </c>
      <c r="M4" s="18">
        <v>8124.6699999999992</v>
      </c>
      <c r="N4" s="18">
        <v>8189.1699999999992</v>
      </c>
      <c r="O4" s="18">
        <v>7835.1520000000019</v>
      </c>
      <c r="P4" s="18">
        <v>7692.4329999999982</v>
      </c>
      <c r="Q4" s="18">
        <v>7441.456000000001</v>
      </c>
      <c r="R4" s="18">
        <v>7749.5080000000007</v>
      </c>
      <c r="S4" s="18">
        <v>8149.8750000000009</v>
      </c>
      <c r="T4" s="18">
        <v>7655.5370000000003</v>
      </c>
      <c r="U4" s="18">
        <v>7864.5900000000011</v>
      </c>
      <c r="V4" s="18">
        <v>7916.7469999999994</v>
      </c>
      <c r="W4" s="18">
        <v>7113.2430000000031</v>
      </c>
      <c r="X4" s="18">
        <v>6485.6389999999992</v>
      </c>
      <c r="Y4" s="18">
        <v>6006.9570000000012</v>
      </c>
      <c r="Z4" s="19"/>
      <c r="AA4" s="20">
        <f>SUM(B4:Z4)</f>
        <v>167618.17800000001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116.94</v>
      </c>
      <c r="C7" s="28">
        <v>111.36</v>
      </c>
      <c r="D7" s="28">
        <v>108.04</v>
      </c>
      <c r="E7" s="28">
        <v>99.03</v>
      </c>
      <c r="F7" s="28">
        <v>93.44</v>
      </c>
      <c r="G7" s="28">
        <v>99.4</v>
      </c>
      <c r="H7" s="28">
        <v>119.26</v>
      </c>
      <c r="I7" s="28">
        <v>134.53</v>
      </c>
      <c r="J7" s="28">
        <v>128.32</v>
      </c>
      <c r="K7" s="28">
        <v>128.51</v>
      </c>
      <c r="L7" s="28">
        <v>126.21</v>
      </c>
      <c r="M7" s="28">
        <v>124.98</v>
      </c>
      <c r="N7" s="28">
        <v>125.01</v>
      </c>
      <c r="O7" s="28">
        <v>125.01</v>
      </c>
      <c r="P7" s="28">
        <v>135.16999999999999</v>
      </c>
      <c r="Q7" s="28">
        <v>138.94</v>
      </c>
      <c r="R7" s="28">
        <v>142.09</v>
      </c>
      <c r="S7" s="28">
        <v>142.82</v>
      </c>
      <c r="T7" s="28">
        <v>142.24</v>
      </c>
      <c r="U7" s="28">
        <v>139.68</v>
      </c>
      <c r="V7" s="28">
        <v>128.94999999999999</v>
      </c>
      <c r="W7" s="28">
        <v>122.2</v>
      </c>
      <c r="X7" s="28">
        <v>113.92</v>
      </c>
      <c r="Y7" s="28">
        <v>93.65</v>
      </c>
      <c r="Z7" s="29"/>
      <c r="AA7" s="30">
        <f>IF(SUM(B7:Z7)&lt;&gt;0,AVERAGEIF(B7:Z7,"&lt;&gt;"""),"")</f>
        <v>122.4875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806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550</v>
      </c>
      <c r="J10" s="42">
        <v>391.255</v>
      </c>
      <c r="K10" s="42">
        <v>400.798</v>
      </c>
      <c r="L10" s="42">
        <v>302</v>
      </c>
      <c r="M10" s="42">
        <v>302</v>
      </c>
      <c r="N10" s="42">
        <v>302</v>
      </c>
      <c r="O10" s="42">
        <v>302</v>
      </c>
      <c r="P10" s="42">
        <v>550</v>
      </c>
      <c r="Q10" s="42">
        <v>605.38300000000004</v>
      </c>
      <c r="R10" s="42">
        <v>609.79999999999995</v>
      </c>
      <c r="S10" s="42">
        <v>610.81299999999999</v>
      </c>
      <c r="T10" s="42">
        <v>610.00800000000004</v>
      </c>
      <c r="U10" s="42">
        <v>606.42399999999998</v>
      </c>
      <c r="V10" s="42">
        <v>602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10268.481</v>
      </c>
    </row>
    <row r="11" spans="1:27" ht="24.95" customHeight="1" x14ac:dyDescent="0.2">
      <c r="A11" s="45" t="s">
        <v>7</v>
      </c>
      <c r="B11" s="46">
        <v>72</v>
      </c>
      <c r="C11" s="47">
        <v>59</v>
      </c>
      <c r="D11" s="47">
        <v>55</v>
      </c>
      <c r="E11" s="47">
        <v>56</v>
      </c>
      <c r="F11" s="47">
        <v>69</v>
      </c>
      <c r="G11" s="47">
        <v>103</v>
      </c>
      <c r="H11" s="47">
        <v>152</v>
      </c>
      <c r="I11" s="47">
        <v>175</v>
      </c>
      <c r="J11" s="47">
        <v>193</v>
      </c>
      <c r="K11" s="47">
        <v>206</v>
      </c>
      <c r="L11" s="47">
        <v>197</v>
      </c>
      <c r="M11" s="47">
        <v>220</v>
      </c>
      <c r="N11" s="47">
        <v>247</v>
      </c>
      <c r="O11" s="47">
        <v>268</v>
      </c>
      <c r="P11" s="47">
        <v>297</v>
      </c>
      <c r="Q11" s="47">
        <v>335</v>
      </c>
      <c r="R11" s="47">
        <v>374</v>
      </c>
      <c r="S11" s="47">
        <v>383</v>
      </c>
      <c r="T11" s="47">
        <v>378</v>
      </c>
      <c r="U11" s="47">
        <v>362</v>
      </c>
      <c r="V11" s="47">
        <v>326</v>
      </c>
      <c r="W11" s="47">
        <v>282</v>
      </c>
      <c r="X11" s="47">
        <v>241</v>
      </c>
      <c r="Y11" s="47">
        <v>203</v>
      </c>
      <c r="Z11" s="48"/>
      <c r="AA11" s="49">
        <f t="shared" si="0"/>
        <v>5253</v>
      </c>
    </row>
    <row r="12" spans="1:27" ht="24.95" customHeight="1" x14ac:dyDescent="0.2">
      <c r="A12" s="50" t="s">
        <v>8</v>
      </c>
      <c r="B12" s="51">
        <v>2637.27</v>
      </c>
      <c r="C12" s="52">
        <v>2625.51</v>
      </c>
      <c r="D12" s="52">
        <v>2292.71</v>
      </c>
      <c r="E12" s="52">
        <v>1937.665</v>
      </c>
      <c r="F12" s="52">
        <v>1927.9</v>
      </c>
      <c r="G12" s="52">
        <v>2219.4290000000001</v>
      </c>
      <c r="H12" s="52">
        <v>3134.482</v>
      </c>
      <c r="I12" s="52">
        <v>3824.1710000000003</v>
      </c>
      <c r="J12" s="52">
        <v>3742.0309999999999</v>
      </c>
      <c r="K12" s="52">
        <v>3570.2750000000001</v>
      </c>
      <c r="L12" s="52">
        <v>3418.8760000000002</v>
      </c>
      <c r="M12" s="52">
        <v>3370.7530000000002</v>
      </c>
      <c r="N12" s="52">
        <v>3372.1080000000002</v>
      </c>
      <c r="O12" s="52">
        <v>3522.0790000000002</v>
      </c>
      <c r="P12" s="52">
        <v>3824.9879999999998</v>
      </c>
      <c r="Q12" s="52">
        <v>3836.1620000000003</v>
      </c>
      <c r="R12" s="52">
        <v>3772.0460000000003</v>
      </c>
      <c r="S12" s="52">
        <v>3781.48</v>
      </c>
      <c r="T12" s="52">
        <v>3779.2449999999999</v>
      </c>
      <c r="U12" s="52">
        <v>3818.768</v>
      </c>
      <c r="V12" s="52">
        <v>3709.9110000000001</v>
      </c>
      <c r="W12" s="52">
        <v>3591.1639999999998</v>
      </c>
      <c r="X12" s="52">
        <v>2890.672</v>
      </c>
      <c r="Y12" s="52">
        <v>1957.9</v>
      </c>
      <c r="Z12" s="53"/>
      <c r="AA12" s="54">
        <f t="shared" si="0"/>
        <v>76557.595000000001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251</v>
      </c>
      <c r="J13" s="52">
        <v>264</v>
      </c>
      <c r="K13" s="52">
        <v>13</v>
      </c>
      <c r="L13" s="52">
        <v>27</v>
      </c>
      <c r="M13" s="52">
        <v>27</v>
      </c>
      <c r="N13" s="52"/>
      <c r="O13" s="52"/>
      <c r="P13" s="52"/>
      <c r="Q13" s="52">
        <v>317</v>
      </c>
      <c r="R13" s="52">
        <v>697</v>
      </c>
      <c r="S13" s="52">
        <v>834</v>
      </c>
      <c r="T13" s="52">
        <v>579</v>
      </c>
      <c r="U13" s="52">
        <v>458</v>
      </c>
      <c r="V13" s="52">
        <v>211</v>
      </c>
      <c r="W13" s="52">
        <v>26</v>
      </c>
      <c r="X13" s="52">
        <v>26</v>
      </c>
      <c r="Y13" s="52"/>
      <c r="Z13" s="53"/>
      <c r="AA13" s="54">
        <f t="shared" si="0"/>
        <v>3782</v>
      </c>
    </row>
    <row r="14" spans="1:27" ht="24.95" customHeight="1" x14ac:dyDescent="0.2">
      <c r="A14" s="55" t="s">
        <v>10</v>
      </c>
      <c r="B14" s="56">
        <v>1480.759</v>
      </c>
      <c r="C14" s="57">
        <v>1475.1020000000001</v>
      </c>
      <c r="D14" s="57">
        <v>1413.7459999999999</v>
      </c>
      <c r="E14" s="57">
        <v>1371.5139999999999</v>
      </c>
      <c r="F14" s="57">
        <v>1337.0590000000002</v>
      </c>
      <c r="G14" s="57">
        <v>1258.2379999999998</v>
      </c>
      <c r="H14" s="57">
        <v>1192.3410000000001</v>
      </c>
      <c r="I14" s="57">
        <v>1511.3240000000003</v>
      </c>
      <c r="J14" s="57">
        <v>2361.453</v>
      </c>
      <c r="K14" s="57">
        <v>3055.248</v>
      </c>
      <c r="L14" s="57">
        <v>3477.5449999999987</v>
      </c>
      <c r="M14" s="57">
        <v>3576.7169999999992</v>
      </c>
      <c r="N14" s="57">
        <v>3371.0619999999999</v>
      </c>
      <c r="O14" s="57">
        <v>2877.0729999999999</v>
      </c>
      <c r="P14" s="57">
        <v>2174.4450000000002</v>
      </c>
      <c r="Q14" s="57">
        <v>1503.9109999999998</v>
      </c>
      <c r="R14" s="57">
        <v>1414.662</v>
      </c>
      <c r="S14" s="57">
        <v>1670.5819999999999</v>
      </c>
      <c r="T14" s="57">
        <v>1940.2840000000001</v>
      </c>
      <c r="U14" s="57">
        <v>2210.3980000000001</v>
      </c>
      <c r="V14" s="57">
        <v>2429.5359999999996</v>
      </c>
      <c r="W14" s="57">
        <v>2572.0789999999997</v>
      </c>
      <c r="X14" s="57">
        <v>2683.5670000000005</v>
      </c>
      <c r="Y14" s="57">
        <v>2775.6570000000002</v>
      </c>
      <c r="Z14" s="58"/>
      <c r="AA14" s="59">
        <f t="shared" si="0"/>
        <v>51134.301999999996</v>
      </c>
    </row>
    <row r="15" spans="1:27" ht="24.95" customHeight="1" x14ac:dyDescent="0.2">
      <c r="A15" s="55" t="s">
        <v>11</v>
      </c>
      <c r="B15" s="56">
        <v>146</v>
      </c>
      <c r="C15" s="57">
        <v>145</v>
      </c>
      <c r="D15" s="57">
        <v>144</v>
      </c>
      <c r="E15" s="57">
        <v>143</v>
      </c>
      <c r="F15" s="57">
        <v>140</v>
      </c>
      <c r="G15" s="57">
        <v>135</v>
      </c>
      <c r="H15" s="57">
        <v>128</v>
      </c>
      <c r="I15" s="57">
        <v>126</v>
      </c>
      <c r="J15" s="57">
        <v>130</v>
      </c>
      <c r="K15" s="57">
        <v>129</v>
      </c>
      <c r="L15" s="57">
        <v>123</v>
      </c>
      <c r="M15" s="57">
        <v>110</v>
      </c>
      <c r="N15" s="57">
        <v>93</v>
      </c>
      <c r="O15" s="57">
        <v>71</v>
      </c>
      <c r="P15" s="57">
        <v>46</v>
      </c>
      <c r="Q15" s="57">
        <v>21</v>
      </c>
      <c r="R15" s="57">
        <v>13</v>
      </c>
      <c r="S15" s="57">
        <v>13</v>
      </c>
      <c r="T15" s="57">
        <v>15</v>
      </c>
      <c r="U15" s="57">
        <v>20</v>
      </c>
      <c r="V15" s="57">
        <v>27</v>
      </c>
      <c r="W15" s="57">
        <v>36</v>
      </c>
      <c r="X15" s="57">
        <v>43</v>
      </c>
      <c r="Y15" s="57">
        <v>49</v>
      </c>
      <c r="Z15" s="58"/>
      <c r="AA15" s="59">
        <f t="shared" si="0"/>
        <v>2046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5142.0290000000005</v>
      </c>
      <c r="C16" s="62">
        <f t="shared" si="1"/>
        <v>4606.6120000000001</v>
      </c>
      <c r="D16" s="62">
        <f t="shared" si="1"/>
        <v>4207.4560000000001</v>
      </c>
      <c r="E16" s="62">
        <f t="shared" si="1"/>
        <v>3810.1790000000001</v>
      </c>
      <c r="F16" s="62">
        <f t="shared" si="1"/>
        <v>3775.9590000000003</v>
      </c>
      <c r="G16" s="62">
        <f t="shared" si="1"/>
        <v>4043.6669999999999</v>
      </c>
      <c r="H16" s="62">
        <f t="shared" si="1"/>
        <v>4934.8230000000003</v>
      </c>
      <c r="I16" s="62">
        <f t="shared" si="1"/>
        <v>6437.4950000000008</v>
      </c>
      <c r="J16" s="62">
        <f t="shared" si="1"/>
        <v>7081.7389999999996</v>
      </c>
      <c r="K16" s="62">
        <f t="shared" si="1"/>
        <v>7374.3209999999999</v>
      </c>
      <c r="L16" s="62">
        <f t="shared" si="1"/>
        <v>7545.4209999999985</v>
      </c>
      <c r="M16" s="62">
        <f t="shared" si="1"/>
        <v>7606.4699999999993</v>
      </c>
      <c r="N16" s="62">
        <f t="shared" si="1"/>
        <v>7385.17</v>
      </c>
      <c r="O16" s="62">
        <f t="shared" si="1"/>
        <v>7040.152</v>
      </c>
      <c r="P16" s="62">
        <f t="shared" si="1"/>
        <v>6892.4329999999991</v>
      </c>
      <c r="Q16" s="62">
        <f t="shared" si="1"/>
        <v>6618.4560000000001</v>
      </c>
      <c r="R16" s="62">
        <f t="shared" si="1"/>
        <v>6880.5080000000007</v>
      </c>
      <c r="S16" s="62">
        <f t="shared" si="1"/>
        <v>7292.875</v>
      </c>
      <c r="T16" s="62">
        <f t="shared" si="1"/>
        <v>7301.5370000000003</v>
      </c>
      <c r="U16" s="62">
        <f t="shared" si="1"/>
        <v>7475.59</v>
      </c>
      <c r="V16" s="62">
        <f t="shared" si="1"/>
        <v>7305.4470000000001</v>
      </c>
      <c r="W16" s="62">
        <f t="shared" si="1"/>
        <v>6809.2429999999995</v>
      </c>
      <c r="X16" s="62">
        <f t="shared" si="1"/>
        <v>6186.2390000000005</v>
      </c>
      <c r="Y16" s="62">
        <f t="shared" si="1"/>
        <v>5287.5570000000007</v>
      </c>
      <c r="Z16" s="63" t="str">
        <f t="shared" si="1"/>
        <v/>
      </c>
      <c r="AA16" s="64">
        <f>SUM(AA10:AA15)</f>
        <v>149041.378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1975.9</v>
      </c>
      <c r="C29" s="72">
        <v>1948.9</v>
      </c>
      <c r="D29" s="72">
        <v>1865.9</v>
      </c>
      <c r="E29" s="72">
        <v>1850.9</v>
      </c>
      <c r="F29" s="72">
        <v>1841.9</v>
      </c>
      <c r="G29" s="72">
        <v>1927.9</v>
      </c>
      <c r="H29" s="72">
        <v>1944.9</v>
      </c>
      <c r="I29" s="72">
        <v>2266.9</v>
      </c>
      <c r="J29" s="72">
        <v>2648.9</v>
      </c>
      <c r="K29" s="72">
        <v>2601.9</v>
      </c>
      <c r="L29" s="72">
        <v>2568.9</v>
      </c>
      <c r="M29" s="72">
        <v>2611.9</v>
      </c>
      <c r="N29" s="72">
        <v>2507.9</v>
      </c>
      <c r="O29" s="72">
        <v>2491.9</v>
      </c>
      <c r="P29" s="72">
        <v>2360.9</v>
      </c>
      <c r="Q29" s="72">
        <v>2380.9</v>
      </c>
      <c r="R29" s="72">
        <v>2789.9</v>
      </c>
      <c r="S29" s="72">
        <v>3089.9</v>
      </c>
      <c r="T29" s="72">
        <v>2985.9</v>
      </c>
      <c r="U29" s="72">
        <v>2968.9</v>
      </c>
      <c r="V29" s="72">
        <v>2827.9</v>
      </c>
      <c r="W29" s="72">
        <v>2665.9</v>
      </c>
      <c r="X29" s="72">
        <v>2597.9</v>
      </c>
      <c r="Y29" s="72">
        <v>2478.9</v>
      </c>
      <c r="Z29" s="73"/>
      <c r="AA29" s="74">
        <f>SUM(B29:Z29)</f>
        <v>58201.60000000002</v>
      </c>
    </row>
    <row r="30" spans="1:27" ht="24.95" customHeight="1" x14ac:dyDescent="0.2">
      <c r="A30" s="75" t="s">
        <v>24</v>
      </c>
      <c r="B30" s="76">
        <v>1409.1289999999999</v>
      </c>
      <c r="C30" s="77">
        <v>1478.712</v>
      </c>
      <c r="D30" s="77">
        <v>1375.556</v>
      </c>
      <c r="E30" s="77">
        <v>1021.279</v>
      </c>
      <c r="F30" s="77">
        <v>1010.059</v>
      </c>
      <c r="G30" s="77">
        <v>969.76700000000005</v>
      </c>
      <c r="H30" s="77">
        <v>1008.923</v>
      </c>
      <c r="I30" s="77">
        <v>1921.595</v>
      </c>
      <c r="J30" s="77">
        <v>2232.8389999999999</v>
      </c>
      <c r="K30" s="77">
        <v>2802.4209999999998</v>
      </c>
      <c r="L30" s="77">
        <v>3256.5210000000002</v>
      </c>
      <c r="M30" s="77">
        <v>3364.57</v>
      </c>
      <c r="N30" s="77">
        <v>3247.27</v>
      </c>
      <c r="O30" s="77">
        <v>2909.252</v>
      </c>
      <c r="P30" s="77">
        <v>2727.5329999999999</v>
      </c>
      <c r="Q30" s="77">
        <v>1996.556</v>
      </c>
      <c r="R30" s="77">
        <v>1895.6079999999999</v>
      </c>
      <c r="S30" s="77">
        <v>1995.9749999999999</v>
      </c>
      <c r="T30" s="77">
        <v>2105.6370000000002</v>
      </c>
      <c r="U30" s="77">
        <v>2331.69</v>
      </c>
      <c r="V30" s="77">
        <v>2222.547</v>
      </c>
      <c r="W30" s="77">
        <v>2333.3429999999998</v>
      </c>
      <c r="X30" s="77">
        <v>1917.3389999999999</v>
      </c>
      <c r="Y30" s="77">
        <v>1485.6569999999999</v>
      </c>
      <c r="Z30" s="78"/>
      <c r="AA30" s="79">
        <f>SUM(B30:Z30)</f>
        <v>49019.777999999998</v>
      </c>
    </row>
    <row r="31" spans="1:27" ht="24.95" customHeight="1" x14ac:dyDescent="0.2">
      <c r="A31" s="82" t="s">
        <v>25</v>
      </c>
      <c r="B31" s="80">
        <v>2068</v>
      </c>
      <c r="C31" s="81">
        <v>1564</v>
      </c>
      <c r="D31" s="81">
        <v>1339</v>
      </c>
      <c r="E31" s="81">
        <v>1339</v>
      </c>
      <c r="F31" s="81">
        <v>1339</v>
      </c>
      <c r="G31" s="81">
        <v>1519</v>
      </c>
      <c r="H31" s="81">
        <v>2231</v>
      </c>
      <c r="I31" s="81">
        <v>2464</v>
      </c>
      <c r="J31" s="81">
        <v>2414</v>
      </c>
      <c r="K31" s="81">
        <v>2184</v>
      </c>
      <c r="L31" s="81">
        <v>1934</v>
      </c>
      <c r="M31" s="81">
        <v>1934</v>
      </c>
      <c r="N31" s="81">
        <v>1934</v>
      </c>
      <c r="O31" s="81">
        <v>1934</v>
      </c>
      <c r="P31" s="81">
        <v>2104</v>
      </c>
      <c r="Q31" s="81">
        <v>2564</v>
      </c>
      <c r="R31" s="81">
        <v>2564</v>
      </c>
      <c r="S31" s="81">
        <v>2564</v>
      </c>
      <c r="T31" s="81">
        <v>2564</v>
      </c>
      <c r="U31" s="81">
        <v>2564</v>
      </c>
      <c r="V31" s="81">
        <v>2564</v>
      </c>
      <c r="W31" s="81">
        <v>2114</v>
      </c>
      <c r="X31" s="81">
        <v>1934</v>
      </c>
      <c r="Y31" s="81">
        <v>1569</v>
      </c>
      <c r="Z31" s="83"/>
      <c r="AA31" s="84">
        <f>SUM(B31:Z31)</f>
        <v>49302</v>
      </c>
    </row>
    <row r="32" spans="1:27" ht="30" customHeight="1" thickBot="1" x14ac:dyDescent="0.25">
      <c r="A32" s="60" t="s">
        <v>26</v>
      </c>
      <c r="B32" s="61">
        <f>IF(LEN(B$2)&gt;0,SUM(B29:B31),"")</f>
        <v>5453.0290000000005</v>
      </c>
      <c r="C32" s="62">
        <f t="shared" ref="C32:Z32" si="4">IF(LEN(C$2)&gt;0,SUM(C29:C31),"")</f>
        <v>4991.6120000000001</v>
      </c>
      <c r="D32" s="62">
        <f t="shared" si="4"/>
        <v>4580.4560000000001</v>
      </c>
      <c r="E32" s="62">
        <f t="shared" si="4"/>
        <v>4211.1790000000001</v>
      </c>
      <c r="F32" s="62">
        <f t="shared" si="4"/>
        <v>4190.9589999999998</v>
      </c>
      <c r="G32" s="62">
        <f t="shared" si="4"/>
        <v>4416.6670000000004</v>
      </c>
      <c r="H32" s="62">
        <f t="shared" si="4"/>
        <v>5184.8230000000003</v>
      </c>
      <c r="I32" s="62">
        <f t="shared" si="4"/>
        <v>6652.4949999999999</v>
      </c>
      <c r="J32" s="62">
        <f t="shared" si="4"/>
        <v>7295.7389999999996</v>
      </c>
      <c r="K32" s="62">
        <f t="shared" si="4"/>
        <v>7588.3209999999999</v>
      </c>
      <c r="L32" s="62">
        <f t="shared" si="4"/>
        <v>7759.4210000000003</v>
      </c>
      <c r="M32" s="62">
        <f t="shared" si="4"/>
        <v>7910.47</v>
      </c>
      <c r="N32" s="62">
        <f t="shared" si="4"/>
        <v>7689.17</v>
      </c>
      <c r="O32" s="62">
        <f t="shared" si="4"/>
        <v>7335.152</v>
      </c>
      <c r="P32" s="62">
        <f t="shared" si="4"/>
        <v>7192.433</v>
      </c>
      <c r="Q32" s="62">
        <f t="shared" si="4"/>
        <v>6941.4560000000001</v>
      </c>
      <c r="R32" s="62">
        <f t="shared" si="4"/>
        <v>7249.5079999999998</v>
      </c>
      <c r="S32" s="62">
        <f t="shared" si="4"/>
        <v>7649.875</v>
      </c>
      <c r="T32" s="62">
        <f t="shared" si="4"/>
        <v>7655.5370000000003</v>
      </c>
      <c r="U32" s="62">
        <f t="shared" si="4"/>
        <v>7864.59</v>
      </c>
      <c r="V32" s="62">
        <f t="shared" si="4"/>
        <v>7614.4470000000001</v>
      </c>
      <c r="W32" s="62">
        <f t="shared" si="4"/>
        <v>7113.2430000000004</v>
      </c>
      <c r="X32" s="62">
        <f t="shared" si="4"/>
        <v>6449.2389999999996</v>
      </c>
      <c r="Y32" s="62">
        <f t="shared" si="4"/>
        <v>5533.5569999999998</v>
      </c>
      <c r="Z32" s="63" t="str">
        <f t="shared" si="4"/>
        <v/>
      </c>
      <c r="AA32" s="64">
        <f>SUM(AA29:AA31)</f>
        <v>156523.37800000003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98</v>
      </c>
      <c r="C35" s="95">
        <v>98</v>
      </c>
      <c r="D35" s="95">
        <v>98</v>
      </c>
      <c r="E35" s="95">
        <v>114</v>
      </c>
      <c r="F35" s="95">
        <v>133</v>
      </c>
      <c r="G35" s="95">
        <v>115</v>
      </c>
      <c r="H35" s="95">
        <v>108</v>
      </c>
      <c r="I35" s="95">
        <v>107</v>
      </c>
      <c r="J35" s="95">
        <v>107</v>
      </c>
      <c r="K35" s="95">
        <v>107</v>
      </c>
      <c r="L35" s="95">
        <v>107</v>
      </c>
      <c r="M35" s="95">
        <v>197</v>
      </c>
      <c r="N35" s="95">
        <v>197</v>
      </c>
      <c r="O35" s="95">
        <v>190</v>
      </c>
      <c r="P35" s="95">
        <v>193</v>
      </c>
      <c r="Q35" s="95">
        <v>215</v>
      </c>
      <c r="R35" s="95">
        <v>247</v>
      </c>
      <c r="S35" s="95">
        <v>250</v>
      </c>
      <c r="T35" s="95">
        <v>247</v>
      </c>
      <c r="U35" s="95">
        <v>247</v>
      </c>
      <c r="V35" s="95">
        <v>202</v>
      </c>
      <c r="W35" s="95">
        <v>154</v>
      </c>
      <c r="X35" s="95">
        <v>98</v>
      </c>
      <c r="Y35" s="95">
        <v>98</v>
      </c>
      <c r="Z35" s="96"/>
      <c r="AA35" s="74">
        <f t="shared" ref="AA35:AA40" si="5">SUM(B35:Z35)</f>
        <v>3727</v>
      </c>
    </row>
    <row r="36" spans="1:27" ht="24.95" customHeight="1" x14ac:dyDescent="0.2">
      <c r="A36" s="97" t="s">
        <v>29</v>
      </c>
      <c r="B36" s="98">
        <v>113</v>
      </c>
      <c r="C36" s="99">
        <v>187</v>
      </c>
      <c r="D36" s="99">
        <v>175</v>
      </c>
      <c r="E36" s="99">
        <v>187</v>
      </c>
      <c r="F36" s="99">
        <v>182</v>
      </c>
      <c r="G36" s="99">
        <v>158</v>
      </c>
      <c r="H36" s="99">
        <v>42</v>
      </c>
      <c r="I36" s="99">
        <v>8</v>
      </c>
      <c r="J36" s="99">
        <v>7</v>
      </c>
      <c r="K36" s="99">
        <v>7</v>
      </c>
      <c r="L36" s="99">
        <v>7</v>
      </c>
      <c r="M36" s="99">
        <v>7</v>
      </c>
      <c r="N36" s="99">
        <v>7</v>
      </c>
      <c r="O36" s="99">
        <v>5</v>
      </c>
      <c r="P36" s="99">
        <v>7</v>
      </c>
      <c r="Q36" s="99">
        <v>8</v>
      </c>
      <c r="R36" s="99">
        <v>22</v>
      </c>
      <c r="S36" s="99">
        <v>7</v>
      </c>
      <c r="T36" s="99">
        <v>7</v>
      </c>
      <c r="U36" s="99">
        <v>42</v>
      </c>
      <c r="V36" s="99">
        <v>7</v>
      </c>
      <c r="W36" s="99">
        <v>50</v>
      </c>
      <c r="X36" s="99">
        <v>65</v>
      </c>
      <c r="Y36" s="99">
        <v>48</v>
      </c>
      <c r="Z36" s="100"/>
      <c r="AA36" s="79">
        <f t="shared" si="5"/>
        <v>1355</v>
      </c>
    </row>
    <row r="37" spans="1:27" ht="24.95" customHeight="1" x14ac:dyDescent="0.2">
      <c r="A37" s="97" t="s">
        <v>30</v>
      </c>
      <c r="B37" s="98">
        <v>547.9</v>
      </c>
      <c r="C37" s="99">
        <v>835.6</v>
      </c>
      <c r="D37" s="99">
        <v>1010</v>
      </c>
      <c r="E37" s="99">
        <v>1186.5999999999999</v>
      </c>
      <c r="F37" s="99">
        <v>1277.7</v>
      </c>
      <c r="G37" s="99">
        <v>1326</v>
      </c>
      <c r="H37" s="99">
        <v>841.6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36.4</v>
      </c>
      <c r="Y37" s="99">
        <v>473.4</v>
      </c>
      <c r="Z37" s="100"/>
      <c r="AA37" s="79">
        <f t="shared" si="5"/>
        <v>7535.2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100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2400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43.1</v>
      </c>
      <c r="J39" s="99"/>
      <c r="K39" s="99"/>
      <c r="L39" s="99"/>
      <c r="M39" s="99">
        <v>214.2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/>
      <c r="U39" s="99"/>
      <c r="V39" s="99">
        <v>302.3</v>
      </c>
      <c r="W39" s="99"/>
      <c r="X39" s="99"/>
      <c r="Y39" s="99"/>
      <c r="Z39" s="100"/>
      <c r="AA39" s="79">
        <f t="shared" si="5"/>
        <v>3559.6000000000004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858.9</v>
      </c>
      <c r="C40" s="88">
        <f t="shared" si="6"/>
        <v>1220.5999999999999</v>
      </c>
      <c r="D40" s="88">
        <f t="shared" si="6"/>
        <v>1383</v>
      </c>
      <c r="E40" s="88">
        <f t="shared" si="6"/>
        <v>1587.6</v>
      </c>
      <c r="F40" s="88">
        <f t="shared" si="6"/>
        <v>1692.7</v>
      </c>
      <c r="G40" s="88">
        <f t="shared" si="6"/>
        <v>1699</v>
      </c>
      <c r="H40" s="88">
        <f t="shared" si="6"/>
        <v>1091.5999999999999</v>
      </c>
      <c r="I40" s="88">
        <f t="shared" si="6"/>
        <v>258.10000000000002</v>
      </c>
      <c r="J40" s="88">
        <f t="shared" si="6"/>
        <v>214</v>
      </c>
      <c r="K40" s="88">
        <f t="shared" si="6"/>
        <v>214</v>
      </c>
      <c r="L40" s="88">
        <f t="shared" si="6"/>
        <v>214</v>
      </c>
      <c r="M40" s="88">
        <f t="shared" si="6"/>
        <v>518.20000000000005</v>
      </c>
      <c r="N40" s="88">
        <f t="shared" si="6"/>
        <v>804</v>
      </c>
      <c r="O40" s="88">
        <f t="shared" si="6"/>
        <v>795</v>
      </c>
      <c r="P40" s="88">
        <f t="shared" si="6"/>
        <v>800</v>
      </c>
      <c r="Q40" s="88">
        <f t="shared" si="6"/>
        <v>823</v>
      </c>
      <c r="R40" s="88">
        <f t="shared" si="6"/>
        <v>869</v>
      </c>
      <c r="S40" s="88">
        <f t="shared" si="6"/>
        <v>857</v>
      </c>
      <c r="T40" s="88">
        <f t="shared" si="6"/>
        <v>354</v>
      </c>
      <c r="U40" s="88">
        <f t="shared" si="6"/>
        <v>389</v>
      </c>
      <c r="V40" s="88">
        <f t="shared" si="6"/>
        <v>611.29999999999995</v>
      </c>
      <c r="W40" s="88">
        <f t="shared" si="6"/>
        <v>304</v>
      </c>
      <c r="X40" s="88">
        <f t="shared" si="6"/>
        <v>299.39999999999998</v>
      </c>
      <c r="Y40" s="88">
        <f t="shared" si="6"/>
        <v>719.4</v>
      </c>
      <c r="Z40" s="89" t="str">
        <f t="shared" si="6"/>
        <v/>
      </c>
      <c r="AA40" s="90">
        <f t="shared" si="5"/>
        <v>18576.800000000003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547.9</v>
      </c>
      <c r="C45" s="99">
        <v>835.6</v>
      </c>
      <c r="D45" s="99">
        <v>1010</v>
      </c>
      <c r="E45" s="99">
        <v>1186.5999999999999</v>
      </c>
      <c r="F45" s="99">
        <v>1277.7</v>
      </c>
      <c r="G45" s="99">
        <v>1326</v>
      </c>
      <c r="H45" s="99">
        <v>841.6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36.4</v>
      </c>
      <c r="Y45" s="99">
        <v>473.4</v>
      </c>
      <c r="Z45" s="100"/>
      <c r="AA45" s="79">
        <f t="shared" si="7"/>
        <v>7535.2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43.1</v>
      </c>
      <c r="J47" s="99"/>
      <c r="K47" s="99"/>
      <c r="L47" s="99"/>
      <c r="M47" s="99">
        <v>214.2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/>
      <c r="U47" s="99"/>
      <c r="V47" s="99">
        <v>302.3</v>
      </c>
      <c r="W47" s="99"/>
      <c r="X47" s="99"/>
      <c r="Y47" s="99"/>
      <c r="Z47" s="100"/>
      <c r="AA47" s="79">
        <f t="shared" si="7"/>
        <v>3559.6000000000004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547.9</v>
      </c>
      <c r="C49" s="88">
        <f t="shared" ref="C49:Z49" si="8">IF(LEN(C$2)&gt;0,SUM(C43:C48),"")</f>
        <v>835.6</v>
      </c>
      <c r="D49" s="88">
        <f t="shared" si="8"/>
        <v>1010</v>
      </c>
      <c r="E49" s="88">
        <f t="shared" si="8"/>
        <v>1186.5999999999999</v>
      </c>
      <c r="F49" s="88">
        <f t="shared" si="8"/>
        <v>1277.7</v>
      </c>
      <c r="G49" s="88">
        <f t="shared" si="8"/>
        <v>1326</v>
      </c>
      <c r="H49" s="88">
        <f t="shared" si="8"/>
        <v>841.6</v>
      </c>
      <c r="I49" s="88">
        <f t="shared" si="8"/>
        <v>43.1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214.2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0</v>
      </c>
      <c r="U49" s="88">
        <f t="shared" si="8"/>
        <v>0</v>
      </c>
      <c r="V49" s="88">
        <f t="shared" si="8"/>
        <v>302.3</v>
      </c>
      <c r="W49" s="88">
        <f t="shared" si="8"/>
        <v>0</v>
      </c>
      <c r="X49" s="88">
        <f t="shared" si="8"/>
        <v>36.4</v>
      </c>
      <c r="Y49" s="88">
        <f t="shared" si="8"/>
        <v>473.4</v>
      </c>
      <c r="Z49" s="89" t="str">
        <f t="shared" si="8"/>
        <v/>
      </c>
      <c r="AA49" s="90">
        <f t="shared" si="7"/>
        <v>11094.8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6000.9290000000001</v>
      </c>
      <c r="C52" s="88">
        <f t="shared" si="10"/>
        <v>5827.2119999999995</v>
      </c>
      <c r="D52" s="88">
        <f t="shared" si="10"/>
        <v>5590.4560000000001</v>
      </c>
      <c r="E52" s="88">
        <f t="shared" si="10"/>
        <v>5397.7790000000005</v>
      </c>
      <c r="F52" s="88">
        <f t="shared" si="10"/>
        <v>5468.6590000000006</v>
      </c>
      <c r="G52" s="88">
        <f t="shared" si="10"/>
        <v>5742.6669999999995</v>
      </c>
      <c r="H52" s="88">
        <f t="shared" si="10"/>
        <v>6026.4230000000007</v>
      </c>
      <c r="I52" s="88">
        <f t="shared" si="10"/>
        <v>6695.5950000000012</v>
      </c>
      <c r="J52" s="88">
        <f t="shared" si="10"/>
        <v>7295.7389999999996</v>
      </c>
      <c r="K52" s="88">
        <f t="shared" si="10"/>
        <v>7588.3209999999999</v>
      </c>
      <c r="L52" s="88">
        <f t="shared" si="10"/>
        <v>7759.4209999999985</v>
      </c>
      <c r="M52" s="88">
        <f t="shared" si="10"/>
        <v>8124.6699999999992</v>
      </c>
      <c r="N52" s="88">
        <f t="shared" si="10"/>
        <v>8189.17</v>
      </c>
      <c r="O52" s="88">
        <f t="shared" si="10"/>
        <v>7835.152</v>
      </c>
      <c r="P52" s="88">
        <f t="shared" si="10"/>
        <v>7692.4329999999991</v>
      </c>
      <c r="Q52" s="88">
        <f t="shared" si="10"/>
        <v>7441.4560000000001</v>
      </c>
      <c r="R52" s="88">
        <f t="shared" si="10"/>
        <v>7749.5080000000007</v>
      </c>
      <c r="S52" s="88">
        <f t="shared" si="10"/>
        <v>8149.875</v>
      </c>
      <c r="T52" s="88">
        <f t="shared" si="10"/>
        <v>7655.5370000000003</v>
      </c>
      <c r="U52" s="88">
        <f t="shared" si="10"/>
        <v>7864.59</v>
      </c>
      <c r="V52" s="88">
        <f t="shared" si="10"/>
        <v>7916.7470000000003</v>
      </c>
      <c r="W52" s="88">
        <f t="shared" si="10"/>
        <v>7113.2429999999995</v>
      </c>
      <c r="X52" s="88">
        <f t="shared" si="10"/>
        <v>6485.6390000000001</v>
      </c>
      <c r="Y52" s="88">
        <f t="shared" si="10"/>
        <v>6006.9570000000003</v>
      </c>
      <c r="Z52" s="89" t="str">
        <f t="shared" si="10"/>
        <v/>
      </c>
      <c r="AA52" s="104">
        <f>SUM(B52:Z52)</f>
        <v>167618.17800000001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6000.9629999999979</v>
      </c>
      <c r="C4" s="18">
        <v>5827.19</v>
      </c>
      <c r="D4" s="18">
        <v>5590.4140000000007</v>
      </c>
      <c r="E4" s="18">
        <v>5397.7490000000007</v>
      </c>
      <c r="F4" s="18">
        <v>5468.6569999999983</v>
      </c>
      <c r="G4" s="18">
        <v>5742.6669999999986</v>
      </c>
      <c r="H4" s="18">
        <v>6026.4650000000011</v>
      </c>
      <c r="I4" s="18">
        <v>6695.5670000000009</v>
      </c>
      <c r="J4" s="18">
        <v>7295.7130000000016</v>
      </c>
      <c r="K4" s="18">
        <v>7588.3030000000008</v>
      </c>
      <c r="L4" s="18">
        <v>7759.3729999999996</v>
      </c>
      <c r="M4" s="18">
        <v>8124.692</v>
      </c>
      <c r="N4" s="18">
        <v>8189.1669999999967</v>
      </c>
      <c r="O4" s="18">
        <v>7835.1600000000008</v>
      </c>
      <c r="P4" s="18">
        <v>7692.400999999998</v>
      </c>
      <c r="Q4" s="18">
        <v>7441.4699999999993</v>
      </c>
      <c r="R4" s="18">
        <v>7749.5400000000036</v>
      </c>
      <c r="S4" s="18">
        <v>8149.8399999999992</v>
      </c>
      <c r="T4" s="18">
        <v>7655.5060000000003</v>
      </c>
      <c r="U4" s="18">
        <v>7864.5590000000011</v>
      </c>
      <c r="V4" s="18">
        <v>7916.7620000000034</v>
      </c>
      <c r="W4" s="18">
        <v>7113.2560000000003</v>
      </c>
      <c r="X4" s="18">
        <v>6485.63</v>
      </c>
      <c r="Y4" s="18">
        <v>6006.9570000000003</v>
      </c>
      <c r="Z4" s="19"/>
      <c r="AA4" s="20">
        <f>SUM(B4:Z4)</f>
        <v>167618.00100000005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116.94</v>
      </c>
      <c r="C7" s="28">
        <v>111.36</v>
      </c>
      <c r="D7" s="28">
        <v>108.04</v>
      </c>
      <c r="E7" s="28">
        <v>99.03</v>
      </c>
      <c r="F7" s="28">
        <v>93.44</v>
      </c>
      <c r="G7" s="28">
        <v>99.4</v>
      </c>
      <c r="H7" s="28">
        <v>119.26</v>
      </c>
      <c r="I7" s="28">
        <v>134.53</v>
      </c>
      <c r="J7" s="28">
        <v>128.32</v>
      </c>
      <c r="K7" s="28">
        <v>128.51</v>
      </c>
      <c r="L7" s="28">
        <v>126.21</v>
      </c>
      <c r="M7" s="28">
        <v>124.98</v>
      </c>
      <c r="N7" s="28">
        <v>125.01</v>
      </c>
      <c r="O7" s="28">
        <v>125.01</v>
      </c>
      <c r="P7" s="28">
        <v>135.16999999999999</v>
      </c>
      <c r="Q7" s="28">
        <v>138.94</v>
      </c>
      <c r="R7" s="28">
        <v>142.09</v>
      </c>
      <c r="S7" s="28">
        <v>142.82</v>
      </c>
      <c r="T7" s="28">
        <v>142.24</v>
      </c>
      <c r="U7" s="28">
        <v>139.68</v>
      </c>
      <c r="V7" s="28">
        <v>128.94999999999999</v>
      </c>
      <c r="W7" s="28">
        <v>122.2</v>
      </c>
      <c r="X7" s="28">
        <v>113.92</v>
      </c>
      <c r="Y7" s="28">
        <v>93.65</v>
      </c>
      <c r="Z7" s="29"/>
      <c r="AA7" s="30">
        <f>IF(SUM(B7:Z7)&lt;&gt;0,AVERAGEIF(B7:Z7,"&lt;&gt;"""),"")</f>
        <v>122.4875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6.7460000000000004</v>
      </c>
      <c r="I14" s="57">
        <v>2.4089999999999998</v>
      </c>
      <c r="J14" s="57"/>
      <c r="K14" s="57"/>
      <c r="L14" s="57"/>
      <c r="M14" s="57"/>
      <c r="N14" s="57"/>
      <c r="O14" s="57"/>
      <c r="P14" s="57"/>
      <c r="Q14" s="57">
        <v>4.4480000000000004</v>
      </c>
      <c r="R14" s="57">
        <v>6.9080000000000004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111.511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6.7460000000000004</v>
      </c>
      <c r="I16" s="62">
        <f t="shared" si="1"/>
        <v>2.4089999999999998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4.4480000000000004</v>
      </c>
      <c r="R16" s="62">
        <f t="shared" si="1"/>
        <v>6.9080000000000004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111.511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879.42399999999986</v>
      </c>
      <c r="C19" s="72">
        <v>866.94400000000007</v>
      </c>
      <c r="D19" s="72">
        <v>847.98900000000003</v>
      </c>
      <c r="E19" s="72">
        <v>843.79199999999992</v>
      </c>
      <c r="F19" s="72">
        <v>842.41399999999999</v>
      </c>
      <c r="G19" s="72">
        <v>835.90199999999993</v>
      </c>
      <c r="H19" s="72">
        <v>839.33699999999988</v>
      </c>
      <c r="I19" s="72">
        <v>838.41799999999989</v>
      </c>
      <c r="J19" s="72">
        <v>833.83899999999994</v>
      </c>
      <c r="K19" s="72">
        <v>838.74699999999996</v>
      </c>
      <c r="L19" s="72">
        <v>874.98699999999997</v>
      </c>
      <c r="M19" s="72">
        <v>877.36699999999996</v>
      </c>
      <c r="N19" s="72">
        <v>876.39599999999996</v>
      </c>
      <c r="O19" s="72">
        <v>874.06099999999981</v>
      </c>
      <c r="P19" s="72">
        <v>815.36</v>
      </c>
      <c r="Q19" s="72">
        <v>808.05899999999986</v>
      </c>
      <c r="R19" s="72">
        <v>813.32799999999997</v>
      </c>
      <c r="S19" s="72">
        <v>805.49400000000003</v>
      </c>
      <c r="T19" s="72">
        <v>708.34699999999987</v>
      </c>
      <c r="U19" s="72">
        <v>780.41000000000008</v>
      </c>
      <c r="V19" s="72">
        <v>750.85400000000004</v>
      </c>
      <c r="W19" s="72">
        <v>820.50699999999995</v>
      </c>
      <c r="X19" s="72">
        <v>874.1049999999999</v>
      </c>
      <c r="Y19" s="72">
        <v>880.57499999999993</v>
      </c>
      <c r="Z19" s="73"/>
      <c r="AA19" s="74">
        <f t="shared" ref="AA19:AA25" si="2">SUM(B19:Z19)</f>
        <v>20026.655999999999</v>
      </c>
    </row>
    <row r="20" spans="1:27" ht="24.95" customHeight="1" x14ac:dyDescent="0.2">
      <c r="A20" s="75" t="s">
        <v>15</v>
      </c>
      <c r="B20" s="76">
        <v>1059.0140000000001</v>
      </c>
      <c r="C20" s="77">
        <v>1057.7060000000001</v>
      </c>
      <c r="D20" s="77">
        <v>1043.181</v>
      </c>
      <c r="E20" s="77">
        <v>1038.8799999999999</v>
      </c>
      <c r="F20" s="77">
        <v>1043.4399999999998</v>
      </c>
      <c r="G20" s="77">
        <v>1086.6050000000002</v>
      </c>
      <c r="H20" s="77">
        <v>1173.085</v>
      </c>
      <c r="I20" s="77">
        <v>1234.8900000000001</v>
      </c>
      <c r="J20" s="77">
        <v>1245.4790000000003</v>
      </c>
      <c r="K20" s="77">
        <v>1208.4179999999999</v>
      </c>
      <c r="L20" s="77">
        <v>1182.7840000000001</v>
      </c>
      <c r="M20" s="77">
        <v>1169.4889999999998</v>
      </c>
      <c r="N20" s="77">
        <v>1155.5149999999999</v>
      </c>
      <c r="O20" s="77">
        <v>1112.444</v>
      </c>
      <c r="P20" s="77">
        <v>1132.3389999999999</v>
      </c>
      <c r="Q20" s="77">
        <v>1164.9150000000002</v>
      </c>
      <c r="R20" s="77">
        <v>1206.7839999999999</v>
      </c>
      <c r="S20" s="77">
        <v>1222.404</v>
      </c>
      <c r="T20" s="77">
        <v>1196.829</v>
      </c>
      <c r="U20" s="77">
        <v>1140.3260000000002</v>
      </c>
      <c r="V20" s="77">
        <v>1067.991</v>
      </c>
      <c r="W20" s="77">
        <v>981.88600000000019</v>
      </c>
      <c r="X20" s="77">
        <v>941.904</v>
      </c>
      <c r="Y20" s="77">
        <v>906.90200000000016</v>
      </c>
      <c r="Z20" s="78"/>
      <c r="AA20" s="79">
        <f t="shared" si="2"/>
        <v>26773.209999999995</v>
      </c>
    </row>
    <row r="21" spans="1:27" ht="24.95" customHeight="1" x14ac:dyDescent="0.2">
      <c r="A21" s="75" t="s">
        <v>16</v>
      </c>
      <c r="B21" s="80">
        <v>2659.0250000000001</v>
      </c>
      <c r="C21" s="81">
        <v>2508.54</v>
      </c>
      <c r="D21" s="81">
        <v>2399.2440000000001</v>
      </c>
      <c r="E21" s="81">
        <v>2335.5770000000002</v>
      </c>
      <c r="F21" s="81">
        <v>2401.3029999999994</v>
      </c>
      <c r="G21" s="81">
        <v>2591.66</v>
      </c>
      <c r="H21" s="81">
        <v>2835.297</v>
      </c>
      <c r="I21" s="81">
        <v>3246.1499999999996</v>
      </c>
      <c r="J21" s="81">
        <v>3652.9949999999999</v>
      </c>
      <c r="K21" s="81">
        <v>3896.7380000000003</v>
      </c>
      <c r="L21" s="81">
        <v>4022.3020000000001</v>
      </c>
      <c r="M21" s="81">
        <v>4149.8359999999993</v>
      </c>
      <c r="N21" s="81">
        <v>4178.4560000000001</v>
      </c>
      <c r="O21" s="81">
        <v>3997.0549999999998</v>
      </c>
      <c r="P21" s="81">
        <v>4036.7019999999998</v>
      </c>
      <c r="Q21" s="81">
        <v>4060.3479999999995</v>
      </c>
      <c r="R21" s="81">
        <v>4244.8200000000006</v>
      </c>
      <c r="S21" s="81">
        <v>4536.719000000001</v>
      </c>
      <c r="T21" s="81">
        <v>4574.630000000001</v>
      </c>
      <c r="U21" s="81">
        <v>4516.4229999999998</v>
      </c>
      <c r="V21" s="81">
        <v>4243.0170000000007</v>
      </c>
      <c r="W21" s="81">
        <v>3830.9629999999997</v>
      </c>
      <c r="X21" s="81">
        <v>3440.6210000000001</v>
      </c>
      <c r="Y21" s="81">
        <v>3000.98</v>
      </c>
      <c r="Z21" s="78"/>
      <c r="AA21" s="79">
        <f t="shared" si="2"/>
        <v>85359.400999999998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128.5</v>
      </c>
      <c r="C23" s="77">
        <v>101</v>
      </c>
      <c r="D23" s="77">
        <v>99</v>
      </c>
      <c r="E23" s="77">
        <v>93.5</v>
      </c>
      <c r="F23" s="77">
        <v>93.5</v>
      </c>
      <c r="G23" s="77">
        <v>120.5</v>
      </c>
      <c r="H23" s="77">
        <v>131</v>
      </c>
      <c r="I23" s="77">
        <v>144.5</v>
      </c>
      <c r="J23" s="77">
        <v>152</v>
      </c>
      <c r="K23" s="77">
        <v>139.5</v>
      </c>
      <c r="L23" s="77">
        <v>136</v>
      </c>
      <c r="M23" s="77">
        <v>139</v>
      </c>
      <c r="N23" s="77">
        <v>152</v>
      </c>
      <c r="O23" s="77">
        <v>168.5</v>
      </c>
      <c r="P23" s="77">
        <v>200</v>
      </c>
      <c r="Q23" s="77">
        <v>223</v>
      </c>
      <c r="R23" s="77">
        <v>222.5</v>
      </c>
      <c r="S23" s="77">
        <v>208</v>
      </c>
      <c r="T23" s="77">
        <v>194.5</v>
      </c>
      <c r="U23" s="77">
        <v>168.5</v>
      </c>
      <c r="V23" s="77">
        <v>138.5</v>
      </c>
      <c r="W23" s="77">
        <v>129</v>
      </c>
      <c r="X23" s="77">
        <v>120</v>
      </c>
      <c r="Y23" s="77">
        <v>84.5</v>
      </c>
      <c r="Z23" s="77"/>
      <c r="AA23" s="79">
        <f t="shared" si="2"/>
        <v>3487</v>
      </c>
    </row>
    <row r="24" spans="1:27" ht="24.95" customHeight="1" x14ac:dyDescent="0.2">
      <c r="A24" s="85" t="s">
        <v>19</v>
      </c>
      <c r="B24" s="77">
        <v>217.99999999999997</v>
      </c>
      <c r="C24" s="77">
        <v>203.99999999999997</v>
      </c>
      <c r="D24" s="77">
        <v>199</v>
      </c>
      <c r="E24" s="77">
        <v>199</v>
      </c>
      <c r="F24" s="77">
        <v>209.00000000000003</v>
      </c>
      <c r="G24" s="77">
        <v>238</v>
      </c>
      <c r="H24" s="77">
        <v>280.00000000000006</v>
      </c>
      <c r="I24" s="77">
        <v>300.99999999999994</v>
      </c>
      <c r="J24" s="77">
        <v>323.00000000000006</v>
      </c>
      <c r="K24" s="77">
        <v>335</v>
      </c>
      <c r="L24" s="77">
        <v>320</v>
      </c>
      <c r="M24" s="77">
        <v>330</v>
      </c>
      <c r="N24" s="77">
        <v>339.99999999999994</v>
      </c>
      <c r="O24" s="77">
        <v>339</v>
      </c>
      <c r="P24" s="77">
        <v>343</v>
      </c>
      <c r="Q24" s="77">
        <v>356</v>
      </c>
      <c r="R24" s="77">
        <v>387</v>
      </c>
      <c r="S24" s="77">
        <v>396</v>
      </c>
      <c r="T24" s="77">
        <v>392.99999999999994</v>
      </c>
      <c r="U24" s="77">
        <v>382</v>
      </c>
      <c r="V24" s="77">
        <v>353</v>
      </c>
      <c r="W24" s="77">
        <v>318</v>
      </c>
      <c r="X24" s="77">
        <v>283.99999999999994</v>
      </c>
      <c r="Y24" s="77">
        <v>252</v>
      </c>
      <c r="Z24" s="77"/>
      <c r="AA24" s="79">
        <f t="shared" si="2"/>
        <v>7299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5178.9629999999997</v>
      </c>
      <c r="C26" s="88">
        <f t="shared" ref="C26:Z26" si="3">IF(LEN(C$2)&gt;0,SUM(C19:C25),"")</f>
        <v>4973.1900000000005</v>
      </c>
      <c r="D26" s="88">
        <f t="shared" si="3"/>
        <v>4823.4140000000007</v>
      </c>
      <c r="E26" s="88">
        <f t="shared" si="3"/>
        <v>4745.7489999999998</v>
      </c>
      <c r="F26" s="88">
        <f t="shared" si="3"/>
        <v>4824.6569999999992</v>
      </c>
      <c r="G26" s="88">
        <f t="shared" si="3"/>
        <v>5107.6669999999995</v>
      </c>
      <c r="H26" s="88">
        <f t="shared" si="3"/>
        <v>5258.7190000000001</v>
      </c>
      <c r="I26" s="88">
        <f t="shared" si="3"/>
        <v>5764.9579999999996</v>
      </c>
      <c r="J26" s="88">
        <f t="shared" si="3"/>
        <v>6207.3130000000001</v>
      </c>
      <c r="K26" s="88">
        <f t="shared" si="3"/>
        <v>6418.4030000000002</v>
      </c>
      <c r="L26" s="88">
        <f t="shared" si="3"/>
        <v>6536.0730000000003</v>
      </c>
      <c r="M26" s="88">
        <f t="shared" si="3"/>
        <v>6665.6919999999991</v>
      </c>
      <c r="N26" s="88">
        <f t="shared" si="3"/>
        <v>6702.3670000000002</v>
      </c>
      <c r="O26" s="88">
        <f t="shared" si="3"/>
        <v>6491.0599999999995</v>
      </c>
      <c r="P26" s="88">
        <f t="shared" si="3"/>
        <v>6527.4009999999998</v>
      </c>
      <c r="Q26" s="88">
        <f t="shared" si="3"/>
        <v>6612.3220000000001</v>
      </c>
      <c r="R26" s="88">
        <f t="shared" si="3"/>
        <v>6874.4320000000007</v>
      </c>
      <c r="S26" s="88">
        <f t="shared" si="3"/>
        <v>7168.6170000000011</v>
      </c>
      <c r="T26" s="88">
        <f t="shared" si="3"/>
        <v>7067.3060000000005</v>
      </c>
      <c r="U26" s="88">
        <f t="shared" si="3"/>
        <v>6987.6589999999997</v>
      </c>
      <c r="V26" s="88">
        <f t="shared" si="3"/>
        <v>6553.362000000001</v>
      </c>
      <c r="W26" s="88">
        <f t="shared" si="3"/>
        <v>6080.3559999999998</v>
      </c>
      <c r="X26" s="88">
        <f t="shared" si="3"/>
        <v>5660.63</v>
      </c>
      <c r="Y26" s="88">
        <f t="shared" si="3"/>
        <v>5124.9570000000003</v>
      </c>
      <c r="Z26" s="89" t="str">
        <f t="shared" si="3"/>
        <v/>
      </c>
      <c r="AA26" s="90">
        <f>SUM(AA19:AA25)</f>
        <v>144355.26699999999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482.5</v>
      </c>
      <c r="C29" s="72">
        <v>441</v>
      </c>
      <c r="D29" s="72">
        <v>434</v>
      </c>
      <c r="E29" s="72">
        <v>438.5</v>
      </c>
      <c r="F29" s="72">
        <v>448.5</v>
      </c>
      <c r="G29" s="72">
        <v>504.5</v>
      </c>
      <c r="H29" s="72">
        <v>568</v>
      </c>
      <c r="I29" s="72">
        <v>646.5</v>
      </c>
      <c r="J29" s="72">
        <v>676</v>
      </c>
      <c r="K29" s="72">
        <v>742.5</v>
      </c>
      <c r="L29" s="72">
        <v>722</v>
      </c>
      <c r="M29" s="72">
        <v>737</v>
      </c>
      <c r="N29" s="72">
        <v>761</v>
      </c>
      <c r="O29" s="72">
        <v>769.5</v>
      </c>
      <c r="P29" s="72">
        <v>791</v>
      </c>
      <c r="Q29" s="72">
        <v>782</v>
      </c>
      <c r="R29" s="72">
        <v>796.5</v>
      </c>
      <c r="S29" s="72">
        <v>800</v>
      </c>
      <c r="T29" s="72">
        <v>783.5</v>
      </c>
      <c r="U29" s="72">
        <v>744.5</v>
      </c>
      <c r="V29" s="72">
        <v>682.5</v>
      </c>
      <c r="W29" s="72">
        <v>631</v>
      </c>
      <c r="X29" s="72">
        <v>582</v>
      </c>
      <c r="Y29" s="72">
        <v>511.5</v>
      </c>
      <c r="Z29" s="73"/>
      <c r="AA29" s="74">
        <f>SUM(B29:Z29)</f>
        <v>15476</v>
      </c>
    </row>
    <row r="30" spans="1:27" ht="24.95" customHeight="1" x14ac:dyDescent="0.2">
      <c r="A30" s="75" t="s">
        <v>24</v>
      </c>
      <c r="B30" s="76">
        <v>5018.4629999999997</v>
      </c>
      <c r="C30" s="77">
        <v>4886.1899999999996</v>
      </c>
      <c r="D30" s="77">
        <v>4656.4139999999998</v>
      </c>
      <c r="E30" s="77">
        <v>4459.2489999999998</v>
      </c>
      <c r="F30" s="77">
        <v>4520.1570000000002</v>
      </c>
      <c r="G30" s="77">
        <v>4738.1670000000004</v>
      </c>
      <c r="H30" s="77">
        <v>4958.4650000000001</v>
      </c>
      <c r="I30" s="77">
        <v>5464.8670000000002</v>
      </c>
      <c r="J30" s="77">
        <v>5973.3130000000001</v>
      </c>
      <c r="K30" s="77">
        <v>6298.9030000000002</v>
      </c>
      <c r="L30" s="77">
        <v>6411.0730000000003</v>
      </c>
      <c r="M30" s="77">
        <v>6465.692</v>
      </c>
      <c r="N30" s="77">
        <v>6478.3670000000002</v>
      </c>
      <c r="O30" s="77">
        <v>6275.56</v>
      </c>
      <c r="P30" s="77">
        <v>6248.4009999999998</v>
      </c>
      <c r="Q30" s="77">
        <v>6293.77</v>
      </c>
      <c r="R30" s="77">
        <v>6531.84</v>
      </c>
      <c r="S30" s="77">
        <v>6776.04</v>
      </c>
      <c r="T30" s="77">
        <v>6640.8059999999996</v>
      </c>
      <c r="U30" s="77">
        <v>6623.1589999999997</v>
      </c>
      <c r="V30" s="77">
        <v>6244.8620000000001</v>
      </c>
      <c r="W30" s="77">
        <v>5758.3559999999998</v>
      </c>
      <c r="X30" s="77">
        <v>5403.63</v>
      </c>
      <c r="Y30" s="77">
        <v>4995.4570000000003</v>
      </c>
      <c r="Z30" s="78"/>
      <c r="AA30" s="79">
        <f>SUM(B30:Z30)</f>
        <v>138121.20099999997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5500.9629999999997</v>
      </c>
      <c r="C32" s="62">
        <f t="shared" ref="C32:Z32" si="4">IF(LEN(C$2)&gt;0,SUM(C29:C31),"")</f>
        <v>5327.19</v>
      </c>
      <c r="D32" s="62">
        <f t="shared" si="4"/>
        <v>5090.4139999999998</v>
      </c>
      <c r="E32" s="62">
        <f t="shared" si="4"/>
        <v>4897.7489999999998</v>
      </c>
      <c r="F32" s="62">
        <f t="shared" si="4"/>
        <v>4968.6570000000002</v>
      </c>
      <c r="G32" s="62">
        <f t="shared" si="4"/>
        <v>5242.6670000000004</v>
      </c>
      <c r="H32" s="62">
        <f t="shared" si="4"/>
        <v>5526.4650000000001</v>
      </c>
      <c r="I32" s="62">
        <f t="shared" si="4"/>
        <v>6111.3670000000002</v>
      </c>
      <c r="J32" s="62">
        <f t="shared" si="4"/>
        <v>6649.3130000000001</v>
      </c>
      <c r="K32" s="62">
        <f t="shared" si="4"/>
        <v>7041.4030000000002</v>
      </c>
      <c r="L32" s="62">
        <f t="shared" si="4"/>
        <v>7133.0730000000003</v>
      </c>
      <c r="M32" s="62">
        <f t="shared" si="4"/>
        <v>7202.692</v>
      </c>
      <c r="N32" s="62">
        <f t="shared" si="4"/>
        <v>7239.3670000000002</v>
      </c>
      <c r="O32" s="62">
        <f t="shared" si="4"/>
        <v>7045.06</v>
      </c>
      <c r="P32" s="62">
        <f t="shared" si="4"/>
        <v>7039.4009999999998</v>
      </c>
      <c r="Q32" s="62">
        <f t="shared" si="4"/>
        <v>7075.77</v>
      </c>
      <c r="R32" s="62">
        <f t="shared" si="4"/>
        <v>7328.34</v>
      </c>
      <c r="S32" s="62">
        <f t="shared" si="4"/>
        <v>7576.04</v>
      </c>
      <c r="T32" s="62">
        <f t="shared" si="4"/>
        <v>7424.3059999999996</v>
      </c>
      <c r="U32" s="62">
        <f t="shared" si="4"/>
        <v>7367.6589999999997</v>
      </c>
      <c r="V32" s="62">
        <f t="shared" si="4"/>
        <v>6927.3620000000001</v>
      </c>
      <c r="W32" s="62">
        <f t="shared" si="4"/>
        <v>6389.3559999999998</v>
      </c>
      <c r="X32" s="62">
        <f t="shared" si="4"/>
        <v>5985.63</v>
      </c>
      <c r="Y32" s="62">
        <f t="shared" si="4"/>
        <v>5506.9570000000003</v>
      </c>
      <c r="Z32" s="63" t="str">
        <f t="shared" si="4"/>
        <v/>
      </c>
      <c r="AA32" s="64">
        <f>SUM(AA29:AA31)</f>
        <v>153597.20099999997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163</v>
      </c>
      <c r="C35" s="95">
        <v>163</v>
      </c>
      <c r="D35" s="95">
        <v>163</v>
      </c>
      <c r="E35" s="95">
        <v>106</v>
      </c>
      <c r="F35" s="95">
        <v>106</v>
      </c>
      <c r="G35" s="95">
        <v>96</v>
      </c>
      <c r="H35" s="95">
        <v>177</v>
      </c>
      <c r="I35" s="95">
        <v>181</v>
      </c>
      <c r="J35" s="95">
        <v>167</v>
      </c>
      <c r="K35" s="95">
        <v>169</v>
      </c>
      <c r="L35" s="95">
        <v>152</v>
      </c>
      <c r="M35" s="95">
        <v>103</v>
      </c>
      <c r="N35" s="95">
        <v>103</v>
      </c>
      <c r="O35" s="95">
        <v>93</v>
      </c>
      <c r="P35" s="95">
        <v>83</v>
      </c>
      <c r="Q35" s="95">
        <v>70</v>
      </c>
      <c r="R35" s="95">
        <v>70</v>
      </c>
      <c r="S35" s="95">
        <v>99</v>
      </c>
      <c r="T35" s="95">
        <v>80</v>
      </c>
      <c r="U35" s="95">
        <v>79</v>
      </c>
      <c r="V35" s="95">
        <v>89</v>
      </c>
      <c r="W35" s="95">
        <v>89</v>
      </c>
      <c r="X35" s="95">
        <v>110</v>
      </c>
      <c r="Y35" s="95">
        <v>151</v>
      </c>
      <c r="Z35" s="96"/>
      <c r="AA35" s="74">
        <f t="shared" ref="AA35:AA40" si="5">SUM(B35:Z35)</f>
        <v>2862</v>
      </c>
    </row>
    <row r="36" spans="1:27" ht="24.95" customHeight="1" x14ac:dyDescent="0.2">
      <c r="A36" s="97" t="s">
        <v>42</v>
      </c>
      <c r="B36" s="98">
        <v>147</v>
      </c>
      <c r="C36" s="99">
        <v>184</v>
      </c>
      <c r="D36" s="99">
        <v>97</v>
      </c>
      <c r="E36" s="99">
        <v>39</v>
      </c>
      <c r="F36" s="99">
        <v>31</v>
      </c>
      <c r="G36" s="99">
        <v>32</v>
      </c>
      <c r="H36" s="99">
        <v>84</v>
      </c>
      <c r="I36" s="99">
        <v>163</v>
      </c>
      <c r="J36" s="99">
        <v>275</v>
      </c>
      <c r="K36" s="99">
        <v>454</v>
      </c>
      <c r="L36" s="99">
        <v>445</v>
      </c>
      <c r="M36" s="99">
        <v>434</v>
      </c>
      <c r="N36" s="99">
        <v>434</v>
      </c>
      <c r="O36" s="99">
        <v>456</v>
      </c>
      <c r="P36" s="99">
        <v>429</v>
      </c>
      <c r="Q36" s="99">
        <v>389</v>
      </c>
      <c r="R36" s="99">
        <v>372</v>
      </c>
      <c r="S36" s="99">
        <v>297</v>
      </c>
      <c r="T36" s="99">
        <v>270</v>
      </c>
      <c r="U36" s="99">
        <v>294</v>
      </c>
      <c r="V36" s="99">
        <v>278</v>
      </c>
      <c r="W36" s="99">
        <v>213</v>
      </c>
      <c r="X36" s="99">
        <v>208</v>
      </c>
      <c r="Y36" s="99">
        <v>224</v>
      </c>
      <c r="Z36" s="100"/>
      <c r="AA36" s="79">
        <f t="shared" si="5"/>
        <v>6249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584.20000000000005</v>
      </c>
      <c r="J37" s="99">
        <v>146.4</v>
      </c>
      <c r="K37" s="99">
        <v>46.9</v>
      </c>
      <c r="L37" s="99">
        <v>126.3</v>
      </c>
      <c r="M37" s="99">
        <v>922</v>
      </c>
      <c r="N37" s="99">
        <v>949.8</v>
      </c>
      <c r="O37" s="99">
        <v>790.1</v>
      </c>
      <c r="P37" s="99">
        <v>653</v>
      </c>
      <c r="Q37" s="99">
        <v>365.7</v>
      </c>
      <c r="R37" s="99">
        <v>421.2</v>
      </c>
      <c r="S37" s="99">
        <v>573.79999999999995</v>
      </c>
      <c r="T37" s="99">
        <v>178.3</v>
      </c>
      <c r="U37" s="99">
        <v>295.2</v>
      </c>
      <c r="V37" s="99">
        <v>989.4</v>
      </c>
      <c r="W37" s="99">
        <v>498.2</v>
      </c>
      <c r="X37" s="99"/>
      <c r="Y37" s="99"/>
      <c r="Z37" s="100"/>
      <c r="AA37" s="79">
        <f t="shared" si="5"/>
        <v>7540.4999999999991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</v>
      </c>
      <c r="P38" s="99"/>
      <c r="Q38" s="99"/>
      <c r="R38" s="99">
        <v>5</v>
      </c>
      <c r="S38" s="99">
        <v>4.423</v>
      </c>
      <c r="T38" s="99"/>
      <c r="U38" s="99"/>
      <c r="V38" s="99"/>
      <c r="W38" s="99"/>
      <c r="X38" s="99"/>
      <c r="Y38" s="99"/>
      <c r="Z38" s="100"/>
      <c r="AA38" s="79">
        <f t="shared" si="5"/>
        <v>19.423000000000002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/>
      <c r="J39" s="99">
        <v>500</v>
      </c>
      <c r="K39" s="99">
        <v>500</v>
      </c>
      <c r="L39" s="99">
        <v>500</v>
      </c>
      <c r="M39" s="99"/>
      <c r="N39" s="99"/>
      <c r="O39" s="99"/>
      <c r="P39" s="99"/>
      <c r="Q39" s="99"/>
      <c r="R39" s="99"/>
      <c r="S39" s="99"/>
      <c r="T39" s="99">
        <v>52.9</v>
      </c>
      <c r="U39" s="99">
        <v>201.7</v>
      </c>
      <c r="V39" s="99"/>
      <c r="W39" s="99">
        <v>225.7</v>
      </c>
      <c r="X39" s="99">
        <v>500</v>
      </c>
      <c r="Y39" s="99">
        <v>500</v>
      </c>
      <c r="Z39" s="100"/>
      <c r="AA39" s="79">
        <f t="shared" si="5"/>
        <v>6480.2999999999993</v>
      </c>
    </row>
    <row r="40" spans="1:27" ht="30" customHeight="1" thickBot="1" x14ac:dyDescent="0.25">
      <c r="A40" s="86" t="s">
        <v>46</v>
      </c>
      <c r="B40" s="87">
        <f>IF(LEN(B$2)&gt;0,SUM(B35:B39),"")</f>
        <v>815</v>
      </c>
      <c r="C40" s="88">
        <f t="shared" ref="C40:Z40" si="6">IF(LEN(C$2)&gt;0,SUM(C35:C39),"")</f>
        <v>847</v>
      </c>
      <c r="D40" s="88">
        <f t="shared" si="6"/>
        <v>760</v>
      </c>
      <c r="E40" s="88">
        <f t="shared" si="6"/>
        <v>645</v>
      </c>
      <c r="F40" s="88">
        <f t="shared" si="6"/>
        <v>637</v>
      </c>
      <c r="G40" s="88">
        <f t="shared" si="6"/>
        <v>628</v>
      </c>
      <c r="H40" s="88">
        <f t="shared" si="6"/>
        <v>761</v>
      </c>
      <c r="I40" s="88">
        <f t="shared" si="6"/>
        <v>928.2</v>
      </c>
      <c r="J40" s="88">
        <f t="shared" si="6"/>
        <v>1088.4000000000001</v>
      </c>
      <c r="K40" s="88">
        <f t="shared" si="6"/>
        <v>1169.9000000000001</v>
      </c>
      <c r="L40" s="88">
        <f t="shared" si="6"/>
        <v>1223.3</v>
      </c>
      <c r="M40" s="88">
        <f t="shared" si="6"/>
        <v>1459</v>
      </c>
      <c r="N40" s="88">
        <f t="shared" si="6"/>
        <v>1486.8</v>
      </c>
      <c r="O40" s="88">
        <f t="shared" si="6"/>
        <v>1344.1</v>
      </c>
      <c r="P40" s="88">
        <f t="shared" si="6"/>
        <v>1165</v>
      </c>
      <c r="Q40" s="88">
        <f t="shared" si="6"/>
        <v>824.7</v>
      </c>
      <c r="R40" s="88">
        <f t="shared" si="6"/>
        <v>868.2</v>
      </c>
      <c r="S40" s="88">
        <f t="shared" si="6"/>
        <v>974.22299999999996</v>
      </c>
      <c r="T40" s="88">
        <f t="shared" si="6"/>
        <v>581.19999999999993</v>
      </c>
      <c r="U40" s="88">
        <f t="shared" si="6"/>
        <v>869.90000000000009</v>
      </c>
      <c r="V40" s="88">
        <f t="shared" si="6"/>
        <v>1356.4</v>
      </c>
      <c r="W40" s="88">
        <f t="shared" si="6"/>
        <v>1025.9000000000001</v>
      </c>
      <c r="X40" s="88">
        <f t="shared" si="6"/>
        <v>818</v>
      </c>
      <c r="Y40" s="88">
        <f t="shared" si="6"/>
        <v>875</v>
      </c>
      <c r="Z40" s="89" t="str">
        <f t="shared" si="6"/>
        <v/>
      </c>
      <c r="AA40" s="90">
        <f t="shared" si="5"/>
        <v>23151.223000000002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584.20000000000005</v>
      </c>
      <c r="J45" s="99">
        <v>146.4</v>
      </c>
      <c r="K45" s="99">
        <v>46.9</v>
      </c>
      <c r="L45" s="99">
        <v>126.3</v>
      </c>
      <c r="M45" s="99">
        <v>922</v>
      </c>
      <c r="N45" s="99">
        <v>949.8</v>
      </c>
      <c r="O45" s="99">
        <v>790.1</v>
      </c>
      <c r="P45" s="99">
        <v>653</v>
      </c>
      <c r="Q45" s="99">
        <v>365.7</v>
      </c>
      <c r="R45" s="99">
        <v>421.2</v>
      </c>
      <c r="S45" s="99">
        <v>573.79999999999995</v>
      </c>
      <c r="T45" s="99">
        <v>178.3</v>
      </c>
      <c r="U45" s="99">
        <v>295.2</v>
      </c>
      <c r="V45" s="99">
        <v>989.4</v>
      </c>
      <c r="W45" s="99">
        <v>498.2</v>
      </c>
      <c r="X45" s="99"/>
      <c r="Y45" s="99"/>
      <c r="Z45" s="100"/>
      <c r="AA45" s="79">
        <f t="shared" si="7"/>
        <v>7540.4999999999991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/>
      <c r="J47" s="99">
        <v>500</v>
      </c>
      <c r="K47" s="99">
        <v>500</v>
      </c>
      <c r="L47" s="99">
        <v>500</v>
      </c>
      <c r="M47" s="99"/>
      <c r="N47" s="99"/>
      <c r="O47" s="99"/>
      <c r="P47" s="99"/>
      <c r="Q47" s="99"/>
      <c r="R47" s="99"/>
      <c r="S47" s="99"/>
      <c r="T47" s="99">
        <v>52.9</v>
      </c>
      <c r="U47" s="99">
        <v>201.7</v>
      </c>
      <c r="V47" s="99"/>
      <c r="W47" s="99">
        <v>225.7</v>
      </c>
      <c r="X47" s="99">
        <v>500</v>
      </c>
      <c r="Y47" s="99">
        <v>500</v>
      </c>
      <c r="Z47" s="100"/>
      <c r="AA47" s="79">
        <f t="shared" si="7"/>
        <v>6480.2999999999993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500</v>
      </c>
      <c r="E49" s="88">
        <f t="shared" si="8"/>
        <v>500</v>
      </c>
      <c r="F49" s="88">
        <f t="shared" si="8"/>
        <v>500</v>
      </c>
      <c r="G49" s="88">
        <f t="shared" si="8"/>
        <v>500</v>
      </c>
      <c r="H49" s="88">
        <f t="shared" si="8"/>
        <v>500</v>
      </c>
      <c r="I49" s="88">
        <f t="shared" si="8"/>
        <v>584.20000000000005</v>
      </c>
      <c r="J49" s="88">
        <f t="shared" si="8"/>
        <v>646.4</v>
      </c>
      <c r="K49" s="88">
        <f t="shared" si="8"/>
        <v>546.9</v>
      </c>
      <c r="L49" s="88">
        <f t="shared" si="8"/>
        <v>626.29999999999995</v>
      </c>
      <c r="M49" s="88">
        <f t="shared" si="8"/>
        <v>922</v>
      </c>
      <c r="N49" s="88">
        <f t="shared" si="8"/>
        <v>949.8</v>
      </c>
      <c r="O49" s="88">
        <f t="shared" si="8"/>
        <v>790.1</v>
      </c>
      <c r="P49" s="88">
        <f t="shared" si="8"/>
        <v>653</v>
      </c>
      <c r="Q49" s="88">
        <f t="shared" si="8"/>
        <v>365.7</v>
      </c>
      <c r="R49" s="88">
        <f t="shared" si="8"/>
        <v>421.2</v>
      </c>
      <c r="S49" s="88">
        <f t="shared" si="8"/>
        <v>573.79999999999995</v>
      </c>
      <c r="T49" s="88">
        <f t="shared" si="8"/>
        <v>231.20000000000002</v>
      </c>
      <c r="U49" s="88">
        <f t="shared" si="8"/>
        <v>496.9</v>
      </c>
      <c r="V49" s="88">
        <f t="shared" si="8"/>
        <v>989.4</v>
      </c>
      <c r="W49" s="88">
        <f t="shared" si="8"/>
        <v>723.9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14020.8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6000.9629999999997</v>
      </c>
      <c r="C52" s="88">
        <f t="shared" ref="C52:Z52" si="10">IF(LEN(C$2)&gt;0,SUM(C10:C15)+C26+C40,"")</f>
        <v>5827.1900000000005</v>
      </c>
      <c r="D52" s="88">
        <f t="shared" si="10"/>
        <v>5590.4140000000007</v>
      </c>
      <c r="E52" s="88">
        <f t="shared" si="10"/>
        <v>5397.7489999999998</v>
      </c>
      <c r="F52" s="88">
        <f t="shared" si="10"/>
        <v>5468.6569999999992</v>
      </c>
      <c r="G52" s="88">
        <f t="shared" si="10"/>
        <v>5742.6669999999995</v>
      </c>
      <c r="H52" s="88">
        <f t="shared" si="10"/>
        <v>6026.4650000000001</v>
      </c>
      <c r="I52" s="88">
        <f t="shared" si="10"/>
        <v>6695.5669999999991</v>
      </c>
      <c r="J52" s="88">
        <f t="shared" si="10"/>
        <v>7295.7129999999997</v>
      </c>
      <c r="K52" s="88">
        <f t="shared" si="10"/>
        <v>7588.3029999999999</v>
      </c>
      <c r="L52" s="88">
        <f t="shared" si="10"/>
        <v>7759.3730000000005</v>
      </c>
      <c r="M52" s="88">
        <f t="shared" si="10"/>
        <v>8124.6919999999991</v>
      </c>
      <c r="N52" s="88">
        <f t="shared" si="10"/>
        <v>8189.1670000000004</v>
      </c>
      <c r="O52" s="88">
        <f t="shared" si="10"/>
        <v>7835.16</v>
      </c>
      <c r="P52" s="88">
        <f t="shared" si="10"/>
        <v>7692.4009999999998</v>
      </c>
      <c r="Q52" s="88">
        <f t="shared" si="10"/>
        <v>7441.47</v>
      </c>
      <c r="R52" s="88">
        <f t="shared" si="10"/>
        <v>7749.5400000000009</v>
      </c>
      <c r="S52" s="88">
        <f t="shared" si="10"/>
        <v>8149.8400000000011</v>
      </c>
      <c r="T52" s="88">
        <f t="shared" si="10"/>
        <v>7655.5060000000003</v>
      </c>
      <c r="U52" s="88">
        <f t="shared" si="10"/>
        <v>7864.5589999999993</v>
      </c>
      <c r="V52" s="88">
        <f t="shared" si="10"/>
        <v>7916.7620000000006</v>
      </c>
      <c r="W52" s="88">
        <f t="shared" si="10"/>
        <v>7113.2559999999994</v>
      </c>
      <c r="X52" s="88">
        <f t="shared" si="10"/>
        <v>6485.63</v>
      </c>
      <c r="Y52" s="88">
        <f t="shared" si="10"/>
        <v>6006.9570000000003</v>
      </c>
      <c r="Z52" s="89" t="str">
        <f t="shared" si="10"/>
        <v/>
      </c>
      <c r="AA52" s="104">
        <f>SUM(B52:Z52)</f>
        <v>167618.00099999999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-47.899999999999977</v>
      </c>
      <c r="C4" s="18">
        <v>-335.6</v>
      </c>
      <c r="D4" s="18">
        <v>-510</v>
      </c>
      <c r="E4" s="18">
        <v>-686.59999999999991</v>
      </c>
      <c r="F4" s="18">
        <v>-777.7</v>
      </c>
      <c r="G4" s="18">
        <v>-826</v>
      </c>
      <c r="H4" s="18">
        <v>-341.6</v>
      </c>
      <c r="I4" s="18">
        <v>541.1</v>
      </c>
      <c r="J4" s="18">
        <v>646.4</v>
      </c>
      <c r="K4" s="18">
        <v>546.9</v>
      </c>
      <c r="L4" s="18">
        <v>626.29999999999995</v>
      </c>
      <c r="M4" s="18">
        <v>707.8</v>
      </c>
      <c r="N4" s="18">
        <v>449.79999999999995</v>
      </c>
      <c r="O4" s="18">
        <v>290.10000000000002</v>
      </c>
      <c r="P4" s="18">
        <v>153</v>
      </c>
      <c r="Q4" s="18">
        <v>-134.30000000000001</v>
      </c>
      <c r="R4" s="18">
        <v>-78.800000000000011</v>
      </c>
      <c r="S4" s="18">
        <v>73.799999999999955</v>
      </c>
      <c r="T4" s="18">
        <v>231.20000000000002</v>
      </c>
      <c r="U4" s="18">
        <v>496.9</v>
      </c>
      <c r="V4" s="18">
        <v>687.09999999999991</v>
      </c>
      <c r="W4" s="18">
        <v>723.9</v>
      </c>
      <c r="X4" s="18">
        <v>463.6</v>
      </c>
      <c r="Y4" s="18">
        <v>26.600000000000023</v>
      </c>
      <c r="Z4" s="19"/>
      <c r="AA4" s="111">
        <f>SUM(B4:Z4)</f>
        <v>2925.9999999999995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116.94</v>
      </c>
      <c r="C7" s="117">
        <v>111.36</v>
      </c>
      <c r="D7" s="117">
        <v>108.04</v>
      </c>
      <c r="E7" s="117">
        <v>99.03</v>
      </c>
      <c r="F7" s="117">
        <v>93.44</v>
      </c>
      <c r="G7" s="117">
        <v>99.4</v>
      </c>
      <c r="H7" s="117">
        <v>119.26</v>
      </c>
      <c r="I7" s="117">
        <v>134.53</v>
      </c>
      <c r="J7" s="117">
        <v>128.32</v>
      </c>
      <c r="K7" s="117">
        <v>128.51</v>
      </c>
      <c r="L7" s="117">
        <v>126.21</v>
      </c>
      <c r="M7" s="117">
        <v>124.98</v>
      </c>
      <c r="N7" s="117">
        <v>125.01</v>
      </c>
      <c r="O7" s="117">
        <v>125.01</v>
      </c>
      <c r="P7" s="117">
        <v>135.16999999999999</v>
      </c>
      <c r="Q7" s="117">
        <v>138.94</v>
      </c>
      <c r="R7" s="117">
        <v>142.09</v>
      </c>
      <c r="S7" s="117">
        <v>142.82</v>
      </c>
      <c r="T7" s="117">
        <v>142.24</v>
      </c>
      <c r="U7" s="117">
        <v>139.68</v>
      </c>
      <c r="V7" s="117">
        <v>128.94999999999999</v>
      </c>
      <c r="W7" s="117">
        <v>122.2</v>
      </c>
      <c r="X7" s="117">
        <v>113.92</v>
      </c>
      <c r="Y7" s="117">
        <v>93.65</v>
      </c>
      <c r="Z7" s="118"/>
      <c r="AA7" s="119">
        <f>IF(SUM(B7:Z7)&lt;&gt;0,AVERAGEIF(B7:Z7,"&lt;&gt;"""),"")</f>
        <v>122.4875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547.9</v>
      </c>
      <c r="C13" s="129">
        <v>835.6</v>
      </c>
      <c r="D13" s="129">
        <v>1010</v>
      </c>
      <c r="E13" s="129">
        <v>1186.5999999999999</v>
      </c>
      <c r="F13" s="129">
        <v>1277.7</v>
      </c>
      <c r="G13" s="129">
        <v>1326</v>
      </c>
      <c r="H13" s="129">
        <v>841.6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36.4</v>
      </c>
      <c r="Y13" s="130">
        <v>473.4</v>
      </c>
      <c r="Z13" s="131"/>
      <c r="AA13" s="132">
        <f t="shared" si="0"/>
        <v>7535.2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43.1</v>
      </c>
      <c r="J15" s="133"/>
      <c r="K15" s="133"/>
      <c r="L15" s="133"/>
      <c r="M15" s="133">
        <v>214.2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/>
      <c r="U15" s="133"/>
      <c r="V15" s="133">
        <v>302.3</v>
      </c>
      <c r="W15" s="133"/>
      <c r="X15" s="133"/>
      <c r="Y15" s="133"/>
      <c r="Z15" s="131"/>
      <c r="AA15" s="132">
        <f t="shared" si="0"/>
        <v>3559.6000000000004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547.9</v>
      </c>
      <c r="C16" s="135">
        <f t="shared" si="1"/>
        <v>835.6</v>
      </c>
      <c r="D16" s="135">
        <f t="shared" si="1"/>
        <v>1010</v>
      </c>
      <c r="E16" s="135">
        <f t="shared" si="1"/>
        <v>1186.5999999999999</v>
      </c>
      <c r="F16" s="135">
        <f t="shared" si="1"/>
        <v>1277.7</v>
      </c>
      <c r="G16" s="135">
        <f t="shared" si="1"/>
        <v>1326</v>
      </c>
      <c r="H16" s="135">
        <f t="shared" si="1"/>
        <v>841.6</v>
      </c>
      <c r="I16" s="135">
        <f t="shared" si="1"/>
        <v>43.1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214.2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0</v>
      </c>
      <c r="U16" s="135">
        <f t="shared" si="1"/>
        <v>0</v>
      </c>
      <c r="V16" s="135">
        <f t="shared" si="1"/>
        <v>302.3</v>
      </c>
      <c r="W16" s="135">
        <f t="shared" si="1"/>
        <v>0</v>
      </c>
      <c r="X16" s="135">
        <f t="shared" si="1"/>
        <v>36.4</v>
      </c>
      <c r="Y16" s="135">
        <f t="shared" si="1"/>
        <v>473.4</v>
      </c>
      <c r="Z16" s="136" t="str">
        <f t="shared" si="1"/>
        <v/>
      </c>
      <c r="AA16" s="90">
        <f t="shared" si="0"/>
        <v>11094.8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584.20000000000005</v>
      </c>
      <c r="J21" s="129">
        <v>146.4</v>
      </c>
      <c r="K21" s="129">
        <v>46.9</v>
      </c>
      <c r="L21" s="129">
        <v>126.3</v>
      </c>
      <c r="M21" s="129">
        <v>922</v>
      </c>
      <c r="N21" s="129">
        <v>949.8</v>
      </c>
      <c r="O21" s="129">
        <v>790.1</v>
      </c>
      <c r="P21" s="129">
        <v>653</v>
      </c>
      <c r="Q21" s="129">
        <v>365.7</v>
      </c>
      <c r="R21" s="129">
        <v>421.2</v>
      </c>
      <c r="S21" s="129">
        <v>573.79999999999995</v>
      </c>
      <c r="T21" s="129">
        <v>178.3</v>
      </c>
      <c r="U21" s="129">
        <v>295.2</v>
      </c>
      <c r="V21" s="129">
        <v>989.4</v>
      </c>
      <c r="W21" s="129">
        <v>498.2</v>
      </c>
      <c r="X21" s="129"/>
      <c r="Y21" s="130"/>
      <c r="Z21" s="131"/>
      <c r="AA21" s="132">
        <f t="shared" si="2"/>
        <v>7540.4999999999991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/>
      <c r="T23" s="133">
        <v>52.9</v>
      </c>
      <c r="U23" s="133">
        <v>201.7</v>
      </c>
      <c r="V23" s="133"/>
      <c r="W23" s="133">
        <v>225.7</v>
      </c>
      <c r="X23" s="133">
        <v>500</v>
      </c>
      <c r="Y23" s="133">
        <v>500</v>
      </c>
      <c r="Z23" s="131"/>
      <c r="AA23" s="132">
        <f t="shared" si="2"/>
        <v>6480.2999999999993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584.20000000000005</v>
      </c>
      <c r="J24" s="135">
        <f t="shared" si="3"/>
        <v>646.4</v>
      </c>
      <c r="K24" s="135">
        <f t="shared" si="3"/>
        <v>546.9</v>
      </c>
      <c r="L24" s="135">
        <f t="shared" si="3"/>
        <v>626.29999999999995</v>
      </c>
      <c r="M24" s="135">
        <f t="shared" si="3"/>
        <v>922</v>
      </c>
      <c r="N24" s="135">
        <f t="shared" si="3"/>
        <v>949.8</v>
      </c>
      <c r="O24" s="135">
        <f t="shared" si="3"/>
        <v>790.1</v>
      </c>
      <c r="P24" s="135">
        <f t="shared" si="3"/>
        <v>653</v>
      </c>
      <c r="Q24" s="135">
        <f t="shared" si="3"/>
        <v>365.7</v>
      </c>
      <c r="R24" s="135">
        <f t="shared" si="3"/>
        <v>421.2</v>
      </c>
      <c r="S24" s="135">
        <f t="shared" si="3"/>
        <v>573.79999999999995</v>
      </c>
      <c r="T24" s="135">
        <f t="shared" si="3"/>
        <v>231.20000000000002</v>
      </c>
      <c r="U24" s="135">
        <f t="shared" si="3"/>
        <v>496.9</v>
      </c>
      <c r="V24" s="135">
        <f t="shared" si="3"/>
        <v>989.4</v>
      </c>
      <c r="W24" s="135">
        <f t="shared" si="3"/>
        <v>723.9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14020.8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2024-12-13T12:10:25Z</dcterms:created>
  <dcterms:modified xsi:type="dcterms:W3CDTF">2024-12-13T12:10:27Z</dcterms:modified>
</cp:coreProperties>
</file>