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<sst xmlns="http://schemas.openxmlformats.org/spreadsheetml/2006/main" count="119" uniqueCount="54">
  <si>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12/12/2024 14:16:32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</si>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</sst>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7F5-4D60-8A98-4C085F46C56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7F5-4D60-8A98-4C085F46C56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E7F5-4D60-8A98-4C085F46C56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E7F5-4D60-8A98-4C085F46C56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7F5-4D60-8A98-4C085F46C56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7F5-4D60-8A98-4C085F46C56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7F5-4D60-8A98-4C085F46C56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949</c:v>
                </c:pt>
                <c:pt idx="1">
                  <c:v>453</c:v>
                </c:pt>
                <c:pt idx="2">
                  <c:v>453</c:v>
                </c:pt>
                <c:pt idx="3">
                  <c:v>453</c:v>
                </c:pt>
                <c:pt idx="4">
                  <c:v>453</c:v>
                </c:pt>
                <c:pt idx="5">
                  <c:v>453</c:v>
                </c:pt>
                <c:pt idx="6">
                  <c:v>779</c:v>
                </c:pt>
                <c:pt idx="7">
                  <c:v>779</c:v>
                </c:pt>
                <c:pt idx="8">
                  <c:v>779</c:v>
                </c:pt>
                <c:pt idx="9">
                  <c:v>453</c:v>
                </c:pt>
                <c:pt idx="10">
                  <c:v>453</c:v>
                </c:pt>
                <c:pt idx="11">
                  <c:v>453</c:v>
                </c:pt>
                <c:pt idx="12">
                  <c:v>453</c:v>
                </c:pt>
                <c:pt idx="13">
                  <c:v>453</c:v>
                </c:pt>
                <c:pt idx="14">
                  <c:v>753</c:v>
                </c:pt>
                <c:pt idx="15">
                  <c:v>779</c:v>
                </c:pt>
                <c:pt idx="16">
                  <c:v>779</c:v>
                </c:pt>
                <c:pt idx="17">
                  <c:v>779</c:v>
                </c:pt>
                <c:pt idx="18">
                  <c:v>779</c:v>
                </c:pt>
                <c:pt idx="19">
                  <c:v>779</c:v>
                </c:pt>
                <c:pt idx="20">
                  <c:v>779</c:v>
                </c:pt>
                <c:pt idx="21">
                  <c:v>778.58</c:v>
                </c:pt>
                <c:pt idx="22">
                  <c:v>753</c:v>
                </c:pt>
                <c:pt idx="23">
                  <c:v>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7F5-4D60-8A98-4C085F46C56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104</c:v>
                </c:pt>
                <c:pt idx="1">
                  <c:v>71.5</c:v>
                </c:pt>
                <c:pt idx="2">
                  <c:v>71.5</c:v>
                </c:pt>
                <c:pt idx="3">
                  <c:v>71.5</c:v>
                </c:pt>
                <c:pt idx="4">
                  <c:v>104</c:v>
                </c:pt>
                <c:pt idx="5">
                  <c:v>104</c:v>
                </c:pt>
                <c:pt idx="6">
                  <c:v>198</c:v>
                </c:pt>
                <c:pt idx="7">
                  <c:v>212</c:v>
                </c:pt>
                <c:pt idx="8">
                  <c:v>212</c:v>
                </c:pt>
                <c:pt idx="9">
                  <c:v>199</c:v>
                </c:pt>
                <c:pt idx="10">
                  <c:v>191</c:v>
                </c:pt>
                <c:pt idx="11">
                  <c:v>189</c:v>
                </c:pt>
                <c:pt idx="12">
                  <c:v>187</c:v>
                </c:pt>
                <c:pt idx="13">
                  <c:v>192</c:v>
                </c:pt>
                <c:pt idx="14">
                  <c:v>197</c:v>
                </c:pt>
                <c:pt idx="15">
                  <c:v>228</c:v>
                </c:pt>
                <c:pt idx="16">
                  <c:v>262</c:v>
                </c:pt>
                <c:pt idx="17">
                  <c:v>270</c:v>
                </c:pt>
                <c:pt idx="18">
                  <c:v>265</c:v>
                </c:pt>
                <c:pt idx="19">
                  <c:v>254</c:v>
                </c:pt>
                <c:pt idx="20">
                  <c:v>224</c:v>
                </c:pt>
                <c:pt idx="21">
                  <c:v>189</c:v>
                </c:pt>
                <c:pt idx="22">
                  <c:v>148</c:v>
                </c:pt>
                <c:pt idx="23">
                  <c:v>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7F5-4D60-8A98-4C085F46C56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4533.2309999999998</c:v>
                </c:pt>
                <c:pt idx="1">
                  <c:v>3796.7910000000002</c:v>
                </c:pt>
                <c:pt idx="2">
                  <c:v>3575.5119999999997</c:v>
                </c:pt>
                <c:pt idx="3">
                  <c:v>3282.12</c:v>
                </c:pt>
                <c:pt idx="4">
                  <c:v>3277.6840000000002</c:v>
                </c:pt>
                <c:pt idx="5">
                  <c:v>3754.3610000000003</c:v>
                </c:pt>
                <c:pt idx="6">
                  <c:v>3802.2489999999998</c:v>
                </c:pt>
                <c:pt idx="7">
                  <c:v>3801.8680000000004</c:v>
                </c:pt>
                <c:pt idx="8">
                  <c:v>3960.3150000000001</c:v>
                </c:pt>
                <c:pt idx="9">
                  <c:v>3228.7419999999997</c:v>
                </c:pt>
                <c:pt idx="10">
                  <c:v>2542.9259999999999</c:v>
                </c:pt>
                <c:pt idx="11">
                  <c:v>2472.9</c:v>
                </c:pt>
                <c:pt idx="12">
                  <c:v>2771.0130000000004</c:v>
                </c:pt>
                <c:pt idx="13">
                  <c:v>3417.5060000000003</c:v>
                </c:pt>
                <c:pt idx="14">
                  <c:v>4244.2640000000001</c:v>
                </c:pt>
                <c:pt idx="15">
                  <c:v>4686.9400000000005</c:v>
                </c:pt>
                <c:pt idx="16">
                  <c:v>4689.6460000000006</c:v>
                </c:pt>
                <c:pt idx="17">
                  <c:v>4742.1530000000002</c:v>
                </c:pt>
                <c:pt idx="18">
                  <c:v>4748.692</c:v>
                </c:pt>
                <c:pt idx="19">
                  <c:v>4730.6170000000002</c:v>
                </c:pt>
                <c:pt idx="20">
                  <c:v>4697.5390000000007</c:v>
                </c:pt>
                <c:pt idx="21">
                  <c:v>4602.9410000000007</c:v>
                </c:pt>
                <c:pt idx="22">
                  <c:v>4344.2640000000001</c:v>
                </c:pt>
                <c:pt idx="23">
                  <c:v>3053.7910000000002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7F5-4D60-8A98-4C085F46C56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298</c:v>
                </c:pt>
                <c:pt idx="1">
                  <c:v>538.70000000000005</c:v>
                </c:pt>
                <c:pt idx="2">
                  <c:v>525.79999999999995</c:v>
                </c:pt>
                <c:pt idx="3">
                  <c:v>754.5</c:v>
                </c:pt>
                <c:pt idx="4">
                  <c:v>844.1</c:v>
                </c:pt>
                <c:pt idx="5">
                  <c:v>791</c:v>
                </c:pt>
                <c:pt idx="6">
                  <c:v>746</c:v>
                </c:pt>
                <c:pt idx="7">
                  <c:v>762</c:v>
                </c:pt>
                <c:pt idx="8">
                  <c:v>303</c:v>
                </c:pt>
                <c:pt idx="9">
                  <c:v>252</c:v>
                </c:pt>
                <c:pt idx="10">
                  <c:v>193</c:v>
                </c:pt>
                <c:pt idx="11">
                  <c:v>193</c:v>
                </c:pt>
                <c:pt idx="12">
                  <c:v>193</c:v>
                </c:pt>
                <c:pt idx="13">
                  <c:v>197</c:v>
                </c:pt>
                <c:pt idx="14">
                  <c:v>203</c:v>
                </c:pt>
                <c:pt idx="15">
                  <c:v>694.6</c:v>
                </c:pt>
                <c:pt idx="16">
                  <c:v>940.9</c:v>
                </c:pt>
                <c:pt idx="17">
                  <c:v>911.6</c:v>
                </c:pt>
                <c:pt idx="18">
                  <c:v>937.7</c:v>
                </c:pt>
                <c:pt idx="19">
                  <c:v>935</c:v>
                </c:pt>
                <c:pt idx="20">
                  <c:v>375</c:v>
                </c:pt>
                <c:pt idx="21">
                  <c:v>270</c:v>
                </c:pt>
                <c:pt idx="22">
                  <c:v>232</c:v>
                </c:pt>
                <c:pt idx="23">
                  <c:v>912.4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7F5-4D60-8A98-4C085F46C56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814.40100000000007</c:v>
                </c:pt>
                <c:pt idx="1">
                  <c:v>819.44299999999998</c:v>
                </c:pt>
                <c:pt idx="2">
                  <c:v>825.31999999999994</c:v>
                </c:pt>
                <c:pt idx="3">
                  <c:v>835.14300000000026</c:v>
                </c:pt>
                <c:pt idx="4">
                  <c:v>850.33999999999992</c:v>
                </c:pt>
                <c:pt idx="5">
                  <c:v>844.98599999999988</c:v>
                </c:pt>
                <c:pt idx="6">
                  <c:v>860.13900000000012</c:v>
                </c:pt>
                <c:pt idx="7">
                  <c:v>1546.9140000000002</c:v>
                </c:pt>
                <c:pt idx="8">
                  <c:v>3015.1</c:v>
                </c:pt>
                <c:pt idx="9">
                  <c:v>4202.5249999999996</c:v>
                </c:pt>
                <c:pt idx="10">
                  <c:v>4846.8429999999998</c:v>
                </c:pt>
                <c:pt idx="11">
                  <c:v>5040.3889999999992</c:v>
                </c:pt>
                <c:pt idx="12">
                  <c:v>4832.9580000000014</c:v>
                </c:pt>
                <c:pt idx="13">
                  <c:v>4148.0539999999992</c:v>
                </c:pt>
                <c:pt idx="14">
                  <c:v>2915.9690000000001</c:v>
                </c:pt>
                <c:pt idx="15">
                  <c:v>1578.1650000000002</c:v>
                </c:pt>
                <c:pt idx="16">
                  <c:v>1134.8749999999998</c:v>
                </c:pt>
                <c:pt idx="17">
                  <c:v>1238.6709999999998</c:v>
                </c:pt>
                <c:pt idx="18">
                  <c:v>1324.1779999999999</c:v>
                </c:pt>
                <c:pt idx="19">
                  <c:v>1379.3319999999999</c:v>
                </c:pt>
                <c:pt idx="20">
                  <c:v>1443.5609999999999</c:v>
                </c:pt>
                <c:pt idx="21">
                  <c:v>1492.4340000000004</c:v>
                </c:pt>
                <c:pt idx="22">
                  <c:v>1503.2249999999999</c:v>
                </c:pt>
                <c:pt idx="23">
                  <c:v>1531.6769999999997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7F5-4D60-8A98-4C085F46C56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75</c:v>
                </c:pt>
                <c:pt idx="1">
                  <c:v>82</c:v>
                </c:pt>
                <c:pt idx="2">
                  <c:v>89</c:v>
                </c:pt>
                <c:pt idx="3">
                  <c:v>92</c:v>
                </c:pt>
                <c:pt idx="4">
                  <c:v>94</c:v>
                </c:pt>
                <c:pt idx="5">
                  <c:v>97</c:v>
                </c:pt>
                <c:pt idx="6">
                  <c:v>99</c:v>
                </c:pt>
                <c:pt idx="7">
                  <c:v>110</c:v>
                </c:pt>
                <c:pt idx="8">
                  <c:v>129</c:v>
                </c:pt>
                <c:pt idx="9">
                  <c:v>146</c:v>
                </c:pt>
                <c:pt idx="10">
                  <c:v>156</c:v>
                </c:pt>
                <c:pt idx="11">
                  <c:v>160</c:v>
                </c:pt>
                <c:pt idx="12">
                  <c:v>161</c:v>
                </c:pt>
                <c:pt idx="13">
                  <c:v>158</c:v>
                </c:pt>
                <c:pt idx="14">
                  <c:v>150</c:v>
                </c:pt>
                <c:pt idx="15">
                  <c:v>141</c:v>
                </c:pt>
                <c:pt idx="16">
                  <c:v>140</c:v>
                </c:pt>
                <c:pt idx="17">
                  <c:v>144</c:v>
                </c:pt>
                <c:pt idx="18">
                  <c:v>145</c:v>
                </c:pt>
                <c:pt idx="19">
                  <c:v>145</c:v>
                </c:pt>
                <c:pt idx="20">
                  <c:v>144</c:v>
                </c:pt>
                <c:pt idx="21">
                  <c:v>143</c:v>
                </c:pt>
                <c:pt idx="22">
                  <c:v>142</c:v>
                </c:pt>
                <c:pt idx="23">
                  <c:v>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7F5-4D60-8A98-4C085F46C56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86</c:v>
                </c:pt>
                <c:pt idx="7">
                  <c:v>278</c:v>
                </c:pt>
                <c:pt idx="8">
                  <c:v>278</c:v>
                </c:pt>
                <c:pt idx="9">
                  <c:v>297</c:v>
                </c:pt>
                <c:pt idx="10">
                  <c:v>237</c:v>
                </c:pt>
                <c:pt idx="11">
                  <c:v>27</c:v>
                </c:pt>
                <c:pt idx="13">
                  <c:v>242</c:v>
                </c:pt>
                <c:pt idx="14">
                  <c:v>302</c:v>
                </c:pt>
                <c:pt idx="15">
                  <c:v>365</c:v>
                </c:pt>
                <c:pt idx="16">
                  <c:v>814</c:v>
                </c:pt>
                <c:pt idx="17">
                  <c:v>1001</c:v>
                </c:pt>
                <c:pt idx="18">
                  <c:v>904</c:v>
                </c:pt>
                <c:pt idx="19">
                  <c:v>529</c:v>
                </c:pt>
                <c:pt idx="20">
                  <c:v>211</c:v>
                </c:pt>
                <c:pt idx="21">
                  <c:v>86</c:v>
                </c:pt>
                <c:pt idx="22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7F5-4D60-8A98-4C085F46C5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125</c:v>
                </c:pt>
                <c:pt idx="1">
                  <c:v>122.9</c:v>
                </c:pt>
                <c:pt idx="2">
                  <c:v>118.97</c:v>
                </c:pt>
                <c:pt idx="3">
                  <c:v>114.95</c:v>
                </c:pt>
                <c:pt idx="4">
                  <c:v>115.64</c:v>
                </c:pt>
                <c:pt idx="5">
                  <c:v>125.46</c:v>
                </c:pt>
                <c:pt idx="6">
                  <c:v>155.08000000000001</c:v>
                </c:pt>
                <c:pt idx="7">
                  <c:v>187.69</c:v>
                </c:pt>
                <c:pt idx="8">
                  <c:v>253</c:v>
                </c:pt>
                <c:pt idx="9">
                  <c:v>119.53</c:v>
                </c:pt>
                <c:pt idx="10">
                  <c:v>100.84</c:v>
                </c:pt>
                <c:pt idx="11">
                  <c:v>87.97</c:v>
                </c:pt>
                <c:pt idx="12">
                  <c:v>100.9</c:v>
                </c:pt>
                <c:pt idx="13">
                  <c:v>117.28</c:v>
                </c:pt>
                <c:pt idx="14">
                  <c:v>132.43</c:v>
                </c:pt>
                <c:pt idx="15">
                  <c:v>210</c:v>
                </c:pt>
                <c:pt idx="16">
                  <c:v>241.91</c:v>
                </c:pt>
                <c:pt idx="17">
                  <c:v>270</c:v>
                </c:pt>
                <c:pt idx="18">
                  <c:v>260</c:v>
                </c:pt>
                <c:pt idx="19">
                  <c:v>225.6</c:v>
                </c:pt>
                <c:pt idx="20">
                  <c:v>175</c:v>
                </c:pt>
                <c:pt idx="21">
                  <c:v>146.22</c:v>
                </c:pt>
                <c:pt idx="22">
                  <c:v>135.09</c:v>
                </c:pt>
                <c:pt idx="23">
                  <c:v>116.52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7F5-4D60-8A98-4C085F46C5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125</c:v>
                </c:pt>
                <c:pt idx="1">
                  <c:v>109.5</c:v>
                </c:pt>
                <c:pt idx="2">
                  <c:v>108</c:v>
                </c:pt>
                <c:pt idx="3">
                  <c:v>106.5</c:v>
                </c:pt>
                <c:pt idx="4">
                  <c:v>108</c:v>
                </c:pt>
                <c:pt idx="5">
                  <c:v>119.5</c:v>
                </c:pt>
                <c:pt idx="6">
                  <c:v>186</c:v>
                </c:pt>
                <c:pt idx="7">
                  <c:v>207</c:v>
                </c:pt>
                <c:pt idx="8">
                  <c:v>163.5</c:v>
                </c:pt>
                <c:pt idx="9">
                  <c:v>139.5</c:v>
                </c:pt>
                <c:pt idx="10">
                  <c:v>122.5</c:v>
                </c:pt>
                <c:pt idx="11">
                  <c:v>121</c:v>
                </c:pt>
                <c:pt idx="12">
                  <c:v>128</c:v>
                </c:pt>
                <c:pt idx="13">
                  <c:v>143.5</c:v>
                </c:pt>
                <c:pt idx="14">
                  <c:v>168.5</c:v>
                </c:pt>
                <c:pt idx="15">
                  <c:v>219.5</c:v>
                </c:pt>
                <c:pt idx="16">
                  <c:v>227.5</c:v>
                </c:pt>
                <c:pt idx="17">
                  <c:v>219</c:v>
                </c:pt>
                <c:pt idx="18">
                  <c:v>228</c:v>
                </c:pt>
                <c:pt idx="19">
                  <c:v>220.5</c:v>
                </c:pt>
                <c:pt idx="20">
                  <c:v>195</c:v>
                </c:pt>
                <c:pt idx="21">
                  <c:v>175.5</c:v>
                </c:pt>
                <c:pt idx="22">
                  <c:v>139.5</c:v>
                </c:pt>
                <c:pt idx="23">
                  <c:v>126.5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E6-4CC2-A97E-12E96F206CD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852.88799999999992</c:v>
                </c:pt>
                <c:pt idx="1">
                  <c:v>840.80599999999993</c:v>
                </c:pt>
                <c:pt idx="2">
                  <c:v>825.29199999999992</c:v>
                </c:pt>
                <c:pt idx="3">
                  <c:v>822.36699999999985</c:v>
                </c:pt>
                <c:pt idx="4">
                  <c:v>822.00600000000009</c:v>
                </c:pt>
                <c:pt idx="5">
                  <c:v>821.01499999999999</c:v>
                </c:pt>
                <c:pt idx="6">
                  <c:v>828.5150000000001</c:v>
                </c:pt>
                <c:pt idx="7">
                  <c:v>751.34400000000005</c:v>
                </c:pt>
                <c:pt idx="8">
                  <c:v>746.50700000000006</c:v>
                </c:pt>
                <c:pt idx="9">
                  <c:v>791.67499999999995</c:v>
                </c:pt>
                <c:pt idx="10">
                  <c:v>792.89800000000002</c:v>
                </c:pt>
                <c:pt idx="11">
                  <c:v>860.90199999999993</c:v>
                </c:pt>
                <c:pt idx="12">
                  <c:v>784.5379999999999</c:v>
                </c:pt>
                <c:pt idx="13">
                  <c:v>778.36700000000008</c:v>
                </c:pt>
                <c:pt idx="14">
                  <c:v>734.67399999999998</c:v>
                </c:pt>
                <c:pt idx="15">
                  <c:v>697.75299999999993</c:v>
                </c:pt>
                <c:pt idx="16">
                  <c:v>666.08400000000006</c:v>
                </c:pt>
                <c:pt idx="17">
                  <c:v>672.65800000000013</c:v>
                </c:pt>
                <c:pt idx="18">
                  <c:v>654.33399999999995</c:v>
                </c:pt>
                <c:pt idx="19">
                  <c:v>645.93999999999994</c:v>
                </c:pt>
                <c:pt idx="20">
                  <c:v>650.66600000000005</c:v>
                </c:pt>
                <c:pt idx="21">
                  <c:v>651.50499999999988</c:v>
                </c:pt>
                <c:pt idx="22">
                  <c:v>807.46499999999992</c:v>
                </c:pt>
                <c:pt idx="23">
                  <c:v>815.91999999999985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E6-4CC2-A97E-12E96F206CD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1064.4100000000001</c:v>
                </c:pt>
                <c:pt idx="1">
                  <c:v>1047.9740000000004</c:v>
                </c:pt>
                <c:pt idx="2">
                  <c:v>1048.6849999999999</c:v>
                </c:pt>
                <c:pt idx="3">
                  <c:v>1057.6390000000001</c:v>
                </c:pt>
                <c:pt idx="4">
                  <c:v>1099.845</c:v>
                </c:pt>
                <c:pt idx="5">
                  <c:v>1253.5350000000001</c:v>
                </c:pt>
                <c:pt idx="6">
                  <c:v>1474.8050000000001</c:v>
                </c:pt>
                <c:pt idx="7">
                  <c:v>1605.2939999999999</c:v>
                </c:pt>
                <c:pt idx="8">
                  <c:v>1641.9849999999997</c:v>
                </c:pt>
                <c:pt idx="9">
                  <c:v>1638.4960000000001</c:v>
                </c:pt>
                <c:pt idx="10">
                  <c:v>1597.809</c:v>
                </c:pt>
                <c:pt idx="11">
                  <c:v>1567.7990000000002</c:v>
                </c:pt>
                <c:pt idx="12">
                  <c:v>1551.2139999999999</c:v>
                </c:pt>
                <c:pt idx="13">
                  <c:v>1531.54</c:v>
                </c:pt>
                <c:pt idx="14">
                  <c:v>1509.223</c:v>
                </c:pt>
                <c:pt idx="15">
                  <c:v>1484.924</c:v>
                </c:pt>
                <c:pt idx="16">
                  <c:v>1515.172</c:v>
                </c:pt>
                <c:pt idx="17">
                  <c:v>1508.6170000000002</c:v>
                </c:pt>
                <c:pt idx="18">
                  <c:v>1471.674</c:v>
                </c:pt>
                <c:pt idx="19">
                  <c:v>1435.941</c:v>
                </c:pt>
                <c:pt idx="20">
                  <c:v>1322.0920000000001</c:v>
                </c:pt>
                <c:pt idx="21">
                  <c:v>1185.653</c:v>
                </c:pt>
                <c:pt idx="22">
                  <c:v>1115.5430000000001</c:v>
                </c:pt>
                <c:pt idx="23">
                  <c:v>1059.664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E6-4CC2-A97E-12E96F206CD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2525.252</c:v>
                </c:pt>
                <c:pt idx="1">
                  <c:v>2401.1349999999993</c:v>
                </c:pt>
                <c:pt idx="2">
                  <c:v>2330.2019999999998</c:v>
                </c:pt>
                <c:pt idx="3">
                  <c:v>2314.7890000000002</c:v>
                </c:pt>
                <c:pt idx="4">
                  <c:v>2396.2510000000002</c:v>
                </c:pt>
                <c:pt idx="5">
                  <c:v>2741.0139999999997</c:v>
                </c:pt>
                <c:pt idx="6">
                  <c:v>3214.4139999999998</c:v>
                </c:pt>
                <c:pt idx="7">
                  <c:v>3562.6709999999994</c:v>
                </c:pt>
                <c:pt idx="8">
                  <c:v>3831.6590000000001</c:v>
                </c:pt>
                <c:pt idx="9">
                  <c:v>3918.28</c:v>
                </c:pt>
                <c:pt idx="10">
                  <c:v>3943.7710000000002</c:v>
                </c:pt>
                <c:pt idx="11">
                  <c:v>3932.1329999999994</c:v>
                </c:pt>
                <c:pt idx="12">
                  <c:v>3958.2179999999998</c:v>
                </c:pt>
                <c:pt idx="13">
                  <c:v>3844.2739999999999</c:v>
                </c:pt>
                <c:pt idx="14">
                  <c:v>3877.3070000000002</c:v>
                </c:pt>
                <c:pt idx="15">
                  <c:v>3886.73</c:v>
                </c:pt>
                <c:pt idx="16">
                  <c:v>4184.71</c:v>
                </c:pt>
                <c:pt idx="17">
                  <c:v>4514.1490000000003</c:v>
                </c:pt>
                <c:pt idx="18">
                  <c:v>4560.5510000000004</c:v>
                </c:pt>
                <c:pt idx="19">
                  <c:v>4562.7109999999993</c:v>
                </c:pt>
                <c:pt idx="20">
                  <c:v>4283.7910000000002</c:v>
                </c:pt>
                <c:pt idx="21">
                  <c:v>3918.1439999999998</c:v>
                </c:pt>
                <c:pt idx="22">
                  <c:v>3492.3550000000005</c:v>
                </c:pt>
                <c:pt idx="23">
                  <c:v>2924.826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E6-4CC2-A97E-12E96F206CD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217</c:v>
                </c:pt>
                <c:pt idx="1">
                  <c:v>207</c:v>
                </c:pt>
                <c:pt idx="2">
                  <c:v>203.99999999999997</c:v>
                </c:pt>
                <c:pt idx="3">
                  <c:v>204.99999999999997</c:v>
                </c:pt>
                <c:pt idx="4">
                  <c:v>215</c:v>
                </c:pt>
                <c:pt idx="5">
                  <c:v>246.99999999999997</c:v>
                </c:pt>
                <c:pt idx="6">
                  <c:v>297</c:v>
                </c:pt>
                <c:pt idx="7">
                  <c:v>322</c:v>
                </c:pt>
                <c:pt idx="8">
                  <c:v>340.99999999999994</c:v>
                </c:pt>
                <c:pt idx="9">
                  <c:v>345</c:v>
                </c:pt>
                <c:pt idx="10">
                  <c:v>347</c:v>
                </c:pt>
                <c:pt idx="11">
                  <c:v>348.99999999999994</c:v>
                </c:pt>
                <c:pt idx="12">
                  <c:v>348</c:v>
                </c:pt>
                <c:pt idx="13">
                  <c:v>349.99999999999994</c:v>
                </c:pt>
                <c:pt idx="14">
                  <c:v>347</c:v>
                </c:pt>
                <c:pt idx="15">
                  <c:v>369</c:v>
                </c:pt>
                <c:pt idx="16">
                  <c:v>402</c:v>
                </c:pt>
                <c:pt idx="17">
                  <c:v>414.00000000000006</c:v>
                </c:pt>
                <c:pt idx="18">
                  <c:v>410</c:v>
                </c:pt>
                <c:pt idx="19">
                  <c:v>399</c:v>
                </c:pt>
                <c:pt idx="20">
                  <c:v>367.99999999999994</c:v>
                </c:pt>
                <c:pt idx="21">
                  <c:v>331.99999999999994</c:v>
                </c:pt>
                <c:pt idx="22">
                  <c:v>290</c:v>
                </c:pt>
                <c:pt idx="23">
                  <c:v>257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1E6-4CC2-A97E-12E96F206CD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1E6-4CC2-A97E-12E96F206CD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0">
                  <c:v>162.08199999999999</c:v>
                </c:pt>
                <c:pt idx="1">
                  <c:v>235</c:v>
                </c:pt>
                <c:pt idx="2">
                  <c:v>235</c:v>
                </c:pt>
                <c:pt idx="3">
                  <c:v>235</c:v>
                </c:pt>
                <c:pt idx="4">
                  <c:v>235</c:v>
                </c:pt>
                <c:pt idx="5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1E6-4CC2-A97E-12E96F206CD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1E6-4CC2-A97E-12E96F206CD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1E6-4CC2-A97E-12E96F206CD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1E6-4CC2-A97E-12E96F206CD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1820</c:v>
                </c:pt>
                <c:pt idx="1">
                  <c:v>913</c:v>
                </c:pt>
                <c:pt idx="2">
                  <c:v>782</c:v>
                </c:pt>
                <c:pt idx="3">
                  <c:v>740</c:v>
                </c:pt>
                <c:pt idx="4">
                  <c:v>740</c:v>
                </c:pt>
                <c:pt idx="5">
                  <c:v>771.3</c:v>
                </c:pt>
                <c:pt idx="6">
                  <c:v>563.20000000000005</c:v>
                </c:pt>
                <c:pt idx="7">
                  <c:v>1041.5</c:v>
                </c:pt>
                <c:pt idx="8">
                  <c:v>1951.8000000000002</c:v>
                </c:pt>
                <c:pt idx="9">
                  <c:v>1945.3</c:v>
                </c:pt>
                <c:pt idx="10">
                  <c:v>1815.8</c:v>
                </c:pt>
                <c:pt idx="11">
                  <c:v>1704.5</c:v>
                </c:pt>
                <c:pt idx="12">
                  <c:v>1828</c:v>
                </c:pt>
                <c:pt idx="13">
                  <c:v>2159.9</c:v>
                </c:pt>
                <c:pt idx="14">
                  <c:v>2128.5</c:v>
                </c:pt>
                <c:pt idx="15">
                  <c:v>1814</c:v>
                </c:pt>
                <c:pt idx="16">
                  <c:v>1758</c:v>
                </c:pt>
                <c:pt idx="17">
                  <c:v>1751</c:v>
                </c:pt>
                <c:pt idx="18">
                  <c:v>1772</c:v>
                </c:pt>
                <c:pt idx="19">
                  <c:v>1480.9</c:v>
                </c:pt>
                <c:pt idx="20">
                  <c:v>1047.5</c:v>
                </c:pt>
                <c:pt idx="21">
                  <c:v>1292.2</c:v>
                </c:pt>
                <c:pt idx="22">
                  <c:v>1356.6</c:v>
                </c:pt>
                <c:pt idx="23">
                  <c:v>1017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1E6-4CC2-A97E-12E96F206CD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6.4710000000000001</c:v>
                </c:pt>
                <c:pt idx="15">
                  <c:v>0.79300000000000004</c:v>
                </c:pt>
                <c:pt idx="16">
                  <c:v>6.9710000000000001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1E6-4CC2-A97E-12E96F206CD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1E6-4CC2-A97E-12E96F206CD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1E6-4CC2-A97E-12E96F206C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125</c:v>
                </c:pt>
                <c:pt idx="1">
                  <c:v>122.9</c:v>
                </c:pt>
                <c:pt idx="2">
                  <c:v>118.97</c:v>
                </c:pt>
                <c:pt idx="3">
                  <c:v>114.95</c:v>
                </c:pt>
                <c:pt idx="4">
                  <c:v>115.64</c:v>
                </c:pt>
                <c:pt idx="5">
                  <c:v>125.46</c:v>
                </c:pt>
                <c:pt idx="6">
                  <c:v>155.08000000000001</c:v>
                </c:pt>
                <c:pt idx="7">
                  <c:v>187.69</c:v>
                </c:pt>
                <c:pt idx="8">
                  <c:v>253</c:v>
                </c:pt>
                <c:pt idx="9">
                  <c:v>119.53</c:v>
                </c:pt>
                <c:pt idx="10">
                  <c:v>100.84</c:v>
                </c:pt>
                <c:pt idx="11">
                  <c:v>87.97</c:v>
                </c:pt>
                <c:pt idx="12">
                  <c:v>100.9</c:v>
                </c:pt>
                <c:pt idx="13">
                  <c:v>117.28</c:v>
                </c:pt>
                <c:pt idx="14">
                  <c:v>132.43</c:v>
                </c:pt>
                <c:pt idx="15">
                  <c:v>210</c:v>
                </c:pt>
                <c:pt idx="16">
                  <c:v>241.91</c:v>
                </c:pt>
                <c:pt idx="17">
                  <c:v>270</c:v>
                </c:pt>
                <c:pt idx="18">
                  <c:v>260</c:v>
                </c:pt>
                <c:pt idx="19">
                  <c:v>225.6</c:v>
                </c:pt>
                <c:pt idx="20">
                  <c:v>175</c:v>
                </c:pt>
                <c:pt idx="21">
                  <c:v>146.22</c:v>
                </c:pt>
                <c:pt idx="22">
                  <c:v>135.09</c:v>
                </c:pt>
                <c:pt idx="23">
                  <c:v>116.52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1E6-4CC2-A97E-12E96F206C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6773.6319999999996</v>
      </c>
      <c r="C4" s="18">
        <v>5761.434000000002</v>
      </c>
      <c r="D4" s="18">
        <v>5540.1320000000005</v>
      </c>
      <c r="E4" s="18">
        <v>5488.2630000000017</v>
      </c>
      <c r="F4" s="18">
        <v>5623.1240000000007</v>
      </c>
      <c r="G4" s="18">
        <v>6070.3469999999979</v>
      </c>
      <c r="H4" s="18">
        <v>6570.387999999999</v>
      </c>
      <c r="I4" s="18">
        <v>7489.7819999999992</v>
      </c>
      <c r="J4" s="18">
        <v>8676.4150000000009</v>
      </c>
      <c r="K4" s="18">
        <v>8778.2669999999998</v>
      </c>
      <c r="L4" s="18">
        <v>8619.7690000000021</v>
      </c>
      <c r="M4" s="18">
        <v>8535.2889999999989</v>
      </c>
      <c r="N4" s="18">
        <v>8597.9710000000032</v>
      </c>
      <c r="O4" s="18">
        <v>8807.56</v>
      </c>
      <c r="P4" s="18">
        <v>8765.233000000002</v>
      </c>
      <c r="Q4" s="18">
        <v>8472.7049999999999</v>
      </c>
      <c r="R4" s="18">
        <v>8760.4209999999985</v>
      </c>
      <c r="S4" s="18">
        <v>9086.4240000000009</v>
      </c>
      <c r="T4" s="18">
        <v>9103.57</v>
      </c>
      <c r="U4" s="18">
        <v>8751.9490000000005</v>
      </c>
      <c r="V4" s="18">
        <v>7874.1000000000013</v>
      </c>
      <c r="W4" s="18">
        <v>7561.9550000000017</v>
      </c>
      <c r="X4" s="18">
        <v>7208.4890000000005</v>
      </c>
      <c r="Y4" s="18">
        <v>6207.8680000000013</v>
      </c>
      <c r="Z4" s="19"/>
      <c r="AA4" s="20">
        <f>SUM(B4:Z4)</f>
        <v>183125.08700000003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</v>
      </c>
      <c r="C7" s="28">
        <v>122.9</v>
      </c>
      <c r="D7" s="28">
        <v>118.97</v>
      </c>
      <c r="E7" s="28">
        <v>114.95</v>
      </c>
      <c r="F7" s="28">
        <v>115.64</v>
      </c>
      <c r="G7" s="28">
        <v>125.46</v>
      </c>
      <c r="H7" s="28">
        <v>155.08000000000001</v>
      </c>
      <c r="I7" s="28">
        <v>187.69</v>
      </c>
      <c r="J7" s="28">
        <v>253</v>
      </c>
      <c r="K7" s="28">
        <v>119.53</v>
      </c>
      <c r="L7" s="28">
        <v>100.84</v>
      </c>
      <c r="M7" s="28">
        <v>87.97</v>
      </c>
      <c r="N7" s="28">
        <v>100.9</v>
      </c>
      <c r="O7" s="28">
        <v>117.28</v>
      </c>
      <c r="P7" s="28">
        <v>132.43</v>
      </c>
      <c r="Q7" s="28">
        <v>210</v>
      </c>
      <c r="R7" s="28">
        <v>241.91</v>
      </c>
      <c r="S7" s="28">
        <v>270</v>
      </c>
      <c r="T7" s="28">
        <v>260</v>
      </c>
      <c r="U7" s="28">
        <v>225.6</v>
      </c>
      <c r="V7" s="28">
        <v>175</v>
      </c>
      <c r="W7" s="28">
        <v>146.22</v>
      </c>
      <c r="X7" s="28">
        <v>135.09</v>
      </c>
      <c r="Y7" s="28">
        <v>116.52</v>
      </c>
      <c r="Z7" s="29"/>
      <c r="AA7" s="30">
        <f>IF(SUM(B7:Z7)&lt;&gt;0,AVERAGEIF(B7:Z7,"&lt;&gt;"""),"")</f>
        <v>156.58250000000001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949</v>
      </c>
      <c r="C10" s="42">
        <v>453</v>
      </c>
      <c r="D10" s="42">
        <v>453</v>
      </c>
      <c r="E10" s="42">
        <v>453</v>
      </c>
      <c r="F10" s="42">
        <v>453</v>
      </c>
      <c r="G10" s="42">
        <v>453</v>
      </c>
      <c r="H10" s="42">
        <v>779</v>
      </c>
      <c r="I10" s="42">
        <v>779</v>
      </c>
      <c r="J10" s="42">
        <v>779</v>
      </c>
      <c r="K10" s="42">
        <v>453</v>
      </c>
      <c r="L10" s="42">
        <v>453</v>
      </c>
      <c r="M10" s="42">
        <v>453</v>
      </c>
      <c r="N10" s="42">
        <v>453</v>
      </c>
      <c r="O10" s="42">
        <v>453</v>
      </c>
      <c r="P10" s="42">
        <v>753</v>
      </c>
      <c r="Q10" s="42">
        <v>779</v>
      </c>
      <c r="R10" s="42">
        <v>779</v>
      </c>
      <c r="S10" s="42">
        <v>779</v>
      </c>
      <c r="T10" s="42">
        <v>779</v>
      </c>
      <c r="U10" s="42">
        <v>779</v>
      </c>
      <c r="V10" s="42">
        <v>779</v>
      </c>
      <c r="W10" s="42">
        <v>778.58</v>
      </c>
      <c r="X10" s="42">
        <v>753</v>
      </c>
      <c r="Y10" s="42">
        <v>453</v>
      </c>
      <c r="Z10" s="43"/>
      <c r="AA10" s="44">
        <f t="shared" ref="AA10:AA15" si="0">SUM(B10:Z10)</f>
        <v>15227.58</v>
      </c>
    </row>
    <row r="11" spans="1:27" ht="24.95" customHeight="1" x14ac:dyDescent="0.2">
      <c r="A11" s="45" t="s">
        <v>7</v>
      </c>
      <c r="B11" s="46">
        <v>104</v>
      </c>
      <c r="C11" s="47">
        <v>71.5</v>
      </c>
      <c r="D11" s="47">
        <v>71.5</v>
      </c>
      <c r="E11" s="47">
        <v>71.5</v>
      </c>
      <c r="F11" s="47">
        <v>104</v>
      </c>
      <c r="G11" s="47">
        <v>104</v>
      </c>
      <c r="H11" s="47">
        <v>198</v>
      </c>
      <c r="I11" s="47">
        <v>212</v>
      </c>
      <c r="J11" s="47">
        <v>212</v>
      </c>
      <c r="K11" s="47">
        <v>199</v>
      </c>
      <c r="L11" s="47">
        <v>191</v>
      </c>
      <c r="M11" s="47">
        <v>189</v>
      </c>
      <c r="N11" s="47">
        <v>187</v>
      </c>
      <c r="O11" s="47">
        <v>192</v>
      </c>
      <c r="P11" s="47">
        <v>197</v>
      </c>
      <c r="Q11" s="47">
        <v>228</v>
      </c>
      <c r="R11" s="47">
        <v>262</v>
      </c>
      <c r="S11" s="47">
        <v>270</v>
      </c>
      <c r="T11" s="47">
        <v>265</v>
      </c>
      <c r="U11" s="47">
        <v>254</v>
      </c>
      <c r="V11" s="47">
        <v>224</v>
      </c>
      <c r="W11" s="47">
        <v>189</v>
      </c>
      <c r="X11" s="47">
        <v>148</v>
      </c>
      <c r="Y11" s="47">
        <v>116</v>
      </c>
      <c r="Z11" s="48"/>
      <c r="AA11" s="49">
        <f t="shared" si="0"/>
        <v>4259.5</v>
      </c>
    </row>
    <row r="12" spans="1:27" ht="24.95" customHeight="1" x14ac:dyDescent="0.2">
      <c r="A12" s="50" t="s">
        <v>8</v>
      </c>
      <c r="B12" s="51">
        <v>4533.2309999999998</v>
      </c>
      <c r="C12" s="52">
        <v>3796.7910000000002</v>
      </c>
      <c r="D12" s="52">
        <v>3575.5119999999997</v>
      </c>
      <c r="E12" s="52">
        <v>3282.12</v>
      </c>
      <c r="F12" s="52">
        <v>3277.6840000000002</v>
      </c>
      <c r="G12" s="52">
        <v>3754.3610000000003</v>
      </c>
      <c r="H12" s="52">
        <v>3802.2489999999998</v>
      </c>
      <c r="I12" s="52">
        <v>3801.8680000000004</v>
      </c>
      <c r="J12" s="52">
        <v>3960.3150000000001</v>
      </c>
      <c r="K12" s="52">
        <v>3228.7419999999997</v>
      </c>
      <c r="L12" s="52">
        <v>2542.9259999999999</v>
      </c>
      <c r="M12" s="52">
        <v>2472.9</v>
      </c>
      <c r="N12" s="52">
        <v>2771.0130000000004</v>
      </c>
      <c r="O12" s="52">
        <v>3417.5060000000003</v>
      </c>
      <c r="P12" s="52">
        <v>4244.2640000000001</v>
      </c>
      <c r="Q12" s="52">
        <v>4686.9400000000005</v>
      </c>
      <c r="R12" s="52">
        <v>4689.6460000000006</v>
      </c>
      <c r="S12" s="52">
        <v>4742.1530000000002</v>
      </c>
      <c r="T12" s="52">
        <v>4748.692</v>
      </c>
      <c r="U12" s="52">
        <v>4730.6170000000002</v>
      </c>
      <c r="V12" s="52">
        <v>4697.5390000000007</v>
      </c>
      <c r="W12" s="52">
        <v>4602.9410000000007</v>
      </c>
      <c r="X12" s="52">
        <v>4344.2640000000001</v>
      </c>
      <c r="Y12" s="52">
        <v>3053.7910000000002</v>
      </c>
      <c r="Z12" s="53"/>
      <c r="AA12" s="54">
        <f t="shared" si="0"/>
        <v>92758.065000000002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86</v>
      </c>
      <c r="I13" s="52">
        <v>278</v>
      </c>
      <c r="J13" s="52">
        <v>278</v>
      </c>
      <c r="K13" s="52">
        <v>297</v>
      </c>
      <c r="L13" s="52">
        <v>237</v>
      </c>
      <c r="M13" s="52">
        <v>27</v>
      </c>
      <c r="N13" s="52"/>
      <c r="O13" s="52">
        <v>242</v>
      </c>
      <c r="P13" s="52">
        <v>302</v>
      </c>
      <c r="Q13" s="52">
        <v>365</v>
      </c>
      <c r="R13" s="52">
        <v>814</v>
      </c>
      <c r="S13" s="52">
        <v>1001</v>
      </c>
      <c r="T13" s="52">
        <v>904</v>
      </c>
      <c r="U13" s="52">
        <v>529</v>
      </c>
      <c r="V13" s="52">
        <v>211</v>
      </c>
      <c r="W13" s="52">
        <v>86</v>
      </c>
      <c r="X13" s="52">
        <v>86</v>
      </c>
      <c r="Y13" s="52"/>
      <c r="Z13" s="53"/>
      <c r="AA13" s="54">
        <f t="shared" si="0"/>
        <v>5769</v>
      </c>
    </row>
    <row r="14" spans="1:27" ht="24.95" customHeight="1" x14ac:dyDescent="0.2">
      <c r="A14" s="55" t="s">
        <v>10</v>
      </c>
      <c r="B14" s="56">
        <v>814.40100000000007</v>
      </c>
      <c r="C14" s="57">
        <v>819.44299999999998</v>
      </c>
      <c r="D14" s="57">
        <v>825.31999999999994</v>
      </c>
      <c r="E14" s="57">
        <v>835.14300000000026</v>
      </c>
      <c r="F14" s="57">
        <v>850.33999999999992</v>
      </c>
      <c r="G14" s="57">
        <v>844.98599999999988</v>
      </c>
      <c r="H14" s="57">
        <v>860.13900000000012</v>
      </c>
      <c r="I14" s="57">
        <v>1546.9140000000002</v>
      </c>
      <c r="J14" s="57">
        <v>3015.1</v>
      </c>
      <c r="K14" s="57">
        <v>4202.5249999999996</v>
      </c>
      <c r="L14" s="57">
        <v>4846.8429999999998</v>
      </c>
      <c r="M14" s="57">
        <v>5040.3889999999992</v>
      </c>
      <c r="N14" s="57">
        <v>4832.9580000000014</v>
      </c>
      <c r="O14" s="57">
        <v>4148.0539999999992</v>
      </c>
      <c r="P14" s="57">
        <v>2915.9690000000001</v>
      </c>
      <c r="Q14" s="57">
        <v>1578.1650000000002</v>
      </c>
      <c r="R14" s="57">
        <v>1134.8749999999998</v>
      </c>
      <c r="S14" s="57">
        <v>1238.6709999999998</v>
      </c>
      <c r="T14" s="57">
        <v>1324.1779999999999</v>
      </c>
      <c r="U14" s="57">
        <v>1379.3319999999999</v>
      </c>
      <c r="V14" s="57">
        <v>1443.5609999999999</v>
      </c>
      <c r="W14" s="57">
        <v>1492.4340000000004</v>
      </c>
      <c r="X14" s="57">
        <v>1503.2249999999999</v>
      </c>
      <c r="Y14" s="57">
        <v>1531.6769999999997</v>
      </c>
      <c r="Z14" s="58"/>
      <c r="AA14" s="59">
        <f t="shared" si="0"/>
        <v>49024.642000000007</v>
      </c>
    </row>
    <row r="15" spans="1:27" ht="24.95" customHeight="1" x14ac:dyDescent="0.2">
      <c r="A15" s="55" t="s">
        <v>11</v>
      </c>
      <c r="B15" s="56">
        <v>75</v>
      </c>
      <c r="C15" s="57">
        <v>82</v>
      </c>
      <c r="D15" s="57">
        <v>89</v>
      </c>
      <c r="E15" s="57">
        <v>92</v>
      </c>
      <c r="F15" s="57">
        <v>94</v>
      </c>
      <c r="G15" s="57">
        <v>97</v>
      </c>
      <c r="H15" s="57">
        <v>99</v>
      </c>
      <c r="I15" s="57">
        <v>110</v>
      </c>
      <c r="J15" s="57">
        <v>129</v>
      </c>
      <c r="K15" s="57">
        <v>146</v>
      </c>
      <c r="L15" s="57">
        <v>156</v>
      </c>
      <c r="M15" s="57">
        <v>160</v>
      </c>
      <c r="N15" s="57">
        <v>161</v>
      </c>
      <c r="O15" s="57">
        <v>158</v>
      </c>
      <c r="P15" s="57">
        <v>150</v>
      </c>
      <c r="Q15" s="57">
        <v>141</v>
      </c>
      <c r="R15" s="57">
        <v>140</v>
      </c>
      <c r="S15" s="57">
        <v>144</v>
      </c>
      <c r="T15" s="57">
        <v>145</v>
      </c>
      <c r="U15" s="57">
        <v>145</v>
      </c>
      <c r="V15" s="57">
        <v>144</v>
      </c>
      <c r="W15" s="57">
        <v>143</v>
      </c>
      <c r="X15" s="57">
        <v>142</v>
      </c>
      <c r="Y15" s="57">
        <v>141</v>
      </c>
      <c r="Z15" s="58"/>
      <c r="AA15" s="59">
        <f t="shared" si="0"/>
        <v>3083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6475.6319999999996</v>
      </c>
      <c r="C16" s="62">
        <f t="shared" si="1"/>
        <v>5222.7340000000004</v>
      </c>
      <c r="D16" s="62">
        <f t="shared" si="1"/>
        <v>5014.3319999999994</v>
      </c>
      <c r="E16" s="62">
        <f t="shared" si="1"/>
        <v>4733.7629999999999</v>
      </c>
      <c r="F16" s="62">
        <f t="shared" si="1"/>
        <v>4779.0240000000003</v>
      </c>
      <c r="G16" s="62">
        <f t="shared" si="1"/>
        <v>5279.3470000000007</v>
      </c>
      <c r="H16" s="62">
        <f t="shared" si="1"/>
        <v>5824.3879999999999</v>
      </c>
      <c r="I16" s="62">
        <f t="shared" si="1"/>
        <v>6727.7820000000011</v>
      </c>
      <c r="J16" s="62">
        <f t="shared" si="1"/>
        <v>8373.4150000000009</v>
      </c>
      <c r="K16" s="62">
        <f t="shared" si="1"/>
        <v>8526.2669999999998</v>
      </c>
      <c r="L16" s="62">
        <f t="shared" si="1"/>
        <v>8426.7690000000002</v>
      </c>
      <c r="M16" s="62">
        <f t="shared" si="1"/>
        <v>8342.2889999999989</v>
      </c>
      <c r="N16" s="62">
        <f t="shared" si="1"/>
        <v>8404.9710000000014</v>
      </c>
      <c r="O16" s="62">
        <f t="shared" si="1"/>
        <v>8610.56</v>
      </c>
      <c r="P16" s="62">
        <f t="shared" si="1"/>
        <v>8562.2330000000002</v>
      </c>
      <c r="Q16" s="62">
        <f t="shared" si="1"/>
        <v>7778.1050000000005</v>
      </c>
      <c r="R16" s="62">
        <f t="shared" si="1"/>
        <v>7819.5210000000006</v>
      </c>
      <c r="S16" s="62">
        <f t="shared" si="1"/>
        <v>8174.8240000000005</v>
      </c>
      <c r="T16" s="62">
        <f t="shared" si="1"/>
        <v>8165.87</v>
      </c>
      <c r="U16" s="62">
        <f t="shared" si="1"/>
        <v>7816.9490000000005</v>
      </c>
      <c r="V16" s="62">
        <f t="shared" si="1"/>
        <v>7499.1</v>
      </c>
      <c r="W16" s="62">
        <f t="shared" si="1"/>
        <v>7291.9550000000008</v>
      </c>
      <c r="X16" s="62">
        <f t="shared" si="1"/>
        <v>6976.4889999999996</v>
      </c>
      <c r="Y16" s="62">
        <f t="shared" si="1"/>
        <v>5295.4679999999998</v>
      </c>
      <c r="Z16" s="63" t="str">
        <f t="shared" si="1"/>
        <v/>
      </c>
      <c r="AA16" s="64">
        <f>SUM(AA10:AA15)</f>
        <v>170121.78700000001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1666.9</v>
      </c>
      <c r="C29" s="72">
        <v>1640.4</v>
      </c>
      <c r="D29" s="72">
        <v>1650.4</v>
      </c>
      <c r="E29" s="72">
        <v>1658.4</v>
      </c>
      <c r="F29" s="72">
        <v>1694.9</v>
      </c>
      <c r="G29" s="72">
        <v>1721.9</v>
      </c>
      <c r="H29" s="72">
        <v>1838.9</v>
      </c>
      <c r="I29" s="72">
        <v>2321.9</v>
      </c>
      <c r="J29" s="72">
        <v>2816.9</v>
      </c>
      <c r="K29" s="72">
        <v>3103.9</v>
      </c>
      <c r="L29" s="72">
        <v>3320.9</v>
      </c>
      <c r="M29" s="72">
        <v>3169.9</v>
      </c>
      <c r="N29" s="72">
        <v>3060.9</v>
      </c>
      <c r="O29" s="72">
        <v>3057.9</v>
      </c>
      <c r="P29" s="72">
        <v>2750.9</v>
      </c>
      <c r="Q29" s="72">
        <v>2376.9</v>
      </c>
      <c r="R29" s="72">
        <v>2785.9</v>
      </c>
      <c r="S29" s="72">
        <v>3054.9</v>
      </c>
      <c r="T29" s="72">
        <v>2995.9</v>
      </c>
      <c r="U29" s="72">
        <v>2610.9</v>
      </c>
      <c r="V29" s="72">
        <v>2242.9</v>
      </c>
      <c r="W29" s="72">
        <v>2092.9</v>
      </c>
      <c r="X29" s="72">
        <v>2054.9</v>
      </c>
      <c r="Y29" s="72">
        <v>1999.9</v>
      </c>
      <c r="Z29" s="73"/>
      <c r="AA29" s="74">
        <f>SUM(B29:Z29)</f>
        <v>57690.10000000002</v>
      </c>
    </row>
    <row r="30" spans="1:27" ht="24.95" customHeight="1" x14ac:dyDescent="0.2">
      <c r="A30" s="75" t="s">
        <v>24</v>
      </c>
      <c r="B30" s="76">
        <v>2260.732</v>
      </c>
      <c r="C30" s="77">
        <v>1793.3340000000001</v>
      </c>
      <c r="D30" s="77">
        <v>1574.932</v>
      </c>
      <c r="E30" s="77">
        <v>1333.3630000000001</v>
      </c>
      <c r="F30" s="77">
        <v>1356.124</v>
      </c>
      <c r="G30" s="77">
        <v>1632.9970000000001</v>
      </c>
      <c r="H30" s="77">
        <v>1453.748</v>
      </c>
      <c r="I30" s="77">
        <v>1890.692</v>
      </c>
      <c r="J30" s="77">
        <v>3212.5149999999999</v>
      </c>
      <c r="K30" s="77">
        <v>3589.3670000000002</v>
      </c>
      <c r="L30" s="77">
        <v>3213.8690000000001</v>
      </c>
      <c r="M30" s="77">
        <v>3280.3890000000001</v>
      </c>
      <c r="N30" s="77">
        <v>3227.0709999999999</v>
      </c>
      <c r="O30" s="77">
        <v>3259.66</v>
      </c>
      <c r="P30" s="77">
        <v>2749.3330000000001</v>
      </c>
      <c r="Q30" s="77">
        <v>2039.855</v>
      </c>
      <c r="R30" s="77">
        <v>1787.5609999999999</v>
      </c>
      <c r="S30" s="77">
        <v>1865.2339999999999</v>
      </c>
      <c r="T30" s="77">
        <v>1936.85</v>
      </c>
      <c r="U30" s="77">
        <v>1931.1790000000001</v>
      </c>
      <c r="V30" s="77">
        <v>1921.57</v>
      </c>
      <c r="W30" s="77">
        <v>1810.0550000000001</v>
      </c>
      <c r="X30" s="77">
        <v>1893.5889999999999</v>
      </c>
      <c r="Y30" s="77">
        <v>1311.568</v>
      </c>
      <c r="Z30" s="78"/>
      <c r="AA30" s="79">
        <f>SUM(B30:Z30)</f>
        <v>52325.586999999992</v>
      </c>
    </row>
    <row r="31" spans="1:27" ht="24.95" customHeight="1" x14ac:dyDescent="0.2">
      <c r="A31" s="82" t="s">
        <v>25</v>
      </c>
      <c r="B31" s="80">
        <v>2846</v>
      </c>
      <c r="C31" s="81">
        <v>2085</v>
      </c>
      <c r="D31" s="81">
        <v>2085</v>
      </c>
      <c r="E31" s="81">
        <v>2085</v>
      </c>
      <c r="F31" s="81">
        <v>2085</v>
      </c>
      <c r="G31" s="81">
        <v>2215.4499999999998</v>
      </c>
      <c r="H31" s="81">
        <v>2777.74</v>
      </c>
      <c r="I31" s="81">
        <v>2777.19</v>
      </c>
      <c r="J31" s="81">
        <v>2647</v>
      </c>
      <c r="K31" s="81">
        <v>2085</v>
      </c>
      <c r="L31" s="81">
        <v>2085</v>
      </c>
      <c r="M31" s="81">
        <v>2085</v>
      </c>
      <c r="N31" s="81">
        <v>2310</v>
      </c>
      <c r="O31" s="81">
        <v>2490</v>
      </c>
      <c r="P31" s="81">
        <v>3265</v>
      </c>
      <c r="Q31" s="81">
        <v>3699.35</v>
      </c>
      <c r="R31" s="81">
        <v>3701.06</v>
      </c>
      <c r="S31" s="81">
        <v>3707.69</v>
      </c>
      <c r="T31" s="81">
        <v>3709.12</v>
      </c>
      <c r="U31" s="81">
        <v>3709.87</v>
      </c>
      <c r="V31" s="81">
        <v>3709.63</v>
      </c>
      <c r="W31" s="81">
        <v>3659</v>
      </c>
      <c r="X31" s="81">
        <v>3260</v>
      </c>
      <c r="Y31" s="81">
        <v>2215</v>
      </c>
      <c r="Z31" s="83"/>
      <c r="AA31" s="84">
        <f>SUM(B31:Z31)</f>
        <v>67294.100000000006</v>
      </c>
    </row>
    <row r="32" spans="1:27" ht="30" customHeight="1" thickBot="1" x14ac:dyDescent="0.25">
      <c r="A32" s="60" t="s">
        <v>26</v>
      </c>
      <c r="B32" s="61">
        <f>IF(LEN(B$2)&gt;0,SUM(B29:B31),"")</f>
        <v>6773.6319999999996</v>
      </c>
      <c r="C32" s="62">
        <f t="shared" ref="C32:Z32" si="4">IF(LEN(C$2)&gt;0,SUM(C29:C31),"")</f>
        <v>5518.7340000000004</v>
      </c>
      <c r="D32" s="62">
        <f t="shared" si="4"/>
        <v>5310.3320000000003</v>
      </c>
      <c r="E32" s="62">
        <f t="shared" si="4"/>
        <v>5076.7629999999999</v>
      </c>
      <c r="F32" s="62">
        <f t="shared" si="4"/>
        <v>5136.0240000000003</v>
      </c>
      <c r="G32" s="62">
        <f t="shared" si="4"/>
        <v>5570.3469999999998</v>
      </c>
      <c r="H32" s="62">
        <f t="shared" si="4"/>
        <v>6070.3879999999999</v>
      </c>
      <c r="I32" s="62">
        <f t="shared" si="4"/>
        <v>6989.7820000000011</v>
      </c>
      <c r="J32" s="62">
        <f t="shared" si="4"/>
        <v>8676.4150000000009</v>
      </c>
      <c r="K32" s="62">
        <f t="shared" si="4"/>
        <v>8778.2669999999998</v>
      </c>
      <c r="L32" s="62">
        <f t="shared" si="4"/>
        <v>8619.7690000000002</v>
      </c>
      <c r="M32" s="62">
        <f t="shared" si="4"/>
        <v>8535.2890000000007</v>
      </c>
      <c r="N32" s="62">
        <f t="shared" si="4"/>
        <v>8597.9709999999995</v>
      </c>
      <c r="O32" s="62">
        <f t="shared" si="4"/>
        <v>8807.56</v>
      </c>
      <c r="P32" s="62">
        <f t="shared" si="4"/>
        <v>8765.2330000000002</v>
      </c>
      <c r="Q32" s="62">
        <f t="shared" si="4"/>
        <v>8116.1049999999996</v>
      </c>
      <c r="R32" s="62">
        <f t="shared" si="4"/>
        <v>8274.5210000000006</v>
      </c>
      <c r="S32" s="62">
        <f t="shared" si="4"/>
        <v>8627.8240000000005</v>
      </c>
      <c r="T32" s="62">
        <f t="shared" si="4"/>
        <v>8641.869999999999</v>
      </c>
      <c r="U32" s="62">
        <f t="shared" si="4"/>
        <v>8251.9490000000005</v>
      </c>
      <c r="V32" s="62">
        <f t="shared" si="4"/>
        <v>7874.1</v>
      </c>
      <c r="W32" s="62">
        <f t="shared" si="4"/>
        <v>7561.9549999999999</v>
      </c>
      <c r="X32" s="62">
        <f t="shared" si="4"/>
        <v>7208.4889999999996</v>
      </c>
      <c r="Y32" s="62">
        <f t="shared" si="4"/>
        <v>5526.4679999999998</v>
      </c>
      <c r="Z32" s="63" t="str">
        <f t="shared" si="4"/>
        <v/>
      </c>
      <c r="AA32" s="64">
        <f>SUM(AA29:AA31)</f>
        <v>177309.78700000001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140</v>
      </c>
      <c r="C35" s="95">
        <v>141</v>
      </c>
      <c r="D35" s="95">
        <v>141</v>
      </c>
      <c r="E35" s="95">
        <v>154</v>
      </c>
      <c r="F35" s="95">
        <v>168</v>
      </c>
      <c r="G35" s="95">
        <v>98</v>
      </c>
      <c r="H35" s="95">
        <v>159</v>
      </c>
      <c r="I35" s="95">
        <v>185</v>
      </c>
      <c r="J35" s="95">
        <v>226</v>
      </c>
      <c r="K35" s="95">
        <v>175</v>
      </c>
      <c r="L35" s="95">
        <v>116</v>
      </c>
      <c r="M35" s="95">
        <v>116</v>
      </c>
      <c r="N35" s="95">
        <v>116</v>
      </c>
      <c r="O35" s="95">
        <v>120</v>
      </c>
      <c r="P35" s="95">
        <v>126</v>
      </c>
      <c r="Q35" s="95">
        <v>261</v>
      </c>
      <c r="R35" s="95">
        <v>378</v>
      </c>
      <c r="S35" s="95">
        <v>376</v>
      </c>
      <c r="T35" s="95">
        <v>399</v>
      </c>
      <c r="U35" s="95">
        <v>358</v>
      </c>
      <c r="V35" s="95">
        <v>288</v>
      </c>
      <c r="W35" s="95">
        <v>160</v>
      </c>
      <c r="X35" s="95">
        <v>122</v>
      </c>
      <c r="Y35" s="95">
        <v>121</v>
      </c>
      <c r="Z35" s="96"/>
      <c r="AA35" s="74">
        <f t="shared" ref="AA35:AA40" si="5">SUM(B35:Z35)</f>
        <v>4644</v>
      </c>
    </row>
    <row r="36" spans="1:27" ht="24.95" customHeight="1" x14ac:dyDescent="0.2">
      <c r="A36" s="97" t="s">
        <v>29</v>
      </c>
      <c r="B36" s="98">
        <v>83</v>
      </c>
      <c r="C36" s="99">
        <v>80</v>
      </c>
      <c r="D36" s="99">
        <v>80</v>
      </c>
      <c r="E36" s="99">
        <v>114</v>
      </c>
      <c r="F36" s="99">
        <v>114</v>
      </c>
      <c r="G36" s="99">
        <v>118</v>
      </c>
      <c r="H36" s="99">
        <v>12</v>
      </c>
      <c r="I36" s="99">
        <v>2</v>
      </c>
      <c r="J36" s="99">
        <v>2</v>
      </c>
      <c r="K36" s="99">
        <v>2</v>
      </c>
      <c r="L36" s="99">
        <v>2</v>
      </c>
      <c r="M36" s="99">
        <v>2</v>
      </c>
      <c r="N36" s="99">
        <v>2</v>
      </c>
      <c r="O36" s="99">
        <v>2</v>
      </c>
      <c r="P36" s="99">
        <v>2</v>
      </c>
      <c r="Q36" s="99">
        <v>2</v>
      </c>
      <c r="R36" s="99">
        <v>2</v>
      </c>
      <c r="S36" s="99">
        <v>2</v>
      </c>
      <c r="T36" s="99">
        <v>2</v>
      </c>
      <c r="U36" s="99">
        <v>2</v>
      </c>
      <c r="V36" s="99">
        <v>12</v>
      </c>
      <c r="W36" s="99">
        <v>35</v>
      </c>
      <c r="X36" s="99">
        <v>35</v>
      </c>
      <c r="Y36" s="99">
        <v>35</v>
      </c>
      <c r="Z36" s="100"/>
      <c r="AA36" s="79">
        <f t="shared" si="5"/>
        <v>744</v>
      </c>
    </row>
    <row r="37" spans="1:27" ht="24.95" customHeight="1" x14ac:dyDescent="0.2">
      <c r="A37" s="97" t="s">
        <v>30</v>
      </c>
      <c r="B37" s="98"/>
      <c r="C37" s="99">
        <v>242.7</v>
      </c>
      <c r="D37" s="99">
        <v>229.8</v>
      </c>
      <c r="E37" s="99">
        <v>411.5</v>
      </c>
      <c r="F37" s="99">
        <v>487.1</v>
      </c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681.4</v>
      </c>
      <c r="Z37" s="100"/>
      <c r="AA37" s="79">
        <f t="shared" si="5"/>
        <v>2052.5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1800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500</v>
      </c>
      <c r="H39" s="99">
        <v>500</v>
      </c>
      <c r="I39" s="99">
        <v>500</v>
      </c>
      <c r="J39" s="99"/>
      <c r="K39" s="99"/>
      <c r="L39" s="99"/>
      <c r="M39" s="99"/>
      <c r="N39" s="99"/>
      <c r="O39" s="99"/>
      <c r="P39" s="99"/>
      <c r="Q39" s="99">
        <v>356.6</v>
      </c>
      <c r="R39" s="99">
        <v>485.9</v>
      </c>
      <c r="S39" s="99">
        <v>458.6</v>
      </c>
      <c r="T39" s="99">
        <v>461.7</v>
      </c>
      <c r="U39" s="99">
        <v>500</v>
      </c>
      <c r="V39" s="99"/>
      <c r="W39" s="99"/>
      <c r="X39" s="99"/>
      <c r="Y39" s="99"/>
      <c r="Z39" s="100"/>
      <c r="AA39" s="79">
        <f t="shared" si="5"/>
        <v>3762.7999999999997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298</v>
      </c>
      <c r="C40" s="88">
        <f t="shared" si="6"/>
        <v>538.70000000000005</v>
      </c>
      <c r="D40" s="88">
        <f t="shared" si="6"/>
        <v>525.79999999999995</v>
      </c>
      <c r="E40" s="88">
        <f t="shared" si="6"/>
        <v>754.5</v>
      </c>
      <c r="F40" s="88">
        <f t="shared" si="6"/>
        <v>844.1</v>
      </c>
      <c r="G40" s="88">
        <f t="shared" si="6"/>
        <v>791</v>
      </c>
      <c r="H40" s="88">
        <f t="shared" si="6"/>
        <v>746</v>
      </c>
      <c r="I40" s="88">
        <f t="shared" si="6"/>
        <v>762</v>
      </c>
      <c r="J40" s="88">
        <f t="shared" si="6"/>
        <v>303</v>
      </c>
      <c r="K40" s="88">
        <f t="shared" si="6"/>
        <v>252</v>
      </c>
      <c r="L40" s="88">
        <f t="shared" si="6"/>
        <v>193</v>
      </c>
      <c r="M40" s="88">
        <f t="shared" si="6"/>
        <v>193</v>
      </c>
      <c r="N40" s="88">
        <f t="shared" si="6"/>
        <v>193</v>
      </c>
      <c r="O40" s="88">
        <f t="shared" si="6"/>
        <v>197</v>
      </c>
      <c r="P40" s="88">
        <f t="shared" si="6"/>
        <v>203</v>
      </c>
      <c r="Q40" s="88">
        <f t="shared" si="6"/>
        <v>694.6</v>
      </c>
      <c r="R40" s="88">
        <f t="shared" si="6"/>
        <v>940.9</v>
      </c>
      <c r="S40" s="88">
        <f t="shared" si="6"/>
        <v>911.6</v>
      </c>
      <c r="T40" s="88">
        <f t="shared" si="6"/>
        <v>937.7</v>
      </c>
      <c r="U40" s="88">
        <f t="shared" si="6"/>
        <v>935</v>
      </c>
      <c r="V40" s="88">
        <f t="shared" si="6"/>
        <v>375</v>
      </c>
      <c r="W40" s="88">
        <f t="shared" si="6"/>
        <v>270</v>
      </c>
      <c r="X40" s="88">
        <f t="shared" si="6"/>
        <v>232</v>
      </c>
      <c r="Y40" s="88">
        <f t="shared" si="6"/>
        <v>912.4</v>
      </c>
      <c r="Z40" s="89" t="str">
        <f t="shared" si="6"/>
        <v/>
      </c>
      <c r="AA40" s="90">
        <f t="shared" si="5"/>
        <v>13003.300000000001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242.7</v>
      </c>
      <c r="D45" s="99">
        <v>229.8</v>
      </c>
      <c r="E45" s="99">
        <v>411.5</v>
      </c>
      <c r="F45" s="99">
        <v>487.1</v>
      </c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>
        <v>681.4</v>
      </c>
      <c r="Z45" s="100"/>
      <c r="AA45" s="79">
        <f t="shared" si="7"/>
        <v>2052.5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500</v>
      </c>
      <c r="H47" s="99">
        <v>500</v>
      </c>
      <c r="I47" s="99">
        <v>500</v>
      </c>
      <c r="J47" s="99"/>
      <c r="K47" s="99"/>
      <c r="L47" s="99"/>
      <c r="M47" s="99"/>
      <c r="N47" s="99"/>
      <c r="O47" s="99"/>
      <c r="P47" s="99"/>
      <c r="Q47" s="99">
        <v>356.6</v>
      </c>
      <c r="R47" s="99">
        <v>485.9</v>
      </c>
      <c r="S47" s="99">
        <v>458.6</v>
      </c>
      <c r="T47" s="99">
        <v>461.7</v>
      </c>
      <c r="U47" s="99">
        <v>500</v>
      </c>
      <c r="V47" s="99"/>
      <c r="W47" s="99"/>
      <c r="X47" s="99"/>
      <c r="Y47" s="99"/>
      <c r="Z47" s="100"/>
      <c r="AA47" s="79">
        <f t="shared" si="7"/>
        <v>3762.7999999999997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242.7</v>
      </c>
      <c r="D49" s="88">
        <f t="shared" si="8"/>
        <v>229.8</v>
      </c>
      <c r="E49" s="88">
        <f t="shared" si="8"/>
        <v>411.5</v>
      </c>
      <c r="F49" s="88">
        <f t="shared" si="8"/>
        <v>487.1</v>
      </c>
      <c r="G49" s="88">
        <f t="shared" si="8"/>
        <v>500</v>
      </c>
      <c r="H49" s="88">
        <f t="shared" si="8"/>
        <v>500</v>
      </c>
      <c r="I49" s="88">
        <f t="shared" si="8"/>
        <v>500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356.6</v>
      </c>
      <c r="R49" s="88">
        <f t="shared" si="8"/>
        <v>485.9</v>
      </c>
      <c r="S49" s="88">
        <f t="shared" si="8"/>
        <v>458.6</v>
      </c>
      <c r="T49" s="88">
        <f t="shared" si="8"/>
        <v>461.7</v>
      </c>
      <c r="U49" s="88">
        <f t="shared" si="8"/>
        <v>500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681.4</v>
      </c>
      <c r="Z49" s="89" t="str">
        <f t="shared" si="8"/>
        <v/>
      </c>
      <c r="AA49" s="90">
        <f t="shared" si="7"/>
        <v>5815.2999999999993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6773.6319999999996</v>
      </c>
      <c r="C52" s="88">
        <f t="shared" si="10"/>
        <v>5761.4340000000002</v>
      </c>
      <c r="D52" s="88">
        <f t="shared" si="10"/>
        <v>5540.1319999999996</v>
      </c>
      <c r="E52" s="88">
        <f t="shared" si="10"/>
        <v>5488.2629999999999</v>
      </c>
      <c r="F52" s="88">
        <f t="shared" si="10"/>
        <v>5623.1240000000007</v>
      </c>
      <c r="G52" s="88">
        <f t="shared" si="10"/>
        <v>6070.3470000000007</v>
      </c>
      <c r="H52" s="88">
        <f t="shared" si="10"/>
        <v>6570.3879999999999</v>
      </c>
      <c r="I52" s="88">
        <f t="shared" si="10"/>
        <v>7489.7820000000011</v>
      </c>
      <c r="J52" s="88">
        <f t="shared" si="10"/>
        <v>8676.4150000000009</v>
      </c>
      <c r="K52" s="88">
        <f t="shared" si="10"/>
        <v>8778.2669999999998</v>
      </c>
      <c r="L52" s="88">
        <f t="shared" si="10"/>
        <v>8619.7690000000002</v>
      </c>
      <c r="M52" s="88">
        <f t="shared" si="10"/>
        <v>8535.2889999999989</v>
      </c>
      <c r="N52" s="88">
        <f t="shared" si="10"/>
        <v>8597.9710000000014</v>
      </c>
      <c r="O52" s="88">
        <f t="shared" si="10"/>
        <v>8807.56</v>
      </c>
      <c r="P52" s="88">
        <f t="shared" si="10"/>
        <v>8765.2330000000002</v>
      </c>
      <c r="Q52" s="88">
        <f t="shared" si="10"/>
        <v>8472.7049999999999</v>
      </c>
      <c r="R52" s="88">
        <f t="shared" si="10"/>
        <v>8760.4210000000003</v>
      </c>
      <c r="S52" s="88">
        <f t="shared" si="10"/>
        <v>9086.4240000000009</v>
      </c>
      <c r="T52" s="88">
        <f t="shared" si="10"/>
        <v>9103.57</v>
      </c>
      <c r="U52" s="88">
        <f t="shared" si="10"/>
        <v>8751.9490000000005</v>
      </c>
      <c r="V52" s="88">
        <f t="shared" si="10"/>
        <v>7874.1</v>
      </c>
      <c r="W52" s="88">
        <f t="shared" si="10"/>
        <v>7561.9550000000008</v>
      </c>
      <c r="X52" s="88">
        <f t="shared" si="10"/>
        <v>7208.4889999999996</v>
      </c>
      <c r="Y52" s="88">
        <f t="shared" si="10"/>
        <v>6207.8679999999995</v>
      </c>
      <c r="Z52" s="89" t="str">
        <f t="shared" si="10"/>
        <v/>
      </c>
      <c r="AA52" s="104">
        <f>SUM(B52:Z52)</f>
        <v>183125.087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6773.6320000000005</v>
      </c>
      <c r="C4" s="18">
        <v>5761.415</v>
      </c>
      <c r="D4" s="18">
        <v>5540.1790000000001</v>
      </c>
      <c r="E4" s="18">
        <v>5488.295000000001</v>
      </c>
      <c r="F4" s="18">
        <v>5623.101999999999</v>
      </c>
      <c r="G4" s="18">
        <v>6070.3640000000005</v>
      </c>
      <c r="H4" s="18">
        <v>6570.4050000000007</v>
      </c>
      <c r="I4" s="18">
        <v>7489.8090000000002</v>
      </c>
      <c r="J4" s="18">
        <v>8676.4510000000009</v>
      </c>
      <c r="K4" s="18">
        <v>8778.2509999999984</v>
      </c>
      <c r="L4" s="18">
        <v>8619.7779999999984</v>
      </c>
      <c r="M4" s="18">
        <v>8535.3340000000007</v>
      </c>
      <c r="N4" s="18">
        <v>8597.9699999999975</v>
      </c>
      <c r="O4" s="18">
        <v>8807.5810000000001</v>
      </c>
      <c r="P4" s="18">
        <v>8765.2040000000015</v>
      </c>
      <c r="Q4" s="18">
        <v>8472.7000000000007</v>
      </c>
      <c r="R4" s="18">
        <v>8760.4370000000035</v>
      </c>
      <c r="S4" s="18">
        <v>9086.4239999999991</v>
      </c>
      <c r="T4" s="18">
        <v>9103.5590000000029</v>
      </c>
      <c r="U4" s="18">
        <v>8751.992000000002</v>
      </c>
      <c r="V4" s="18">
        <v>7874.0490000000018</v>
      </c>
      <c r="W4" s="18">
        <v>7562.0020000000013</v>
      </c>
      <c r="X4" s="18">
        <v>7208.4630000000006</v>
      </c>
      <c r="Y4" s="18">
        <v>6207.9100000000017</v>
      </c>
      <c r="Z4" s="19"/>
      <c r="AA4" s="20">
        <f>SUM(B4:Z4)</f>
        <v>183125.30600000001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</v>
      </c>
      <c r="C7" s="28">
        <v>122.9</v>
      </c>
      <c r="D7" s="28">
        <v>118.97</v>
      </c>
      <c r="E7" s="28">
        <v>114.95</v>
      </c>
      <c r="F7" s="28">
        <v>115.64</v>
      </c>
      <c r="G7" s="28">
        <v>125.46</v>
      </c>
      <c r="H7" s="28">
        <v>155.08000000000001</v>
      </c>
      <c r="I7" s="28">
        <v>187.69</v>
      </c>
      <c r="J7" s="28">
        <v>253</v>
      </c>
      <c r="K7" s="28">
        <v>119.53</v>
      </c>
      <c r="L7" s="28">
        <v>100.84</v>
      </c>
      <c r="M7" s="28">
        <v>87.97</v>
      </c>
      <c r="N7" s="28">
        <v>100.9</v>
      </c>
      <c r="O7" s="28">
        <v>117.28</v>
      </c>
      <c r="P7" s="28">
        <v>132.43</v>
      </c>
      <c r="Q7" s="28">
        <v>210</v>
      </c>
      <c r="R7" s="28">
        <v>241.91</v>
      </c>
      <c r="S7" s="28">
        <v>270</v>
      </c>
      <c r="T7" s="28">
        <v>260</v>
      </c>
      <c r="U7" s="28">
        <v>225.6</v>
      </c>
      <c r="V7" s="28">
        <v>175</v>
      </c>
      <c r="W7" s="28">
        <v>146.22</v>
      </c>
      <c r="X7" s="28">
        <v>135.09</v>
      </c>
      <c r="Y7" s="28">
        <v>116.52</v>
      </c>
      <c r="Z7" s="29"/>
      <c r="AA7" s="30">
        <f>IF(SUM(B7:Z7)&lt;&gt;0,AVERAGEIF(B7:Z7,"&lt;&gt;"""),"")</f>
        <v>156.58250000000001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6.4710000000000001</v>
      </c>
      <c r="I14" s="57"/>
      <c r="J14" s="57"/>
      <c r="K14" s="57"/>
      <c r="L14" s="57"/>
      <c r="M14" s="57"/>
      <c r="N14" s="57"/>
      <c r="O14" s="57"/>
      <c r="P14" s="57"/>
      <c r="Q14" s="57">
        <v>0.79300000000000004</v>
      </c>
      <c r="R14" s="57">
        <v>6.9710000000000001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105.235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6.4710000000000001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0.79300000000000004</v>
      </c>
      <c r="R16" s="62">
        <f t="shared" si="1"/>
        <v>6.9710000000000001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105.235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852.88799999999992</v>
      </c>
      <c r="C19" s="72">
        <v>840.80599999999993</v>
      </c>
      <c r="D19" s="72">
        <v>825.29199999999992</v>
      </c>
      <c r="E19" s="72">
        <v>822.36699999999985</v>
      </c>
      <c r="F19" s="72">
        <v>822.00600000000009</v>
      </c>
      <c r="G19" s="72">
        <v>821.01499999999999</v>
      </c>
      <c r="H19" s="72">
        <v>828.5150000000001</v>
      </c>
      <c r="I19" s="72">
        <v>751.34400000000005</v>
      </c>
      <c r="J19" s="72">
        <v>746.50700000000006</v>
      </c>
      <c r="K19" s="72">
        <v>791.67499999999995</v>
      </c>
      <c r="L19" s="72">
        <v>792.89800000000002</v>
      </c>
      <c r="M19" s="72">
        <v>860.90199999999993</v>
      </c>
      <c r="N19" s="72">
        <v>784.5379999999999</v>
      </c>
      <c r="O19" s="72">
        <v>778.36700000000008</v>
      </c>
      <c r="P19" s="72">
        <v>734.67399999999998</v>
      </c>
      <c r="Q19" s="72">
        <v>697.75299999999993</v>
      </c>
      <c r="R19" s="72">
        <v>666.08400000000006</v>
      </c>
      <c r="S19" s="72">
        <v>672.65800000000013</v>
      </c>
      <c r="T19" s="72">
        <v>654.33399999999995</v>
      </c>
      <c r="U19" s="72">
        <v>645.93999999999994</v>
      </c>
      <c r="V19" s="72">
        <v>650.66600000000005</v>
      </c>
      <c r="W19" s="72">
        <v>651.50499999999988</v>
      </c>
      <c r="X19" s="72">
        <v>807.46499999999992</v>
      </c>
      <c r="Y19" s="72">
        <v>815.91999999999985</v>
      </c>
      <c r="Z19" s="73"/>
      <c r="AA19" s="74">
        <f t="shared" ref="AA19:AA25" si="2">SUM(B19:Z19)</f>
        <v>18316.119000000002</v>
      </c>
    </row>
    <row r="20" spans="1:27" ht="24.95" customHeight="1" x14ac:dyDescent="0.2">
      <c r="A20" s="75" t="s">
        <v>15</v>
      </c>
      <c r="B20" s="76">
        <v>1064.4100000000001</v>
      </c>
      <c r="C20" s="77">
        <v>1047.9740000000004</v>
      </c>
      <c r="D20" s="77">
        <v>1048.6849999999999</v>
      </c>
      <c r="E20" s="77">
        <v>1057.6390000000001</v>
      </c>
      <c r="F20" s="77">
        <v>1099.845</v>
      </c>
      <c r="G20" s="77">
        <v>1253.5350000000001</v>
      </c>
      <c r="H20" s="77">
        <v>1474.8050000000001</v>
      </c>
      <c r="I20" s="77">
        <v>1605.2939999999999</v>
      </c>
      <c r="J20" s="77">
        <v>1641.9849999999997</v>
      </c>
      <c r="K20" s="77">
        <v>1638.4960000000001</v>
      </c>
      <c r="L20" s="77">
        <v>1597.809</v>
      </c>
      <c r="M20" s="77">
        <v>1567.7990000000002</v>
      </c>
      <c r="N20" s="77">
        <v>1551.2139999999999</v>
      </c>
      <c r="O20" s="77">
        <v>1531.54</v>
      </c>
      <c r="P20" s="77">
        <v>1509.223</v>
      </c>
      <c r="Q20" s="77">
        <v>1484.924</v>
      </c>
      <c r="R20" s="77">
        <v>1515.172</v>
      </c>
      <c r="S20" s="77">
        <v>1508.6170000000002</v>
      </c>
      <c r="T20" s="77">
        <v>1471.674</v>
      </c>
      <c r="U20" s="77">
        <v>1435.941</v>
      </c>
      <c r="V20" s="77">
        <v>1322.0920000000001</v>
      </c>
      <c r="W20" s="77">
        <v>1185.653</v>
      </c>
      <c r="X20" s="77">
        <v>1115.5430000000001</v>
      </c>
      <c r="Y20" s="77">
        <v>1059.664</v>
      </c>
      <c r="Z20" s="78"/>
      <c r="AA20" s="79">
        <f t="shared" si="2"/>
        <v>32789.532999999996</v>
      </c>
    </row>
    <row r="21" spans="1:27" ht="24.95" customHeight="1" x14ac:dyDescent="0.2">
      <c r="A21" s="75" t="s">
        <v>16</v>
      </c>
      <c r="B21" s="80">
        <v>2525.252</v>
      </c>
      <c r="C21" s="81">
        <v>2401.1349999999993</v>
      </c>
      <c r="D21" s="81">
        <v>2330.2019999999998</v>
      </c>
      <c r="E21" s="81">
        <v>2314.7890000000002</v>
      </c>
      <c r="F21" s="81">
        <v>2396.2510000000002</v>
      </c>
      <c r="G21" s="81">
        <v>2741.0139999999997</v>
      </c>
      <c r="H21" s="81">
        <v>3214.4139999999998</v>
      </c>
      <c r="I21" s="81">
        <v>3562.6709999999994</v>
      </c>
      <c r="J21" s="81">
        <v>3831.6590000000001</v>
      </c>
      <c r="K21" s="81">
        <v>3918.28</v>
      </c>
      <c r="L21" s="81">
        <v>3943.7710000000002</v>
      </c>
      <c r="M21" s="81">
        <v>3932.1329999999994</v>
      </c>
      <c r="N21" s="81">
        <v>3958.2179999999998</v>
      </c>
      <c r="O21" s="81">
        <v>3844.2739999999999</v>
      </c>
      <c r="P21" s="81">
        <v>3877.3070000000002</v>
      </c>
      <c r="Q21" s="81">
        <v>3886.73</v>
      </c>
      <c r="R21" s="81">
        <v>4184.71</v>
      </c>
      <c r="S21" s="81">
        <v>4514.1490000000003</v>
      </c>
      <c r="T21" s="81">
        <v>4560.5510000000004</v>
      </c>
      <c r="U21" s="81">
        <v>4562.7109999999993</v>
      </c>
      <c r="V21" s="81">
        <v>4283.7910000000002</v>
      </c>
      <c r="W21" s="81">
        <v>3918.1439999999998</v>
      </c>
      <c r="X21" s="81">
        <v>3492.3550000000005</v>
      </c>
      <c r="Y21" s="81">
        <v>2924.826</v>
      </c>
      <c r="Z21" s="78"/>
      <c r="AA21" s="79">
        <f t="shared" si="2"/>
        <v>85119.336999999985</v>
      </c>
    </row>
    <row r="22" spans="1:27" ht="24.95" customHeight="1" x14ac:dyDescent="0.2">
      <c r="A22" s="82" t="s">
        <v>17</v>
      </c>
      <c r="B22" s="81">
        <v>162.08199999999999</v>
      </c>
      <c r="C22" s="81">
        <v>235</v>
      </c>
      <c r="D22" s="81">
        <v>235</v>
      </c>
      <c r="E22" s="81">
        <v>235</v>
      </c>
      <c r="F22" s="81">
        <v>235</v>
      </c>
      <c r="G22" s="81">
        <v>110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1212.0819999999999</v>
      </c>
    </row>
    <row r="23" spans="1:27" ht="24.95" customHeight="1" x14ac:dyDescent="0.2">
      <c r="A23" s="85" t="s">
        <v>18</v>
      </c>
      <c r="B23" s="77">
        <v>125</v>
      </c>
      <c r="C23" s="77">
        <v>109.5</v>
      </c>
      <c r="D23" s="77">
        <v>108</v>
      </c>
      <c r="E23" s="77">
        <v>106.5</v>
      </c>
      <c r="F23" s="77">
        <v>108</v>
      </c>
      <c r="G23" s="77">
        <v>119.5</v>
      </c>
      <c r="H23" s="77">
        <v>186</v>
      </c>
      <c r="I23" s="77">
        <v>207</v>
      </c>
      <c r="J23" s="77">
        <v>163.5</v>
      </c>
      <c r="K23" s="77">
        <v>139.5</v>
      </c>
      <c r="L23" s="77">
        <v>122.5</v>
      </c>
      <c r="M23" s="77">
        <v>121</v>
      </c>
      <c r="N23" s="77">
        <v>128</v>
      </c>
      <c r="O23" s="77">
        <v>143.5</v>
      </c>
      <c r="P23" s="77">
        <v>168.5</v>
      </c>
      <c r="Q23" s="77">
        <v>219.5</v>
      </c>
      <c r="R23" s="77">
        <v>227.5</v>
      </c>
      <c r="S23" s="77">
        <v>219</v>
      </c>
      <c r="T23" s="77">
        <v>228</v>
      </c>
      <c r="U23" s="77">
        <v>220.5</v>
      </c>
      <c r="V23" s="77">
        <v>195</v>
      </c>
      <c r="W23" s="77">
        <v>175.5</v>
      </c>
      <c r="X23" s="77">
        <v>139.5</v>
      </c>
      <c r="Y23" s="77">
        <v>126.5</v>
      </c>
      <c r="Z23" s="77"/>
      <c r="AA23" s="79">
        <f t="shared" si="2"/>
        <v>3807</v>
      </c>
    </row>
    <row r="24" spans="1:27" ht="24.95" customHeight="1" x14ac:dyDescent="0.2">
      <c r="A24" s="85" t="s">
        <v>19</v>
      </c>
      <c r="B24" s="77">
        <v>217</v>
      </c>
      <c r="C24" s="77">
        <v>207</v>
      </c>
      <c r="D24" s="77">
        <v>203.99999999999997</v>
      </c>
      <c r="E24" s="77">
        <v>204.99999999999997</v>
      </c>
      <c r="F24" s="77">
        <v>215</v>
      </c>
      <c r="G24" s="77">
        <v>246.99999999999997</v>
      </c>
      <c r="H24" s="77">
        <v>297</v>
      </c>
      <c r="I24" s="77">
        <v>322</v>
      </c>
      <c r="J24" s="77">
        <v>340.99999999999994</v>
      </c>
      <c r="K24" s="77">
        <v>345</v>
      </c>
      <c r="L24" s="77">
        <v>347</v>
      </c>
      <c r="M24" s="77">
        <v>348.99999999999994</v>
      </c>
      <c r="N24" s="77">
        <v>348</v>
      </c>
      <c r="O24" s="77">
        <v>349.99999999999994</v>
      </c>
      <c r="P24" s="77">
        <v>347</v>
      </c>
      <c r="Q24" s="77">
        <v>369</v>
      </c>
      <c r="R24" s="77">
        <v>402</v>
      </c>
      <c r="S24" s="77">
        <v>414.00000000000006</v>
      </c>
      <c r="T24" s="77">
        <v>410</v>
      </c>
      <c r="U24" s="77">
        <v>399</v>
      </c>
      <c r="V24" s="77">
        <v>367.99999999999994</v>
      </c>
      <c r="W24" s="77">
        <v>331.99999999999994</v>
      </c>
      <c r="X24" s="77">
        <v>290</v>
      </c>
      <c r="Y24" s="77">
        <v>257</v>
      </c>
      <c r="Z24" s="77"/>
      <c r="AA24" s="79">
        <f t="shared" si="2"/>
        <v>7582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4946.6320000000005</v>
      </c>
      <c r="C26" s="88">
        <f t="shared" ref="C26:Z26" si="3">IF(LEN(C$2)&gt;0,SUM(C19:C25),"")</f>
        <v>4841.4149999999991</v>
      </c>
      <c r="D26" s="88">
        <f t="shared" si="3"/>
        <v>4751.1790000000001</v>
      </c>
      <c r="E26" s="88">
        <f t="shared" si="3"/>
        <v>4741.2950000000001</v>
      </c>
      <c r="F26" s="88">
        <f t="shared" si="3"/>
        <v>4876.1020000000008</v>
      </c>
      <c r="G26" s="88">
        <f t="shared" si="3"/>
        <v>5292.0640000000003</v>
      </c>
      <c r="H26" s="88">
        <f t="shared" si="3"/>
        <v>6000.7340000000004</v>
      </c>
      <c r="I26" s="88">
        <f t="shared" si="3"/>
        <v>6448.3089999999993</v>
      </c>
      <c r="J26" s="88">
        <f t="shared" si="3"/>
        <v>6724.6509999999998</v>
      </c>
      <c r="K26" s="88">
        <f t="shared" si="3"/>
        <v>6832.9510000000009</v>
      </c>
      <c r="L26" s="88">
        <f t="shared" si="3"/>
        <v>6803.9780000000001</v>
      </c>
      <c r="M26" s="88">
        <f t="shared" si="3"/>
        <v>6830.8339999999989</v>
      </c>
      <c r="N26" s="88">
        <f t="shared" si="3"/>
        <v>6769.9699999999993</v>
      </c>
      <c r="O26" s="88">
        <f t="shared" si="3"/>
        <v>6647.6810000000005</v>
      </c>
      <c r="P26" s="88">
        <f t="shared" si="3"/>
        <v>6636.7039999999997</v>
      </c>
      <c r="Q26" s="88">
        <f t="shared" si="3"/>
        <v>6657.9069999999992</v>
      </c>
      <c r="R26" s="88">
        <f t="shared" si="3"/>
        <v>6995.4660000000003</v>
      </c>
      <c r="S26" s="88">
        <f t="shared" si="3"/>
        <v>7328.4240000000009</v>
      </c>
      <c r="T26" s="88">
        <f t="shared" si="3"/>
        <v>7324.5590000000002</v>
      </c>
      <c r="U26" s="88">
        <f t="shared" si="3"/>
        <v>7264.0919999999987</v>
      </c>
      <c r="V26" s="88">
        <f t="shared" si="3"/>
        <v>6819.5490000000009</v>
      </c>
      <c r="W26" s="88">
        <f t="shared" si="3"/>
        <v>6262.8019999999997</v>
      </c>
      <c r="X26" s="88">
        <f t="shared" si="3"/>
        <v>5844.8630000000003</v>
      </c>
      <c r="Y26" s="88">
        <f t="shared" si="3"/>
        <v>5183.91</v>
      </c>
      <c r="Z26" s="89" t="str">
        <f t="shared" si="3"/>
        <v/>
      </c>
      <c r="AA26" s="90">
        <f>SUM(AA19:AA25)</f>
        <v>148826.071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493</v>
      </c>
      <c r="C29" s="72">
        <v>467.5</v>
      </c>
      <c r="D29" s="72">
        <v>463</v>
      </c>
      <c r="E29" s="72">
        <v>462.5</v>
      </c>
      <c r="F29" s="72">
        <v>474</v>
      </c>
      <c r="G29" s="72">
        <v>519.5</v>
      </c>
      <c r="H29" s="72">
        <v>665</v>
      </c>
      <c r="I29" s="72">
        <v>778</v>
      </c>
      <c r="J29" s="72">
        <v>867.5</v>
      </c>
      <c r="K29" s="72">
        <v>856.5</v>
      </c>
      <c r="L29" s="72">
        <v>861.5</v>
      </c>
      <c r="M29" s="72">
        <v>859</v>
      </c>
      <c r="N29" s="72">
        <v>865</v>
      </c>
      <c r="O29" s="72">
        <v>887.5</v>
      </c>
      <c r="P29" s="72">
        <v>910.5</v>
      </c>
      <c r="Q29" s="72">
        <v>972.5</v>
      </c>
      <c r="R29" s="72">
        <v>908.5</v>
      </c>
      <c r="S29" s="72">
        <v>910</v>
      </c>
      <c r="T29" s="72">
        <v>895</v>
      </c>
      <c r="U29" s="72">
        <v>860.5</v>
      </c>
      <c r="V29" s="72">
        <v>738</v>
      </c>
      <c r="W29" s="72">
        <v>651.5</v>
      </c>
      <c r="X29" s="72">
        <v>580.5</v>
      </c>
      <c r="Y29" s="72">
        <v>534.5</v>
      </c>
      <c r="Z29" s="73"/>
      <c r="AA29" s="74">
        <f>SUM(B29:Z29)</f>
        <v>17481</v>
      </c>
    </row>
    <row r="30" spans="1:27" ht="24.95" customHeight="1" x14ac:dyDescent="0.2">
      <c r="A30" s="75" t="s">
        <v>24</v>
      </c>
      <c r="B30" s="76">
        <v>4856.6319999999996</v>
      </c>
      <c r="C30" s="77">
        <v>4793.915</v>
      </c>
      <c r="D30" s="77">
        <v>4577.1790000000001</v>
      </c>
      <c r="E30" s="77">
        <v>4525.7950000000001</v>
      </c>
      <c r="F30" s="77">
        <v>4649.1019999999999</v>
      </c>
      <c r="G30" s="77">
        <v>5007.5640000000003</v>
      </c>
      <c r="H30" s="77">
        <v>5886.2049999999999</v>
      </c>
      <c r="I30" s="77">
        <v>6261.3090000000002</v>
      </c>
      <c r="J30" s="77">
        <v>6524.1509999999998</v>
      </c>
      <c r="K30" s="77">
        <v>6660.451</v>
      </c>
      <c r="L30" s="77">
        <v>6697.4780000000001</v>
      </c>
      <c r="M30" s="77">
        <v>6736.8339999999998</v>
      </c>
      <c r="N30" s="77">
        <v>6659.97</v>
      </c>
      <c r="O30" s="77">
        <v>6482.1809999999996</v>
      </c>
      <c r="P30" s="77">
        <v>6463.2039999999997</v>
      </c>
      <c r="Q30" s="77">
        <v>6353.2</v>
      </c>
      <c r="R30" s="77">
        <v>6728.9369999999999</v>
      </c>
      <c r="S30" s="77">
        <v>7058.424</v>
      </c>
      <c r="T30" s="77">
        <v>7069.5590000000002</v>
      </c>
      <c r="U30" s="77">
        <v>7012.5919999999996</v>
      </c>
      <c r="V30" s="77">
        <v>6645.549</v>
      </c>
      <c r="W30" s="77">
        <v>6153.3019999999997</v>
      </c>
      <c r="X30" s="77">
        <v>5821.3630000000003</v>
      </c>
      <c r="Y30" s="77">
        <v>5173.41</v>
      </c>
      <c r="Z30" s="78"/>
      <c r="AA30" s="79">
        <f>SUM(B30:Z30)</f>
        <v>144798.30600000001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5349.6319999999996</v>
      </c>
      <c r="C32" s="62">
        <f t="shared" ref="C32:Z32" si="4">IF(LEN(C$2)&gt;0,SUM(C29:C31),"")</f>
        <v>5261.415</v>
      </c>
      <c r="D32" s="62">
        <f t="shared" si="4"/>
        <v>5040.1790000000001</v>
      </c>
      <c r="E32" s="62">
        <f t="shared" si="4"/>
        <v>4988.2950000000001</v>
      </c>
      <c r="F32" s="62">
        <f t="shared" si="4"/>
        <v>5123.1019999999999</v>
      </c>
      <c r="G32" s="62">
        <f t="shared" si="4"/>
        <v>5527.0640000000003</v>
      </c>
      <c r="H32" s="62">
        <f t="shared" si="4"/>
        <v>6551.2049999999999</v>
      </c>
      <c r="I32" s="62">
        <f t="shared" si="4"/>
        <v>7039.3090000000002</v>
      </c>
      <c r="J32" s="62">
        <f t="shared" si="4"/>
        <v>7391.6509999999998</v>
      </c>
      <c r="K32" s="62">
        <f t="shared" si="4"/>
        <v>7516.951</v>
      </c>
      <c r="L32" s="62">
        <f t="shared" si="4"/>
        <v>7558.9780000000001</v>
      </c>
      <c r="M32" s="62">
        <f t="shared" si="4"/>
        <v>7595.8339999999998</v>
      </c>
      <c r="N32" s="62">
        <f t="shared" si="4"/>
        <v>7524.97</v>
      </c>
      <c r="O32" s="62">
        <f t="shared" si="4"/>
        <v>7369.6809999999996</v>
      </c>
      <c r="P32" s="62">
        <f t="shared" si="4"/>
        <v>7373.7039999999997</v>
      </c>
      <c r="Q32" s="62">
        <f t="shared" si="4"/>
        <v>7325.7</v>
      </c>
      <c r="R32" s="62">
        <f t="shared" si="4"/>
        <v>7637.4369999999999</v>
      </c>
      <c r="S32" s="62">
        <f t="shared" si="4"/>
        <v>7968.424</v>
      </c>
      <c r="T32" s="62">
        <f t="shared" si="4"/>
        <v>7964.5590000000002</v>
      </c>
      <c r="U32" s="62">
        <f t="shared" si="4"/>
        <v>7873.0919999999996</v>
      </c>
      <c r="V32" s="62">
        <f t="shared" si="4"/>
        <v>7383.549</v>
      </c>
      <c r="W32" s="62">
        <f t="shared" si="4"/>
        <v>6804.8019999999997</v>
      </c>
      <c r="X32" s="62">
        <f t="shared" si="4"/>
        <v>6401.8630000000003</v>
      </c>
      <c r="Y32" s="62">
        <f t="shared" si="4"/>
        <v>5707.91</v>
      </c>
      <c r="Z32" s="63" t="str">
        <f t="shared" si="4"/>
        <v/>
      </c>
      <c r="AA32" s="64">
        <f>SUM(AA29:AA31)</f>
        <v>162279.30600000001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139</v>
      </c>
      <c r="C35" s="95">
        <v>191</v>
      </c>
      <c r="D35" s="95">
        <v>149</v>
      </c>
      <c r="E35" s="95">
        <v>139</v>
      </c>
      <c r="F35" s="95">
        <v>139</v>
      </c>
      <c r="G35" s="95">
        <v>151</v>
      </c>
      <c r="H35" s="95">
        <v>134</v>
      </c>
      <c r="I35" s="95">
        <v>91</v>
      </c>
      <c r="J35" s="95">
        <v>167</v>
      </c>
      <c r="K35" s="95">
        <v>184</v>
      </c>
      <c r="L35" s="95">
        <v>255</v>
      </c>
      <c r="M35" s="95">
        <v>265</v>
      </c>
      <c r="N35" s="95">
        <v>255</v>
      </c>
      <c r="O35" s="95">
        <v>222</v>
      </c>
      <c r="P35" s="95">
        <v>238</v>
      </c>
      <c r="Q35" s="95">
        <v>167</v>
      </c>
      <c r="R35" s="95">
        <v>135</v>
      </c>
      <c r="S35" s="95">
        <v>133</v>
      </c>
      <c r="T35" s="95">
        <v>133</v>
      </c>
      <c r="U35" s="95">
        <v>117</v>
      </c>
      <c r="V35" s="95">
        <v>119</v>
      </c>
      <c r="W35" s="95">
        <v>129</v>
      </c>
      <c r="X35" s="95">
        <v>144</v>
      </c>
      <c r="Y35" s="95">
        <v>144</v>
      </c>
      <c r="Z35" s="96"/>
      <c r="AA35" s="74">
        <f t="shared" ref="AA35:AA40" si="5">SUM(B35:Z35)</f>
        <v>3940</v>
      </c>
    </row>
    <row r="36" spans="1:27" ht="24.95" customHeight="1" x14ac:dyDescent="0.2">
      <c r="A36" s="97" t="s">
        <v>42</v>
      </c>
      <c r="B36" s="98">
        <v>252</v>
      </c>
      <c r="C36" s="99">
        <v>222</v>
      </c>
      <c r="D36" s="99">
        <v>133</v>
      </c>
      <c r="E36" s="99">
        <v>101</v>
      </c>
      <c r="F36" s="99">
        <v>101</v>
      </c>
      <c r="G36" s="99">
        <v>77</v>
      </c>
      <c r="H36" s="99">
        <v>410</v>
      </c>
      <c r="I36" s="99">
        <v>500</v>
      </c>
      <c r="J36" s="99">
        <v>500</v>
      </c>
      <c r="K36" s="99">
        <v>500</v>
      </c>
      <c r="L36" s="99">
        <v>500</v>
      </c>
      <c r="M36" s="99">
        <v>500</v>
      </c>
      <c r="N36" s="99">
        <v>500</v>
      </c>
      <c r="O36" s="99">
        <v>500</v>
      </c>
      <c r="P36" s="99">
        <v>499</v>
      </c>
      <c r="Q36" s="99">
        <v>500</v>
      </c>
      <c r="R36" s="99">
        <v>500</v>
      </c>
      <c r="S36" s="99">
        <v>500</v>
      </c>
      <c r="T36" s="99">
        <v>500</v>
      </c>
      <c r="U36" s="99">
        <v>485</v>
      </c>
      <c r="V36" s="99">
        <v>438</v>
      </c>
      <c r="W36" s="99">
        <v>406</v>
      </c>
      <c r="X36" s="99">
        <v>406</v>
      </c>
      <c r="Y36" s="99">
        <v>373</v>
      </c>
      <c r="Z36" s="100"/>
      <c r="AA36" s="79">
        <f t="shared" si="5"/>
        <v>9403</v>
      </c>
    </row>
    <row r="37" spans="1:27" ht="24.95" customHeight="1" x14ac:dyDescent="0.2">
      <c r="A37" s="97" t="s">
        <v>43</v>
      </c>
      <c r="B37" s="98">
        <v>924</v>
      </c>
      <c r="C37" s="99"/>
      <c r="D37" s="99"/>
      <c r="E37" s="99"/>
      <c r="F37" s="99"/>
      <c r="G37" s="99">
        <v>543.29999999999995</v>
      </c>
      <c r="H37" s="99">
        <v>19.2</v>
      </c>
      <c r="I37" s="99">
        <v>450.5</v>
      </c>
      <c r="J37" s="99">
        <v>915.7</v>
      </c>
      <c r="K37" s="99">
        <v>761.3</v>
      </c>
      <c r="L37" s="99">
        <v>560.79999999999995</v>
      </c>
      <c r="M37" s="99">
        <v>439.5</v>
      </c>
      <c r="N37" s="99">
        <v>573</v>
      </c>
      <c r="O37" s="99">
        <v>937.9</v>
      </c>
      <c r="P37" s="99">
        <v>1119</v>
      </c>
      <c r="Q37" s="99">
        <v>1147</v>
      </c>
      <c r="R37" s="99">
        <v>1123</v>
      </c>
      <c r="S37" s="99">
        <v>1118</v>
      </c>
      <c r="T37" s="99">
        <v>1139</v>
      </c>
      <c r="U37" s="99">
        <v>878.9</v>
      </c>
      <c r="V37" s="99">
        <v>344</v>
      </c>
      <c r="W37" s="99">
        <v>257.2</v>
      </c>
      <c r="X37" s="99">
        <v>306.60000000000002</v>
      </c>
      <c r="Y37" s="99"/>
      <c r="Z37" s="100"/>
      <c r="AA37" s="79">
        <f t="shared" si="5"/>
        <v>13557.900000000001</v>
      </c>
    </row>
    <row r="38" spans="1:27" ht="24.95" customHeight="1" x14ac:dyDescent="0.2">
      <c r="A38" s="97" t="s">
        <v>44</v>
      </c>
      <c r="B38" s="98">
        <v>5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/>
      <c r="H39" s="99"/>
      <c r="I39" s="99"/>
      <c r="J39" s="99">
        <v>369.1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272.5</v>
      </c>
      <c r="Q39" s="99"/>
      <c r="R39" s="99"/>
      <c r="S39" s="99"/>
      <c r="T39" s="99"/>
      <c r="U39" s="99"/>
      <c r="V39" s="99">
        <v>146.5</v>
      </c>
      <c r="W39" s="99">
        <v>500</v>
      </c>
      <c r="X39" s="99">
        <v>500</v>
      </c>
      <c r="Y39" s="99">
        <v>500</v>
      </c>
      <c r="Z39" s="100"/>
      <c r="AA39" s="79">
        <f t="shared" si="5"/>
        <v>7288.1</v>
      </c>
    </row>
    <row r="40" spans="1:27" ht="30" customHeight="1" thickBot="1" x14ac:dyDescent="0.25">
      <c r="A40" s="86" t="s">
        <v>46</v>
      </c>
      <c r="B40" s="87">
        <f>IF(LEN(B$2)&gt;0,SUM(B35:B39),"")</f>
        <v>1820</v>
      </c>
      <c r="C40" s="88">
        <f t="shared" ref="C40:Z40" si="6">IF(LEN(C$2)&gt;0,SUM(C35:C39),"")</f>
        <v>913</v>
      </c>
      <c r="D40" s="88">
        <f t="shared" si="6"/>
        <v>782</v>
      </c>
      <c r="E40" s="88">
        <f t="shared" si="6"/>
        <v>740</v>
      </c>
      <c r="F40" s="88">
        <f t="shared" si="6"/>
        <v>740</v>
      </c>
      <c r="G40" s="88">
        <f t="shared" si="6"/>
        <v>771.3</v>
      </c>
      <c r="H40" s="88">
        <f t="shared" si="6"/>
        <v>563.20000000000005</v>
      </c>
      <c r="I40" s="88">
        <f t="shared" si="6"/>
        <v>1041.5</v>
      </c>
      <c r="J40" s="88">
        <f t="shared" si="6"/>
        <v>1951.8000000000002</v>
      </c>
      <c r="K40" s="88">
        <f t="shared" si="6"/>
        <v>1945.3</v>
      </c>
      <c r="L40" s="88">
        <f t="shared" si="6"/>
        <v>1815.8</v>
      </c>
      <c r="M40" s="88">
        <f t="shared" si="6"/>
        <v>1704.5</v>
      </c>
      <c r="N40" s="88">
        <f t="shared" si="6"/>
        <v>1828</v>
      </c>
      <c r="O40" s="88">
        <f t="shared" si="6"/>
        <v>2159.9</v>
      </c>
      <c r="P40" s="88">
        <f t="shared" si="6"/>
        <v>2128.5</v>
      </c>
      <c r="Q40" s="88">
        <f t="shared" si="6"/>
        <v>1814</v>
      </c>
      <c r="R40" s="88">
        <f t="shared" si="6"/>
        <v>1758</v>
      </c>
      <c r="S40" s="88">
        <f t="shared" si="6"/>
        <v>1751</v>
      </c>
      <c r="T40" s="88">
        <f t="shared" si="6"/>
        <v>1772</v>
      </c>
      <c r="U40" s="88">
        <f t="shared" si="6"/>
        <v>1480.9</v>
      </c>
      <c r="V40" s="88">
        <f t="shared" si="6"/>
        <v>1047.5</v>
      </c>
      <c r="W40" s="88">
        <f t="shared" si="6"/>
        <v>1292.2</v>
      </c>
      <c r="X40" s="88">
        <f t="shared" si="6"/>
        <v>1356.6</v>
      </c>
      <c r="Y40" s="88">
        <f t="shared" si="6"/>
        <v>1017</v>
      </c>
      <c r="Z40" s="89" t="str">
        <f t="shared" si="6"/>
        <v/>
      </c>
      <c r="AA40" s="90">
        <f t="shared" si="5"/>
        <v>34194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924</v>
      </c>
      <c r="C45" s="99"/>
      <c r="D45" s="99"/>
      <c r="E45" s="99"/>
      <c r="F45" s="99"/>
      <c r="G45" s="99">
        <v>543.29999999999995</v>
      </c>
      <c r="H45" s="99">
        <v>19.2</v>
      </c>
      <c r="I45" s="99">
        <v>450.5</v>
      </c>
      <c r="J45" s="99">
        <v>915.7</v>
      </c>
      <c r="K45" s="99">
        <v>761.3</v>
      </c>
      <c r="L45" s="99">
        <v>560.79999999999995</v>
      </c>
      <c r="M45" s="99">
        <v>439.5</v>
      </c>
      <c r="N45" s="99">
        <v>573</v>
      </c>
      <c r="O45" s="99">
        <v>937.9</v>
      </c>
      <c r="P45" s="99">
        <v>1119</v>
      </c>
      <c r="Q45" s="99">
        <v>1147</v>
      </c>
      <c r="R45" s="99">
        <v>1123</v>
      </c>
      <c r="S45" s="99">
        <v>1118</v>
      </c>
      <c r="T45" s="99">
        <v>1139</v>
      </c>
      <c r="U45" s="99">
        <v>878.9</v>
      </c>
      <c r="V45" s="99">
        <v>344</v>
      </c>
      <c r="W45" s="99">
        <v>257.2</v>
      </c>
      <c r="X45" s="99">
        <v>306.60000000000002</v>
      </c>
      <c r="Y45" s="99"/>
      <c r="Z45" s="100"/>
      <c r="AA45" s="79">
        <f t="shared" si="7"/>
        <v>13557.900000000001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/>
      <c r="H47" s="99"/>
      <c r="I47" s="99"/>
      <c r="J47" s="99">
        <v>369.1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272.5</v>
      </c>
      <c r="Q47" s="99"/>
      <c r="R47" s="99"/>
      <c r="S47" s="99"/>
      <c r="T47" s="99"/>
      <c r="U47" s="99"/>
      <c r="V47" s="99">
        <v>146.5</v>
      </c>
      <c r="W47" s="99">
        <v>500</v>
      </c>
      <c r="X47" s="99">
        <v>500</v>
      </c>
      <c r="Y47" s="99">
        <v>500</v>
      </c>
      <c r="Z47" s="100"/>
      <c r="AA47" s="79">
        <f t="shared" si="7"/>
        <v>7288.1</v>
      </c>
    </row>
    <row r="48" spans="1:27" ht="24.95" customHeight="1" x14ac:dyDescent="0.2">
      <c r="A48" s="85" t="s">
        <v>48</v>
      </c>
      <c r="B48" s="98">
        <v>38</v>
      </c>
      <c r="C48" s="99">
        <v>53.5</v>
      </c>
      <c r="D48" s="99">
        <v>43.5</v>
      </c>
      <c r="E48" s="99">
        <v>41.5</v>
      </c>
      <c r="F48" s="99">
        <v>17</v>
      </c>
      <c r="G48" s="99">
        <v>46</v>
      </c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239.5</v>
      </c>
    </row>
    <row r="49" spans="1:27" ht="30" customHeight="1" thickBot="1" x14ac:dyDescent="0.25">
      <c r="A49" s="86" t="s">
        <v>49</v>
      </c>
      <c r="B49" s="87">
        <f>IF(LEN(B$2)&gt;0,SUM(B43:B48),"")</f>
        <v>1462</v>
      </c>
      <c r="C49" s="88">
        <f t="shared" ref="C49:Z49" si="8">IF(LEN(C$2)&gt;0,SUM(C43:C48),"")</f>
        <v>553.5</v>
      </c>
      <c r="D49" s="88">
        <f t="shared" si="8"/>
        <v>543.5</v>
      </c>
      <c r="E49" s="88">
        <f t="shared" si="8"/>
        <v>541.5</v>
      </c>
      <c r="F49" s="88">
        <f t="shared" si="8"/>
        <v>517</v>
      </c>
      <c r="G49" s="88">
        <f t="shared" si="8"/>
        <v>589.29999999999995</v>
      </c>
      <c r="H49" s="88">
        <f t="shared" si="8"/>
        <v>19.2</v>
      </c>
      <c r="I49" s="88">
        <f t="shared" si="8"/>
        <v>450.5</v>
      </c>
      <c r="J49" s="88">
        <f t="shared" si="8"/>
        <v>1284.8000000000002</v>
      </c>
      <c r="K49" s="88">
        <f t="shared" si="8"/>
        <v>1261.3</v>
      </c>
      <c r="L49" s="88">
        <f t="shared" si="8"/>
        <v>1060.8</v>
      </c>
      <c r="M49" s="88">
        <f t="shared" si="8"/>
        <v>939.5</v>
      </c>
      <c r="N49" s="88">
        <f t="shared" si="8"/>
        <v>1073</v>
      </c>
      <c r="O49" s="88">
        <f t="shared" si="8"/>
        <v>1437.9</v>
      </c>
      <c r="P49" s="88">
        <f t="shared" si="8"/>
        <v>1391.5</v>
      </c>
      <c r="Q49" s="88">
        <f t="shared" si="8"/>
        <v>1147</v>
      </c>
      <c r="R49" s="88">
        <f t="shared" si="8"/>
        <v>1123</v>
      </c>
      <c r="S49" s="88">
        <f t="shared" si="8"/>
        <v>1118</v>
      </c>
      <c r="T49" s="88">
        <f t="shared" si="8"/>
        <v>1139</v>
      </c>
      <c r="U49" s="88">
        <f t="shared" si="8"/>
        <v>878.9</v>
      </c>
      <c r="V49" s="88">
        <f t="shared" si="8"/>
        <v>490.5</v>
      </c>
      <c r="W49" s="88">
        <f t="shared" si="8"/>
        <v>757.2</v>
      </c>
      <c r="X49" s="88">
        <f t="shared" si="8"/>
        <v>806.6</v>
      </c>
      <c r="Y49" s="88">
        <f t="shared" si="8"/>
        <v>500</v>
      </c>
      <c r="Z49" s="89" t="str">
        <f t="shared" si="8"/>
        <v/>
      </c>
      <c r="AA49" s="90">
        <f t="shared" si="7"/>
        <v>21085.5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6773.6320000000005</v>
      </c>
      <c r="C52" s="88">
        <f t="shared" ref="C52:Z52" si="10">IF(LEN(C$2)&gt;0,SUM(C10:C15)+C26+C40,"")</f>
        <v>5761.4149999999991</v>
      </c>
      <c r="D52" s="88">
        <f t="shared" si="10"/>
        <v>5540.1790000000001</v>
      </c>
      <c r="E52" s="88">
        <f t="shared" si="10"/>
        <v>5488.2950000000001</v>
      </c>
      <c r="F52" s="88">
        <f t="shared" si="10"/>
        <v>5623.1020000000008</v>
      </c>
      <c r="G52" s="88">
        <f t="shared" si="10"/>
        <v>6070.3640000000005</v>
      </c>
      <c r="H52" s="88">
        <f t="shared" si="10"/>
        <v>6570.4049999999997</v>
      </c>
      <c r="I52" s="88">
        <f t="shared" si="10"/>
        <v>7489.8089999999993</v>
      </c>
      <c r="J52" s="88">
        <f t="shared" si="10"/>
        <v>8676.4510000000009</v>
      </c>
      <c r="K52" s="88">
        <f t="shared" si="10"/>
        <v>8778.2510000000002</v>
      </c>
      <c r="L52" s="88">
        <f t="shared" si="10"/>
        <v>8619.7780000000002</v>
      </c>
      <c r="M52" s="88">
        <f t="shared" si="10"/>
        <v>8535.3339999999989</v>
      </c>
      <c r="N52" s="88">
        <f t="shared" si="10"/>
        <v>8597.9699999999993</v>
      </c>
      <c r="O52" s="88">
        <f t="shared" si="10"/>
        <v>8807.5810000000001</v>
      </c>
      <c r="P52" s="88">
        <f t="shared" si="10"/>
        <v>8765.2039999999997</v>
      </c>
      <c r="Q52" s="88">
        <f t="shared" si="10"/>
        <v>8472.6999999999989</v>
      </c>
      <c r="R52" s="88">
        <f t="shared" si="10"/>
        <v>8760.4369999999999</v>
      </c>
      <c r="S52" s="88">
        <f t="shared" si="10"/>
        <v>9086.4240000000009</v>
      </c>
      <c r="T52" s="88">
        <f t="shared" si="10"/>
        <v>9103.5590000000011</v>
      </c>
      <c r="U52" s="88">
        <f t="shared" si="10"/>
        <v>8751.9919999999984</v>
      </c>
      <c r="V52" s="88">
        <f t="shared" si="10"/>
        <v>7874.0490000000009</v>
      </c>
      <c r="W52" s="88">
        <f t="shared" si="10"/>
        <v>7562.0019999999995</v>
      </c>
      <c r="X52" s="88">
        <f t="shared" si="10"/>
        <v>7208.4629999999997</v>
      </c>
      <c r="Y52" s="88">
        <f t="shared" si="10"/>
        <v>6207.91</v>
      </c>
      <c r="Z52" s="89" t="str">
        <f t="shared" si="10"/>
        <v/>
      </c>
      <c r="AA52" s="104">
        <f>SUM(B52:Z52)</f>
        <v>183125.30600000004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1424</v>
      </c>
      <c r="C4" s="18">
        <v>257.3</v>
      </c>
      <c r="D4" s="18">
        <v>270.2</v>
      </c>
      <c r="E4" s="18">
        <v>88.5</v>
      </c>
      <c r="F4" s="18">
        <v>12.899999999999977</v>
      </c>
      <c r="G4" s="18">
        <v>43.299999999999955</v>
      </c>
      <c r="H4" s="18">
        <v>-480.8</v>
      </c>
      <c r="I4" s="18">
        <v>-49.5</v>
      </c>
      <c r="J4" s="18">
        <v>1284.8000000000002</v>
      </c>
      <c r="K4" s="18">
        <v>1261.3</v>
      </c>
      <c r="L4" s="18">
        <v>1060.8</v>
      </c>
      <c r="M4" s="18">
        <v>939.5</v>
      </c>
      <c r="N4" s="18">
        <v>1073</v>
      </c>
      <c r="O4" s="18">
        <v>1437.9</v>
      </c>
      <c r="P4" s="18">
        <v>1391.5</v>
      </c>
      <c r="Q4" s="18">
        <v>790.4</v>
      </c>
      <c r="R4" s="18">
        <v>637.1</v>
      </c>
      <c r="S4" s="18">
        <v>659.4</v>
      </c>
      <c r="T4" s="18">
        <v>677.3</v>
      </c>
      <c r="U4" s="18">
        <v>378.9</v>
      </c>
      <c r="V4" s="18">
        <v>490.5</v>
      </c>
      <c r="W4" s="18">
        <v>757.2</v>
      </c>
      <c r="X4" s="18">
        <v>806.6</v>
      </c>
      <c r="Y4" s="18">
        <v>-181.39999999999998</v>
      </c>
      <c r="Z4" s="19"/>
      <c r="AA4" s="111">
        <f>SUM(B4:Z4)</f>
        <v>15030.7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125</v>
      </c>
      <c r="C7" s="117">
        <v>122.9</v>
      </c>
      <c r="D7" s="117">
        <v>118.97</v>
      </c>
      <c r="E7" s="117">
        <v>114.95</v>
      </c>
      <c r="F7" s="117">
        <v>115.64</v>
      </c>
      <c r="G7" s="117">
        <v>125.46</v>
      </c>
      <c r="H7" s="117">
        <v>155.08000000000001</v>
      </c>
      <c r="I7" s="117">
        <v>187.69</v>
      </c>
      <c r="J7" s="117">
        <v>253</v>
      </c>
      <c r="K7" s="117">
        <v>119.53</v>
      </c>
      <c r="L7" s="117">
        <v>100.84</v>
      </c>
      <c r="M7" s="117">
        <v>87.97</v>
      </c>
      <c r="N7" s="117">
        <v>100.9</v>
      </c>
      <c r="O7" s="117">
        <v>117.28</v>
      </c>
      <c r="P7" s="117">
        <v>132.43</v>
      </c>
      <c r="Q7" s="117">
        <v>210</v>
      </c>
      <c r="R7" s="117">
        <v>241.91</v>
      </c>
      <c r="S7" s="117">
        <v>270</v>
      </c>
      <c r="T7" s="117">
        <v>260</v>
      </c>
      <c r="U7" s="117">
        <v>225.6</v>
      </c>
      <c r="V7" s="117">
        <v>175</v>
      </c>
      <c r="W7" s="117">
        <v>146.22</v>
      </c>
      <c r="X7" s="117">
        <v>135.09</v>
      </c>
      <c r="Y7" s="117">
        <v>116.52</v>
      </c>
      <c r="Z7" s="118"/>
      <c r="AA7" s="119">
        <f>IF(SUM(B7:Z7)&lt;&gt;0,AVERAGEIF(B7:Z7,"&lt;&gt;"""),"")</f>
        <v>156.58250000000001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242.7</v>
      </c>
      <c r="D13" s="129">
        <v>229.8</v>
      </c>
      <c r="E13" s="129">
        <v>411.5</v>
      </c>
      <c r="F13" s="129">
        <v>487.1</v>
      </c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681.4</v>
      </c>
      <c r="Z13" s="131"/>
      <c r="AA13" s="132">
        <f t="shared" si="0"/>
        <v>2052.5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500</v>
      </c>
      <c r="H15" s="133">
        <v>500</v>
      </c>
      <c r="I15" s="133">
        <v>500</v>
      </c>
      <c r="J15" s="133"/>
      <c r="K15" s="133"/>
      <c r="L15" s="133"/>
      <c r="M15" s="133"/>
      <c r="N15" s="133"/>
      <c r="O15" s="133"/>
      <c r="P15" s="133"/>
      <c r="Q15" s="133">
        <v>356.6</v>
      </c>
      <c r="R15" s="133">
        <v>485.9</v>
      </c>
      <c r="S15" s="133">
        <v>458.6</v>
      </c>
      <c r="T15" s="133">
        <v>461.7</v>
      </c>
      <c r="U15" s="133">
        <v>500</v>
      </c>
      <c r="V15" s="133"/>
      <c r="W15" s="133"/>
      <c r="X15" s="133"/>
      <c r="Y15" s="133"/>
      <c r="Z15" s="131"/>
      <c r="AA15" s="132">
        <f t="shared" si="0"/>
        <v>3762.7999999999997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242.7</v>
      </c>
      <c r="D16" s="135">
        <f t="shared" si="1"/>
        <v>229.8</v>
      </c>
      <c r="E16" s="135">
        <f t="shared" si="1"/>
        <v>411.5</v>
      </c>
      <c r="F16" s="135">
        <f t="shared" si="1"/>
        <v>487.1</v>
      </c>
      <c r="G16" s="135">
        <f t="shared" si="1"/>
        <v>500</v>
      </c>
      <c r="H16" s="135">
        <f t="shared" si="1"/>
        <v>500</v>
      </c>
      <c r="I16" s="135">
        <f t="shared" si="1"/>
        <v>500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356.6</v>
      </c>
      <c r="R16" s="135">
        <f t="shared" si="1"/>
        <v>485.9</v>
      </c>
      <c r="S16" s="135">
        <f t="shared" si="1"/>
        <v>458.6</v>
      </c>
      <c r="T16" s="135">
        <f t="shared" si="1"/>
        <v>461.7</v>
      </c>
      <c r="U16" s="135">
        <f t="shared" si="1"/>
        <v>500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681.4</v>
      </c>
      <c r="Z16" s="136" t="str">
        <f t="shared" si="1"/>
        <v/>
      </c>
      <c r="AA16" s="90">
        <f t="shared" si="0"/>
        <v>5815.2999999999993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924</v>
      </c>
      <c r="C21" s="129"/>
      <c r="D21" s="129"/>
      <c r="E21" s="129"/>
      <c r="F21" s="129"/>
      <c r="G21" s="129">
        <v>543.29999999999995</v>
      </c>
      <c r="H21" s="129">
        <v>19.2</v>
      </c>
      <c r="I21" s="129">
        <v>450.5</v>
      </c>
      <c r="J21" s="129">
        <v>915.7</v>
      </c>
      <c r="K21" s="129">
        <v>761.3</v>
      </c>
      <c r="L21" s="129">
        <v>560.79999999999995</v>
      </c>
      <c r="M21" s="129">
        <v>439.5</v>
      </c>
      <c r="N21" s="129">
        <v>573</v>
      </c>
      <c r="O21" s="129">
        <v>937.9</v>
      </c>
      <c r="P21" s="129">
        <v>1119</v>
      </c>
      <c r="Q21" s="129">
        <v>1147</v>
      </c>
      <c r="R21" s="129">
        <v>1123</v>
      </c>
      <c r="S21" s="129">
        <v>1118</v>
      </c>
      <c r="T21" s="129">
        <v>1139</v>
      </c>
      <c r="U21" s="129">
        <v>878.9</v>
      </c>
      <c r="V21" s="129">
        <v>344</v>
      </c>
      <c r="W21" s="129">
        <v>257.2</v>
      </c>
      <c r="X21" s="129">
        <v>306.60000000000002</v>
      </c>
      <c r="Y21" s="130"/>
      <c r="Z21" s="131"/>
      <c r="AA21" s="132">
        <f t="shared" si="2"/>
        <v>13557.900000000001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/>
      <c r="H23" s="133"/>
      <c r="I23" s="133"/>
      <c r="J23" s="133">
        <v>369.1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272.5</v>
      </c>
      <c r="Q23" s="133"/>
      <c r="R23" s="133"/>
      <c r="S23" s="133"/>
      <c r="T23" s="133"/>
      <c r="U23" s="133"/>
      <c r="V23" s="133">
        <v>146.5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7288.1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1424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543.29999999999995</v>
      </c>
      <c r="H24" s="135">
        <f t="shared" si="3"/>
        <v>19.2</v>
      </c>
      <c r="I24" s="135">
        <f t="shared" si="3"/>
        <v>450.5</v>
      </c>
      <c r="J24" s="135">
        <f t="shared" si="3"/>
        <v>1284.8000000000002</v>
      </c>
      <c r="K24" s="135">
        <f t="shared" si="3"/>
        <v>1261.3</v>
      </c>
      <c r="L24" s="135">
        <f t="shared" si="3"/>
        <v>1060.8</v>
      </c>
      <c r="M24" s="135">
        <f t="shared" si="3"/>
        <v>939.5</v>
      </c>
      <c r="N24" s="135">
        <f t="shared" si="3"/>
        <v>1073</v>
      </c>
      <c r="O24" s="135">
        <f t="shared" si="3"/>
        <v>1437.9</v>
      </c>
      <c r="P24" s="135">
        <f t="shared" si="3"/>
        <v>1391.5</v>
      </c>
      <c r="Q24" s="135">
        <f t="shared" si="3"/>
        <v>1147</v>
      </c>
      <c r="R24" s="135">
        <f t="shared" si="3"/>
        <v>1123</v>
      </c>
      <c r="S24" s="135">
        <f t="shared" si="3"/>
        <v>1118</v>
      </c>
      <c r="T24" s="135">
        <f t="shared" si="3"/>
        <v>1139</v>
      </c>
      <c r="U24" s="135">
        <f t="shared" si="3"/>
        <v>878.9</v>
      </c>
      <c r="V24" s="135">
        <f t="shared" si="3"/>
        <v>490.5</v>
      </c>
      <c r="W24" s="135">
        <f t="shared" si="3"/>
        <v>757.2</v>
      </c>
      <c r="X24" s="135">
        <f t="shared" si="3"/>
        <v>806.6</v>
      </c>
      <c r="Y24" s="135">
        <f t="shared" si="3"/>
        <v>500</v>
      </c>
      <c r="Z24" s="136" t="str">
        <f t="shared" si="3"/>
        <v/>
      </c>
      <c r="AA24" s="90">
        <f t="shared" si="2"/>
        <v>20846.000000000004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2024-12-12T12:16:32Z</dcterms:created>
  <dcterms:modified xsi:type="dcterms:W3CDTF">2024-12-12T12:16:34Z</dcterms:modified>
</cp:coreProperties>
</file>