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<sst xmlns="http://schemas.openxmlformats.org/spreadsheetml/2006/main" count="119" uniqueCount="54">
  <si>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11/12/2024 14:13:49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</si>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</sst>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D8-4285-89DC-0380F0B212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D8-4285-89DC-0380F0B212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3D8-4285-89DC-0380F0B212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3D8-4285-89DC-0380F0B212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D8-4285-89DC-0380F0B212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D8-4285-89DC-0380F0B212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D8-4285-89DC-0380F0B212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921</c:v>
                </c:pt>
                <c:pt idx="1">
                  <c:v>768</c:v>
                </c:pt>
                <c:pt idx="2">
                  <c:v>768</c:v>
                </c:pt>
                <c:pt idx="3">
                  <c:v>768</c:v>
                </c:pt>
                <c:pt idx="4">
                  <c:v>768</c:v>
                </c:pt>
                <c:pt idx="5">
                  <c:v>768</c:v>
                </c:pt>
                <c:pt idx="6">
                  <c:v>1218</c:v>
                </c:pt>
                <c:pt idx="7">
                  <c:v>1315.8690000000001</c:v>
                </c:pt>
                <c:pt idx="8">
                  <c:v>1265.454</c:v>
                </c:pt>
                <c:pt idx="9">
                  <c:v>810.16100000000006</c:v>
                </c:pt>
                <c:pt idx="10">
                  <c:v>768</c:v>
                </c:pt>
                <c:pt idx="11">
                  <c:v>768</c:v>
                </c:pt>
                <c:pt idx="12">
                  <c:v>768</c:v>
                </c:pt>
                <c:pt idx="13">
                  <c:v>768</c:v>
                </c:pt>
                <c:pt idx="14">
                  <c:v>1094</c:v>
                </c:pt>
                <c:pt idx="15">
                  <c:v>1319</c:v>
                </c:pt>
                <c:pt idx="16">
                  <c:v>1319</c:v>
                </c:pt>
                <c:pt idx="17">
                  <c:v>1319</c:v>
                </c:pt>
                <c:pt idx="18">
                  <c:v>1319</c:v>
                </c:pt>
                <c:pt idx="19">
                  <c:v>1319</c:v>
                </c:pt>
                <c:pt idx="20">
                  <c:v>1319</c:v>
                </c:pt>
                <c:pt idx="21">
                  <c:v>1094</c:v>
                </c:pt>
                <c:pt idx="22">
                  <c:v>1082</c:v>
                </c:pt>
                <c:pt idx="23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D8-4285-89DC-0380F0B212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114</c:v>
                </c:pt>
                <c:pt idx="6">
                  <c:v>162</c:v>
                </c:pt>
                <c:pt idx="7">
                  <c:v>182</c:v>
                </c:pt>
                <c:pt idx="8">
                  <c:v>179</c:v>
                </c:pt>
                <c:pt idx="9">
                  <c:v>175</c:v>
                </c:pt>
                <c:pt idx="10">
                  <c:v>153</c:v>
                </c:pt>
                <c:pt idx="11">
                  <c:v>143</c:v>
                </c:pt>
                <c:pt idx="12">
                  <c:v>150</c:v>
                </c:pt>
                <c:pt idx="13">
                  <c:v>160</c:v>
                </c:pt>
                <c:pt idx="14">
                  <c:v>171</c:v>
                </c:pt>
                <c:pt idx="15">
                  <c:v>163</c:v>
                </c:pt>
                <c:pt idx="16">
                  <c:v>186</c:v>
                </c:pt>
                <c:pt idx="17">
                  <c:v>199</c:v>
                </c:pt>
                <c:pt idx="18">
                  <c:v>195</c:v>
                </c:pt>
                <c:pt idx="19">
                  <c:v>186</c:v>
                </c:pt>
                <c:pt idx="20">
                  <c:v>161</c:v>
                </c:pt>
                <c:pt idx="21">
                  <c:v>137</c:v>
                </c:pt>
                <c:pt idx="22">
                  <c:v>104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D8-4285-89DC-0380F0B212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3766.7910000000002</c:v>
                </c:pt>
                <c:pt idx="1">
                  <c:v>3284.6990000000001</c:v>
                </c:pt>
                <c:pt idx="2">
                  <c:v>3138.9</c:v>
                </c:pt>
                <c:pt idx="3">
                  <c:v>3008.1640000000002</c:v>
                </c:pt>
                <c:pt idx="4">
                  <c:v>3173.326</c:v>
                </c:pt>
                <c:pt idx="5">
                  <c:v>3675.7139999999999</c:v>
                </c:pt>
                <c:pt idx="6">
                  <c:v>3969.3130000000001</c:v>
                </c:pt>
                <c:pt idx="7">
                  <c:v>4031.7179999999998</c:v>
                </c:pt>
                <c:pt idx="8">
                  <c:v>4053.0060000000003</c:v>
                </c:pt>
                <c:pt idx="9">
                  <c:v>3701.1730000000002</c:v>
                </c:pt>
                <c:pt idx="10">
                  <c:v>3127.826</c:v>
                </c:pt>
                <c:pt idx="11">
                  <c:v>2959.8140000000003</c:v>
                </c:pt>
                <c:pt idx="12">
                  <c:v>3284.0740000000005</c:v>
                </c:pt>
                <c:pt idx="13">
                  <c:v>3699.2049999999999</c:v>
                </c:pt>
                <c:pt idx="14">
                  <c:v>4193.9269999999997</c:v>
                </c:pt>
                <c:pt idx="15">
                  <c:v>4570.8630000000003</c:v>
                </c:pt>
                <c:pt idx="16">
                  <c:v>4579.7389999999996</c:v>
                </c:pt>
                <c:pt idx="17">
                  <c:v>4609.3780000000006</c:v>
                </c:pt>
                <c:pt idx="18">
                  <c:v>4783.21</c:v>
                </c:pt>
                <c:pt idx="19">
                  <c:v>4843.0920000000006</c:v>
                </c:pt>
                <c:pt idx="20">
                  <c:v>4747.0659999999998</c:v>
                </c:pt>
                <c:pt idx="21">
                  <c:v>4761.0240000000003</c:v>
                </c:pt>
                <c:pt idx="22">
                  <c:v>4540.857</c:v>
                </c:pt>
                <c:pt idx="23">
                  <c:v>4134.9680000000008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D8-4285-89DC-0380F0B212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366</c:v>
                </c:pt>
                <c:pt idx="1">
                  <c:v>709.3</c:v>
                </c:pt>
                <c:pt idx="2">
                  <c:v>717.3</c:v>
                </c:pt>
                <c:pt idx="3">
                  <c:v>818.1</c:v>
                </c:pt>
                <c:pt idx="4">
                  <c:v>811.4</c:v>
                </c:pt>
                <c:pt idx="5">
                  <c:v>839.1</c:v>
                </c:pt>
                <c:pt idx="6">
                  <c:v>742</c:v>
                </c:pt>
                <c:pt idx="7">
                  <c:v>747.70499999999993</c:v>
                </c:pt>
                <c:pt idx="8">
                  <c:v>203</c:v>
                </c:pt>
                <c:pt idx="9">
                  <c:v>173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143</c:v>
                </c:pt>
                <c:pt idx="15">
                  <c:v>596.9</c:v>
                </c:pt>
                <c:pt idx="16">
                  <c:v>769.1</c:v>
                </c:pt>
                <c:pt idx="17">
                  <c:v>831.6</c:v>
                </c:pt>
                <c:pt idx="18">
                  <c:v>919</c:v>
                </c:pt>
                <c:pt idx="19">
                  <c:v>954</c:v>
                </c:pt>
                <c:pt idx="20">
                  <c:v>927</c:v>
                </c:pt>
                <c:pt idx="21">
                  <c:v>811</c:v>
                </c:pt>
                <c:pt idx="22">
                  <c:v>147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D8-4285-89DC-0380F0B212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768.80899999999997</c:v>
                </c:pt>
                <c:pt idx="1">
                  <c:v>783.85600000000011</c:v>
                </c:pt>
                <c:pt idx="2">
                  <c:v>765.94499999999994</c:v>
                </c:pt>
                <c:pt idx="3">
                  <c:v>754.3180000000001</c:v>
                </c:pt>
                <c:pt idx="4">
                  <c:v>747.58000000000015</c:v>
                </c:pt>
                <c:pt idx="5">
                  <c:v>730.54199999999992</c:v>
                </c:pt>
                <c:pt idx="6">
                  <c:v>765.81799999999998</c:v>
                </c:pt>
                <c:pt idx="7">
                  <c:v>1468.0470000000003</c:v>
                </c:pt>
                <c:pt idx="8">
                  <c:v>2884.4389999999994</c:v>
                </c:pt>
                <c:pt idx="9">
                  <c:v>4023.1579999999994</c:v>
                </c:pt>
                <c:pt idx="10">
                  <c:v>4649.326</c:v>
                </c:pt>
                <c:pt idx="11">
                  <c:v>4833.7209999999986</c:v>
                </c:pt>
                <c:pt idx="12">
                  <c:v>4560.4860000000017</c:v>
                </c:pt>
                <c:pt idx="13">
                  <c:v>3816.4830000000006</c:v>
                </c:pt>
                <c:pt idx="14">
                  <c:v>2612.7340000000004</c:v>
                </c:pt>
                <c:pt idx="15">
                  <c:v>1299.6639999999998</c:v>
                </c:pt>
                <c:pt idx="16">
                  <c:v>860.78300000000013</c:v>
                </c:pt>
                <c:pt idx="17">
                  <c:v>890.33400000000017</c:v>
                </c:pt>
                <c:pt idx="18">
                  <c:v>910.04000000000008</c:v>
                </c:pt>
                <c:pt idx="19">
                  <c:v>915.71600000000012</c:v>
                </c:pt>
                <c:pt idx="20">
                  <c:v>908.56999999999994</c:v>
                </c:pt>
                <c:pt idx="21">
                  <c:v>891.75299999999993</c:v>
                </c:pt>
                <c:pt idx="22">
                  <c:v>879.28499999999997</c:v>
                </c:pt>
                <c:pt idx="23">
                  <c:v>865.87300000000016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D8-4285-89DC-0380F0B212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43</c:v>
                </c:pt>
                <c:pt idx="2">
                  <c:v>44</c:v>
                </c:pt>
                <c:pt idx="3">
                  <c:v>44</c:v>
                </c:pt>
                <c:pt idx="4">
                  <c:v>44</c:v>
                </c:pt>
                <c:pt idx="5">
                  <c:v>40</c:v>
                </c:pt>
                <c:pt idx="6">
                  <c:v>33</c:v>
                </c:pt>
                <c:pt idx="7">
                  <c:v>36</c:v>
                </c:pt>
                <c:pt idx="8">
                  <c:v>48</c:v>
                </c:pt>
                <c:pt idx="9">
                  <c:v>62</c:v>
                </c:pt>
                <c:pt idx="10">
                  <c:v>72</c:v>
                </c:pt>
                <c:pt idx="11">
                  <c:v>77</c:v>
                </c:pt>
                <c:pt idx="12">
                  <c:v>76</c:v>
                </c:pt>
                <c:pt idx="13">
                  <c:v>70</c:v>
                </c:pt>
                <c:pt idx="14">
                  <c:v>58</c:v>
                </c:pt>
                <c:pt idx="15">
                  <c:v>46</c:v>
                </c:pt>
                <c:pt idx="16">
                  <c:v>44</c:v>
                </c:pt>
                <c:pt idx="17">
                  <c:v>46</c:v>
                </c:pt>
                <c:pt idx="18">
                  <c:v>49</c:v>
                </c:pt>
                <c:pt idx="19">
                  <c:v>52</c:v>
                </c:pt>
                <c:pt idx="20">
                  <c:v>53</c:v>
                </c:pt>
                <c:pt idx="21">
                  <c:v>54</c:v>
                </c:pt>
                <c:pt idx="22">
                  <c:v>56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D8-4285-89DC-0380F0B212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278</c:v>
                </c:pt>
                <c:pt idx="8">
                  <c:v>278</c:v>
                </c:pt>
                <c:pt idx="9">
                  <c:v>137</c:v>
                </c:pt>
                <c:pt idx="10">
                  <c:v>77</c:v>
                </c:pt>
                <c:pt idx="11">
                  <c:v>27</c:v>
                </c:pt>
                <c:pt idx="13">
                  <c:v>158</c:v>
                </c:pt>
                <c:pt idx="14">
                  <c:v>218</c:v>
                </c:pt>
                <c:pt idx="15">
                  <c:v>333</c:v>
                </c:pt>
                <c:pt idx="16">
                  <c:v>937</c:v>
                </c:pt>
                <c:pt idx="17">
                  <c:v>1024</c:v>
                </c:pt>
                <c:pt idx="18">
                  <c:v>749</c:v>
                </c:pt>
                <c:pt idx="19">
                  <c:v>474</c:v>
                </c:pt>
                <c:pt idx="20">
                  <c:v>211</c:v>
                </c:pt>
                <c:pt idx="21">
                  <c:v>86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D8-4285-89DC-0380F0B21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122.24</c:v>
                </c:pt>
                <c:pt idx="1">
                  <c:v>115.3</c:v>
                </c:pt>
                <c:pt idx="2">
                  <c:v>109.96</c:v>
                </c:pt>
                <c:pt idx="3">
                  <c:v>107.35</c:v>
                </c:pt>
                <c:pt idx="4">
                  <c:v>112.51</c:v>
                </c:pt>
                <c:pt idx="5">
                  <c:v>123.66</c:v>
                </c:pt>
                <c:pt idx="6">
                  <c:v>172.11</c:v>
                </c:pt>
                <c:pt idx="7">
                  <c:v>205</c:v>
                </c:pt>
                <c:pt idx="8">
                  <c:v>200.01</c:v>
                </c:pt>
                <c:pt idx="9">
                  <c:v>127.37</c:v>
                </c:pt>
                <c:pt idx="10">
                  <c:v>118.1</c:v>
                </c:pt>
                <c:pt idx="11">
                  <c:v>109.46</c:v>
                </c:pt>
                <c:pt idx="12">
                  <c:v>118.33</c:v>
                </c:pt>
                <c:pt idx="13">
                  <c:v>119.54</c:v>
                </c:pt>
                <c:pt idx="14">
                  <c:v>154.5</c:v>
                </c:pt>
                <c:pt idx="15">
                  <c:v>179.86</c:v>
                </c:pt>
                <c:pt idx="16">
                  <c:v>220</c:v>
                </c:pt>
                <c:pt idx="17">
                  <c:v>275</c:v>
                </c:pt>
                <c:pt idx="18">
                  <c:v>450.91</c:v>
                </c:pt>
                <c:pt idx="19">
                  <c:v>543.86</c:v>
                </c:pt>
                <c:pt idx="20">
                  <c:v>293.08</c:v>
                </c:pt>
                <c:pt idx="21">
                  <c:v>169.4</c:v>
                </c:pt>
                <c:pt idx="22">
                  <c:v>150</c:v>
                </c:pt>
                <c:pt idx="23">
                  <c:v>134.75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D8-4285-89DC-0380F0B21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140.5</c:v>
                </c:pt>
                <c:pt idx="1">
                  <c:v>121</c:v>
                </c:pt>
                <c:pt idx="2">
                  <c:v>117.5</c:v>
                </c:pt>
                <c:pt idx="3">
                  <c:v>115</c:v>
                </c:pt>
                <c:pt idx="4">
                  <c:v>118.5</c:v>
                </c:pt>
                <c:pt idx="5">
                  <c:v>135</c:v>
                </c:pt>
                <c:pt idx="6">
                  <c:v>190.5</c:v>
                </c:pt>
                <c:pt idx="7">
                  <c:v>196.5</c:v>
                </c:pt>
                <c:pt idx="8">
                  <c:v>156</c:v>
                </c:pt>
                <c:pt idx="9">
                  <c:v>142</c:v>
                </c:pt>
                <c:pt idx="10">
                  <c:v>127</c:v>
                </c:pt>
                <c:pt idx="11">
                  <c:v>121</c:v>
                </c:pt>
                <c:pt idx="12">
                  <c:v>126.5</c:v>
                </c:pt>
                <c:pt idx="13">
                  <c:v>135</c:v>
                </c:pt>
                <c:pt idx="14">
                  <c:v>152</c:v>
                </c:pt>
                <c:pt idx="15">
                  <c:v>197.5</c:v>
                </c:pt>
                <c:pt idx="16">
                  <c:v>210.5</c:v>
                </c:pt>
                <c:pt idx="17">
                  <c:v>208</c:v>
                </c:pt>
                <c:pt idx="18">
                  <c:v>224</c:v>
                </c:pt>
                <c:pt idx="19">
                  <c:v>224</c:v>
                </c:pt>
                <c:pt idx="20">
                  <c:v>214.5</c:v>
                </c:pt>
                <c:pt idx="21">
                  <c:v>207</c:v>
                </c:pt>
                <c:pt idx="22">
                  <c:v>151.5</c:v>
                </c:pt>
                <c:pt idx="23">
                  <c:v>132.5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F-499D-8224-D59650758C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890.58</c:v>
                </c:pt>
                <c:pt idx="1">
                  <c:v>853.87399999999991</c:v>
                </c:pt>
                <c:pt idx="2">
                  <c:v>857.077</c:v>
                </c:pt>
                <c:pt idx="3">
                  <c:v>888.24800000000005</c:v>
                </c:pt>
                <c:pt idx="4">
                  <c:v>883.1819999999999</c:v>
                </c:pt>
                <c:pt idx="5">
                  <c:v>882.07799999999997</c:v>
                </c:pt>
                <c:pt idx="6">
                  <c:v>865.29700000000003</c:v>
                </c:pt>
                <c:pt idx="7">
                  <c:v>783.83800000000008</c:v>
                </c:pt>
                <c:pt idx="8">
                  <c:v>814.23799999999994</c:v>
                </c:pt>
                <c:pt idx="9">
                  <c:v>859.60699999999997</c:v>
                </c:pt>
                <c:pt idx="10">
                  <c:v>859.86700000000008</c:v>
                </c:pt>
                <c:pt idx="11">
                  <c:v>900.34100000000001</c:v>
                </c:pt>
                <c:pt idx="12">
                  <c:v>828.25400000000013</c:v>
                </c:pt>
                <c:pt idx="13">
                  <c:v>816.74800000000005</c:v>
                </c:pt>
                <c:pt idx="14">
                  <c:v>761.44499999999994</c:v>
                </c:pt>
                <c:pt idx="15">
                  <c:v>745.25399999999991</c:v>
                </c:pt>
                <c:pt idx="16">
                  <c:v>712.71500000000003</c:v>
                </c:pt>
                <c:pt idx="17">
                  <c:v>716.83500000000004</c:v>
                </c:pt>
                <c:pt idx="18">
                  <c:v>679.38900000000001</c:v>
                </c:pt>
                <c:pt idx="19">
                  <c:v>683.49700000000007</c:v>
                </c:pt>
                <c:pt idx="20">
                  <c:v>681.846</c:v>
                </c:pt>
                <c:pt idx="21">
                  <c:v>789.24599999999998</c:v>
                </c:pt>
                <c:pt idx="22">
                  <c:v>848.01300000000003</c:v>
                </c:pt>
                <c:pt idx="23">
                  <c:v>758.67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F-499D-8224-D59650758C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1073.3990000000001</c:v>
                </c:pt>
                <c:pt idx="1">
                  <c:v>1067.085</c:v>
                </c:pt>
                <c:pt idx="2">
                  <c:v>1060.6399999999999</c:v>
                </c:pt>
                <c:pt idx="3">
                  <c:v>1059.8140000000001</c:v>
                </c:pt>
                <c:pt idx="4">
                  <c:v>1104.127</c:v>
                </c:pt>
                <c:pt idx="5">
                  <c:v>1257.7839999999999</c:v>
                </c:pt>
                <c:pt idx="6">
                  <c:v>1474.5939999999998</c:v>
                </c:pt>
                <c:pt idx="7">
                  <c:v>1586.54</c:v>
                </c:pt>
                <c:pt idx="8">
                  <c:v>1630.2840000000003</c:v>
                </c:pt>
                <c:pt idx="9">
                  <c:v>1626.6870000000004</c:v>
                </c:pt>
                <c:pt idx="10">
                  <c:v>1597.2420000000002</c:v>
                </c:pt>
                <c:pt idx="11">
                  <c:v>1570.9169999999999</c:v>
                </c:pt>
                <c:pt idx="12">
                  <c:v>1549.5749999999998</c:v>
                </c:pt>
                <c:pt idx="13">
                  <c:v>1524.3879999999999</c:v>
                </c:pt>
                <c:pt idx="14">
                  <c:v>1516.8580000000002</c:v>
                </c:pt>
                <c:pt idx="15">
                  <c:v>1504.8330000000001</c:v>
                </c:pt>
                <c:pt idx="16">
                  <c:v>1539.2310000000002</c:v>
                </c:pt>
                <c:pt idx="17">
                  <c:v>1501.8329999999999</c:v>
                </c:pt>
                <c:pt idx="18">
                  <c:v>1447.9360000000004</c:v>
                </c:pt>
                <c:pt idx="19">
                  <c:v>1388.0609999999999</c:v>
                </c:pt>
                <c:pt idx="20">
                  <c:v>1316.2639999999999</c:v>
                </c:pt>
                <c:pt idx="21">
                  <c:v>1203.1979999999999</c:v>
                </c:pt>
                <c:pt idx="22">
                  <c:v>1128.7199999999996</c:v>
                </c:pt>
                <c:pt idx="23">
                  <c:v>1092.4809999999998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4F-499D-8224-D59650758C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2461.11</c:v>
                </c:pt>
                <c:pt idx="1">
                  <c:v>2374.873</c:v>
                </c:pt>
                <c:pt idx="2">
                  <c:v>2271.913</c:v>
                </c:pt>
                <c:pt idx="3">
                  <c:v>2215.547</c:v>
                </c:pt>
                <c:pt idx="4">
                  <c:v>2308.5450000000005</c:v>
                </c:pt>
                <c:pt idx="5">
                  <c:v>2654.4610000000002</c:v>
                </c:pt>
                <c:pt idx="6">
                  <c:v>3130.09</c:v>
                </c:pt>
                <c:pt idx="7">
                  <c:v>3461.4609999999998</c:v>
                </c:pt>
                <c:pt idx="8">
                  <c:v>3680.3769999999995</c:v>
                </c:pt>
                <c:pt idx="9">
                  <c:v>3780.1979999999994</c:v>
                </c:pt>
                <c:pt idx="10">
                  <c:v>3747.0429999999992</c:v>
                </c:pt>
                <c:pt idx="11">
                  <c:v>3791.4759999999997</c:v>
                </c:pt>
                <c:pt idx="12">
                  <c:v>3801.2309999999993</c:v>
                </c:pt>
                <c:pt idx="13">
                  <c:v>3656.5519999999997</c:v>
                </c:pt>
                <c:pt idx="14">
                  <c:v>3681.4169999999995</c:v>
                </c:pt>
                <c:pt idx="15">
                  <c:v>3742.9599999999996</c:v>
                </c:pt>
                <c:pt idx="16">
                  <c:v>4070.2259999999992</c:v>
                </c:pt>
                <c:pt idx="17">
                  <c:v>4332.6130000000012</c:v>
                </c:pt>
                <c:pt idx="18">
                  <c:v>4415.9250000000002</c:v>
                </c:pt>
                <c:pt idx="19">
                  <c:v>4376.8370000000004</c:v>
                </c:pt>
                <c:pt idx="20">
                  <c:v>4177.9820000000009</c:v>
                </c:pt>
                <c:pt idx="21">
                  <c:v>3780.6310000000003</c:v>
                </c:pt>
                <c:pt idx="22">
                  <c:v>3348.49</c:v>
                </c:pt>
                <c:pt idx="23">
                  <c:v>2927.0099999999998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4F-499D-8224-D59650758C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222.99999999999997</c:v>
                </c:pt>
                <c:pt idx="1">
                  <c:v>212.99999999999994</c:v>
                </c:pt>
                <c:pt idx="2">
                  <c:v>207</c:v>
                </c:pt>
                <c:pt idx="3">
                  <c:v>206.00000000000003</c:v>
                </c:pt>
                <c:pt idx="4">
                  <c:v>217.99999999999997</c:v>
                </c:pt>
                <c:pt idx="5">
                  <c:v>246</c:v>
                </c:pt>
                <c:pt idx="6">
                  <c:v>295.00000000000006</c:v>
                </c:pt>
                <c:pt idx="7">
                  <c:v>318</c:v>
                </c:pt>
                <c:pt idx="8">
                  <c:v>327</c:v>
                </c:pt>
                <c:pt idx="9">
                  <c:v>337</c:v>
                </c:pt>
                <c:pt idx="10">
                  <c:v>324.99999999999994</c:v>
                </c:pt>
                <c:pt idx="11">
                  <c:v>320</c:v>
                </c:pt>
                <c:pt idx="12">
                  <c:v>326</c:v>
                </c:pt>
                <c:pt idx="13">
                  <c:v>330</c:v>
                </c:pt>
                <c:pt idx="14">
                  <c:v>328.99999999999994</c:v>
                </c:pt>
                <c:pt idx="15">
                  <c:v>340.99999999999994</c:v>
                </c:pt>
                <c:pt idx="16">
                  <c:v>380.00000000000006</c:v>
                </c:pt>
                <c:pt idx="17">
                  <c:v>395</c:v>
                </c:pt>
                <c:pt idx="18">
                  <c:v>394</c:v>
                </c:pt>
                <c:pt idx="19">
                  <c:v>388</c:v>
                </c:pt>
                <c:pt idx="20">
                  <c:v>364</c:v>
                </c:pt>
                <c:pt idx="21">
                  <c:v>326</c:v>
                </c:pt>
                <c:pt idx="22">
                  <c:v>286</c:v>
                </c:pt>
                <c:pt idx="23">
                  <c:v>253.00000000000003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4F-499D-8224-D59650758C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4F-499D-8224-D59650758C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24F-499D-8224-D59650758C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4F-499D-8224-D59650758C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4F-499D-8224-D59650758C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24F-499D-8224-D59650758C0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938</c:v>
                </c:pt>
                <c:pt idx="1">
                  <c:v>821</c:v>
                </c:pt>
                <c:pt idx="2">
                  <c:v>782</c:v>
                </c:pt>
                <c:pt idx="3">
                  <c:v>770</c:v>
                </c:pt>
                <c:pt idx="4">
                  <c:v>774</c:v>
                </c:pt>
                <c:pt idx="5">
                  <c:v>776</c:v>
                </c:pt>
                <c:pt idx="6">
                  <c:v>1014.2</c:v>
                </c:pt>
                <c:pt idx="7">
                  <c:v>1713</c:v>
                </c:pt>
                <c:pt idx="8">
                  <c:v>2303</c:v>
                </c:pt>
                <c:pt idx="9">
                  <c:v>2336</c:v>
                </c:pt>
                <c:pt idx="10">
                  <c:v>2334</c:v>
                </c:pt>
                <c:pt idx="11">
                  <c:v>2247.8000000000002</c:v>
                </c:pt>
                <c:pt idx="12">
                  <c:v>2350</c:v>
                </c:pt>
                <c:pt idx="13">
                  <c:v>2352</c:v>
                </c:pt>
                <c:pt idx="14">
                  <c:v>2049.9</c:v>
                </c:pt>
                <c:pt idx="15">
                  <c:v>1796</c:v>
                </c:pt>
                <c:pt idx="16">
                  <c:v>1776</c:v>
                </c:pt>
                <c:pt idx="17">
                  <c:v>1758</c:v>
                </c:pt>
                <c:pt idx="18">
                  <c:v>1756</c:v>
                </c:pt>
                <c:pt idx="19">
                  <c:v>1676.4</c:v>
                </c:pt>
                <c:pt idx="20">
                  <c:v>1565</c:v>
                </c:pt>
                <c:pt idx="21">
                  <c:v>1521.7</c:v>
                </c:pt>
                <c:pt idx="22">
                  <c:v>1125.4000000000001</c:v>
                </c:pt>
                <c:pt idx="23">
                  <c:v>1151.2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4F-499D-8224-D59650758C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6.4569999999999999</c:v>
                </c:pt>
                <c:pt idx="15">
                  <c:v>0.89400000000000002</c:v>
                </c:pt>
                <c:pt idx="16">
                  <c:v>6.968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4F-499D-8224-D59650758C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4F-499D-8224-D59650758C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4F-499D-8224-D59650758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122.24</c:v>
                </c:pt>
                <c:pt idx="1">
                  <c:v>115.3</c:v>
                </c:pt>
                <c:pt idx="2">
                  <c:v>109.96</c:v>
                </c:pt>
                <c:pt idx="3">
                  <c:v>107.35</c:v>
                </c:pt>
                <c:pt idx="4">
                  <c:v>112.51</c:v>
                </c:pt>
                <c:pt idx="5">
                  <c:v>123.66</c:v>
                </c:pt>
                <c:pt idx="6">
                  <c:v>172.11</c:v>
                </c:pt>
                <c:pt idx="7">
                  <c:v>205</c:v>
                </c:pt>
                <c:pt idx="8">
                  <c:v>200.01</c:v>
                </c:pt>
                <c:pt idx="9">
                  <c:v>127.37</c:v>
                </c:pt>
                <c:pt idx="10">
                  <c:v>118.1</c:v>
                </c:pt>
                <c:pt idx="11">
                  <c:v>109.46</c:v>
                </c:pt>
                <c:pt idx="12">
                  <c:v>118.33</c:v>
                </c:pt>
                <c:pt idx="13">
                  <c:v>119.54</c:v>
                </c:pt>
                <c:pt idx="14">
                  <c:v>154.5</c:v>
                </c:pt>
                <c:pt idx="15">
                  <c:v>179.86</c:v>
                </c:pt>
                <c:pt idx="16">
                  <c:v>220</c:v>
                </c:pt>
                <c:pt idx="17">
                  <c:v>275</c:v>
                </c:pt>
                <c:pt idx="18">
                  <c:v>450.91</c:v>
                </c:pt>
                <c:pt idx="19">
                  <c:v>543.86</c:v>
                </c:pt>
                <c:pt idx="20">
                  <c:v>293.08</c:v>
                </c:pt>
                <c:pt idx="21">
                  <c:v>169.4</c:v>
                </c:pt>
                <c:pt idx="22">
                  <c:v>150</c:v>
                </c:pt>
                <c:pt idx="23">
                  <c:v>134.75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4F-499D-8224-D59650758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5968.6</v>
      </c>
      <c r="C4" s="18">
        <v>5692.8549999999987</v>
      </c>
      <c r="D4" s="18">
        <v>5538.1450000000004</v>
      </c>
      <c r="E4" s="18">
        <v>5496.5819999999994</v>
      </c>
      <c r="F4" s="18">
        <v>5648.3060000000005</v>
      </c>
      <c r="G4" s="18">
        <v>6193.3559999999989</v>
      </c>
      <c r="H4" s="18">
        <v>6976.1310000000003</v>
      </c>
      <c r="I4" s="18">
        <v>8059.3390000000009</v>
      </c>
      <c r="J4" s="18">
        <v>8910.8989999999994</v>
      </c>
      <c r="K4" s="18">
        <v>9081.492000000002</v>
      </c>
      <c r="L4" s="18">
        <v>8990.152</v>
      </c>
      <c r="M4" s="18">
        <v>8951.5349999999999</v>
      </c>
      <c r="N4" s="18">
        <v>8981.56</v>
      </c>
      <c r="O4" s="18">
        <v>8814.6880000000001</v>
      </c>
      <c r="P4" s="18">
        <v>8490.6610000000001</v>
      </c>
      <c r="Q4" s="18">
        <v>8328.4269999999997</v>
      </c>
      <c r="R4" s="18">
        <v>8695.6219999999994</v>
      </c>
      <c r="S4" s="18">
        <v>8919.3119999999999</v>
      </c>
      <c r="T4" s="18">
        <v>8924.25</v>
      </c>
      <c r="U4" s="18">
        <v>8743.8079999999991</v>
      </c>
      <c r="V4" s="18">
        <v>8326.6360000000004</v>
      </c>
      <c r="W4" s="18">
        <v>7834.7770000000019</v>
      </c>
      <c r="X4" s="18">
        <v>6895.1420000000007</v>
      </c>
      <c r="Y4" s="18">
        <v>6321.8410000000003</v>
      </c>
      <c r="Z4" s="19"/>
      <c r="AA4" s="20">
        <f>SUM(B4:Z4)</f>
        <v>184784.11599999998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122.24</v>
      </c>
      <c r="C7" s="28">
        <v>115.3</v>
      </c>
      <c r="D7" s="28">
        <v>109.96</v>
      </c>
      <c r="E7" s="28">
        <v>107.35</v>
      </c>
      <c r="F7" s="28">
        <v>112.51</v>
      </c>
      <c r="G7" s="28">
        <v>123.66</v>
      </c>
      <c r="H7" s="28">
        <v>172.11</v>
      </c>
      <c r="I7" s="28">
        <v>205</v>
      </c>
      <c r="J7" s="28">
        <v>200.01</v>
      </c>
      <c r="K7" s="28">
        <v>127.37</v>
      </c>
      <c r="L7" s="28">
        <v>118.1</v>
      </c>
      <c r="M7" s="28">
        <v>109.46</v>
      </c>
      <c r="N7" s="28">
        <v>118.33</v>
      </c>
      <c r="O7" s="28">
        <v>119.54</v>
      </c>
      <c r="P7" s="28">
        <v>154.5</v>
      </c>
      <c r="Q7" s="28">
        <v>179.86</v>
      </c>
      <c r="R7" s="28">
        <v>220</v>
      </c>
      <c r="S7" s="28">
        <v>275</v>
      </c>
      <c r="T7" s="28">
        <v>450.91</v>
      </c>
      <c r="U7" s="28">
        <v>543.86</v>
      </c>
      <c r="V7" s="28">
        <v>293.08</v>
      </c>
      <c r="W7" s="28">
        <v>169.4</v>
      </c>
      <c r="X7" s="28">
        <v>150</v>
      </c>
      <c r="Y7" s="28">
        <v>134.75</v>
      </c>
      <c r="Z7" s="29"/>
      <c r="AA7" s="30">
        <f>IF(SUM(B7:Z7)&lt;&gt;0,AVERAGEIF(B7:Z7,"&lt;&gt;"""),"")</f>
        <v>184.67916666666667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921</v>
      </c>
      <c r="C10" s="42">
        <v>768</v>
      </c>
      <c r="D10" s="42">
        <v>768</v>
      </c>
      <c r="E10" s="42">
        <v>768</v>
      </c>
      <c r="F10" s="42">
        <v>768</v>
      </c>
      <c r="G10" s="42">
        <v>768</v>
      </c>
      <c r="H10" s="42">
        <v>1218</v>
      </c>
      <c r="I10" s="42">
        <v>1315.8690000000001</v>
      </c>
      <c r="J10" s="42">
        <v>1265.454</v>
      </c>
      <c r="K10" s="42">
        <v>810.16100000000006</v>
      </c>
      <c r="L10" s="42">
        <v>768</v>
      </c>
      <c r="M10" s="42">
        <v>768</v>
      </c>
      <c r="N10" s="42">
        <v>768</v>
      </c>
      <c r="O10" s="42">
        <v>768</v>
      </c>
      <c r="P10" s="42">
        <v>1094</v>
      </c>
      <c r="Q10" s="42">
        <v>1319</v>
      </c>
      <c r="R10" s="42">
        <v>1319</v>
      </c>
      <c r="S10" s="42">
        <v>1319</v>
      </c>
      <c r="T10" s="42">
        <v>1319</v>
      </c>
      <c r="U10" s="42">
        <v>1319</v>
      </c>
      <c r="V10" s="42">
        <v>1319</v>
      </c>
      <c r="W10" s="42">
        <v>1094</v>
      </c>
      <c r="X10" s="42">
        <v>1082</v>
      </c>
      <c r="Y10" s="42">
        <v>1016</v>
      </c>
      <c r="Z10" s="43"/>
      <c r="AA10" s="44">
        <f t="shared" ref="AA10:AA15" si="0">SUM(B10:Z10)</f>
        <v>24642.484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104</v>
      </c>
      <c r="E11" s="47">
        <v>104</v>
      </c>
      <c r="F11" s="47">
        <v>104</v>
      </c>
      <c r="G11" s="47">
        <v>114</v>
      </c>
      <c r="H11" s="47">
        <v>162</v>
      </c>
      <c r="I11" s="47">
        <v>182</v>
      </c>
      <c r="J11" s="47">
        <v>179</v>
      </c>
      <c r="K11" s="47">
        <v>175</v>
      </c>
      <c r="L11" s="47">
        <v>153</v>
      </c>
      <c r="M11" s="47">
        <v>143</v>
      </c>
      <c r="N11" s="47">
        <v>150</v>
      </c>
      <c r="O11" s="47">
        <v>160</v>
      </c>
      <c r="P11" s="47">
        <v>171</v>
      </c>
      <c r="Q11" s="47">
        <v>163</v>
      </c>
      <c r="R11" s="47">
        <v>186</v>
      </c>
      <c r="S11" s="47">
        <v>199</v>
      </c>
      <c r="T11" s="47">
        <v>195</v>
      </c>
      <c r="U11" s="47">
        <v>186</v>
      </c>
      <c r="V11" s="47">
        <v>161</v>
      </c>
      <c r="W11" s="47">
        <v>137</v>
      </c>
      <c r="X11" s="47">
        <v>104</v>
      </c>
      <c r="Y11" s="47">
        <v>104</v>
      </c>
      <c r="Z11" s="48"/>
      <c r="AA11" s="49">
        <f t="shared" si="0"/>
        <v>3544</v>
      </c>
    </row>
    <row r="12" spans="1:27" ht="24.95" customHeight="1" x14ac:dyDescent="0.2">
      <c r="A12" s="50" t="s">
        <v>8</v>
      </c>
      <c r="B12" s="51">
        <v>3766.7910000000002</v>
      </c>
      <c r="C12" s="52">
        <v>3284.6990000000001</v>
      </c>
      <c r="D12" s="52">
        <v>3138.9</v>
      </c>
      <c r="E12" s="52">
        <v>3008.1640000000002</v>
      </c>
      <c r="F12" s="52">
        <v>3173.326</v>
      </c>
      <c r="G12" s="52">
        <v>3675.7139999999999</v>
      </c>
      <c r="H12" s="52">
        <v>3969.3130000000001</v>
      </c>
      <c r="I12" s="52">
        <v>4031.7179999999998</v>
      </c>
      <c r="J12" s="52">
        <v>4053.0060000000003</v>
      </c>
      <c r="K12" s="52">
        <v>3701.1730000000002</v>
      </c>
      <c r="L12" s="52">
        <v>3127.826</v>
      </c>
      <c r="M12" s="52">
        <v>2959.8140000000003</v>
      </c>
      <c r="N12" s="52">
        <v>3284.0740000000005</v>
      </c>
      <c r="O12" s="52">
        <v>3699.2049999999999</v>
      </c>
      <c r="P12" s="52">
        <v>4193.9269999999997</v>
      </c>
      <c r="Q12" s="52">
        <v>4570.8630000000003</v>
      </c>
      <c r="R12" s="52">
        <v>4579.7389999999996</v>
      </c>
      <c r="S12" s="52">
        <v>4609.3780000000006</v>
      </c>
      <c r="T12" s="52">
        <v>4783.21</v>
      </c>
      <c r="U12" s="52">
        <v>4843.0920000000006</v>
      </c>
      <c r="V12" s="52">
        <v>4747.0659999999998</v>
      </c>
      <c r="W12" s="52">
        <v>4761.0240000000003</v>
      </c>
      <c r="X12" s="52">
        <v>4540.857</v>
      </c>
      <c r="Y12" s="52">
        <v>4134.9680000000008</v>
      </c>
      <c r="Z12" s="53"/>
      <c r="AA12" s="54">
        <f t="shared" si="0"/>
        <v>94637.847000000038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278</v>
      </c>
      <c r="J13" s="52">
        <v>278</v>
      </c>
      <c r="K13" s="52">
        <v>137</v>
      </c>
      <c r="L13" s="52">
        <v>77</v>
      </c>
      <c r="M13" s="52">
        <v>27</v>
      </c>
      <c r="N13" s="52"/>
      <c r="O13" s="52">
        <v>158</v>
      </c>
      <c r="P13" s="52">
        <v>218</v>
      </c>
      <c r="Q13" s="52">
        <v>333</v>
      </c>
      <c r="R13" s="52">
        <v>937</v>
      </c>
      <c r="S13" s="52">
        <v>1024</v>
      </c>
      <c r="T13" s="52">
        <v>749</v>
      </c>
      <c r="U13" s="52">
        <v>474</v>
      </c>
      <c r="V13" s="52">
        <v>211</v>
      </c>
      <c r="W13" s="52">
        <v>86</v>
      </c>
      <c r="X13" s="52">
        <v>86</v>
      </c>
      <c r="Y13" s="52"/>
      <c r="Z13" s="53"/>
      <c r="AA13" s="54">
        <f t="shared" si="0"/>
        <v>5185</v>
      </c>
    </row>
    <row r="14" spans="1:27" ht="24.95" customHeight="1" x14ac:dyDescent="0.2">
      <c r="A14" s="55" t="s">
        <v>10</v>
      </c>
      <c r="B14" s="56">
        <v>768.80899999999997</v>
      </c>
      <c r="C14" s="57">
        <v>783.85600000000011</v>
      </c>
      <c r="D14" s="57">
        <v>765.94499999999994</v>
      </c>
      <c r="E14" s="57">
        <v>754.3180000000001</v>
      </c>
      <c r="F14" s="57">
        <v>747.58000000000015</v>
      </c>
      <c r="G14" s="57">
        <v>730.54199999999992</v>
      </c>
      <c r="H14" s="57">
        <v>765.81799999999998</v>
      </c>
      <c r="I14" s="57">
        <v>1468.0470000000003</v>
      </c>
      <c r="J14" s="57">
        <v>2884.4389999999994</v>
      </c>
      <c r="K14" s="57">
        <v>4023.1579999999994</v>
      </c>
      <c r="L14" s="57">
        <v>4649.326</v>
      </c>
      <c r="M14" s="57">
        <v>4833.7209999999986</v>
      </c>
      <c r="N14" s="57">
        <v>4560.4860000000017</v>
      </c>
      <c r="O14" s="57">
        <v>3816.4830000000006</v>
      </c>
      <c r="P14" s="57">
        <v>2612.7340000000004</v>
      </c>
      <c r="Q14" s="57">
        <v>1299.6639999999998</v>
      </c>
      <c r="R14" s="57">
        <v>860.78300000000013</v>
      </c>
      <c r="S14" s="57">
        <v>890.33400000000017</v>
      </c>
      <c r="T14" s="57">
        <v>910.04000000000008</v>
      </c>
      <c r="U14" s="57">
        <v>915.71600000000012</v>
      </c>
      <c r="V14" s="57">
        <v>908.56999999999994</v>
      </c>
      <c r="W14" s="57">
        <v>891.75299999999993</v>
      </c>
      <c r="X14" s="57">
        <v>879.28499999999997</v>
      </c>
      <c r="Y14" s="57">
        <v>865.87300000000016</v>
      </c>
      <c r="Z14" s="58"/>
      <c r="AA14" s="59">
        <f t="shared" si="0"/>
        <v>42587.280000000006</v>
      </c>
    </row>
    <row r="15" spans="1:27" ht="24.95" customHeight="1" x14ac:dyDescent="0.2">
      <c r="A15" s="55" t="s">
        <v>11</v>
      </c>
      <c r="B15" s="56">
        <v>42</v>
      </c>
      <c r="C15" s="57">
        <v>43</v>
      </c>
      <c r="D15" s="57">
        <v>44</v>
      </c>
      <c r="E15" s="57">
        <v>44</v>
      </c>
      <c r="F15" s="57">
        <v>44</v>
      </c>
      <c r="G15" s="57">
        <v>40</v>
      </c>
      <c r="H15" s="57">
        <v>33</v>
      </c>
      <c r="I15" s="57">
        <v>36</v>
      </c>
      <c r="J15" s="57">
        <v>48</v>
      </c>
      <c r="K15" s="57">
        <v>62</v>
      </c>
      <c r="L15" s="57">
        <v>72</v>
      </c>
      <c r="M15" s="57">
        <v>77</v>
      </c>
      <c r="N15" s="57">
        <v>76</v>
      </c>
      <c r="O15" s="57">
        <v>70</v>
      </c>
      <c r="P15" s="57">
        <v>58</v>
      </c>
      <c r="Q15" s="57">
        <v>46</v>
      </c>
      <c r="R15" s="57">
        <v>44</v>
      </c>
      <c r="S15" s="57">
        <v>46</v>
      </c>
      <c r="T15" s="57">
        <v>49</v>
      </c>
      <c r="U15" s="57">
        <v>52</v>
      </c>
      <c r="V15" s="57">
        <v>53</v>
      </c>
      <c r="W15" s="57">
        <v>54</v>
      </c>
      <c r="X15" s="57">
        <v>56</v>
      </c>
      <c r="Y15" s="57">
        <v>60</v>
      </c>
      <c r="Z15" s="58"/>
      <c r="AA15" s="59">
        <f t="shared" si="0"/>
        <v>1249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5602.6</v>
      </c>
      <c r="C16" s="62">
        <f t="shared" si="1"/>
        <v>4983.5550000000003</v>
      </c>
      <c r="D16" s="62">
        <f t="shared" si="1"/>
        <v>4820.8450000000003</v>
      </c>
      <c r="E16" s="62">
        <f t="shared" si="1"/>
        <v>4678.482</v>
      </c>
      <c r="F16" s="62">
        <f t="shared" si="1"/>
        <v>4836.9059999999999</v>
      </c>
      <c r="G16" s="62">
        <f t="shared" si="1"/>
        <v>5354.2559999999994</v>
      </c>
      <c r="H16" s="62">
        <f t="shared" si="1"/>
        <v>6234.1310000000003</v>
      </c>
      <c r="I16" s="62">
        <f t="shared" si="1"/>
        <v>7311.634</v>
      </c>
      <c r="J16" s="62">
        <f t="shared" si="1"/>
        <v>8707.8989999999994</v>
      </c>
      <c r="K16" s="62">
        <f t="shared" si="1"/>
        <v>8908.4920000000002</v>
      </c>
      <c r="L16" s="62">
        <f t="shared" si="1"/>
        <v>8847.152</v>
      </c>
      <c r="M16" s="62">
        <f t="shared" si="1"/>
        <v>8808.5349999999999</v>
      </c>
      <c r="N16" s="62">
        <f t="shared" si="1"/>
        <v>8838.5600000000013</v>
      </c>
      <c r="O16" s="62">
        <f t="shared" si="1"/>
        <v>8671.6880000000001</v>
      </c>
      <c r="P16" s="62">
        <f t="shared" si="1"/>
        <v>8347.6610000000001</v>
      </c>
      <c r="Q16" s="62">
        <f t="shared" si="1"/>
        <v>7731.527</v>
      </c>
      <c r="R16" s="62">
        <f t="shared" si="1"/>
        <v>7926.5219999999999</v>
      </c>
      <c r="S16" s="62">
        <f t="shared" si="1"/>
        <v>8087.7120000000004</v>
      </c>
      <c r="T16" s="62">
        <f t="shared" si="1"/>
        <v>8005.25</v>
      </c>
      <c r="U16" s="62">
        <f t="shared" si="1"/>
        <v>7789.8080000000009</v>
      </c>
      <c r="V16" s="62">
        <f t="shared" si="1"/>
        <v>7399.6359999999995</v>
      </c>
      <c r="W16" s="62">
        <f t="shared" si="1"/>
        <v>7023.777</v>
      </c>
      <c r="X16" s="62">
        <f t="shared" si="1"/>
        <v>6748.1419999999998</v>
      </c>
      <c r="Y16" s="62">
        <f t="shared" si="1"/>
        <v>6180.8410000000013</v>
      </c>
      <c r="Z16" s="63" t="str">
        <f t="shared" si="1"/>
        <v/>
      </c>
      <c r="AA16" s="64">
        <f>SUM(AA10:AA15)</f>
        <v>171845.61100000003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1603.9</v>
      </c>
      <c r="C29" s="72">
        <v>1596.9</v>
      </c>
      <c r="D29" s="72">
        <v>1589.9</v>
      </c>
      <c r="E29" s="72">
        <v>1582.9</v>
      </c>
      <c r="F29" s="72">
        <v>1573.9</v>
      </c>
      <c r="G29" s="72">
        <v>1600.9</v>
      </c>
      <c r="H29" s="72">
        <v>1653.9</v>
      </c>
      <c r="I29" s="72">
        <v>2161.9</v>
      </c>
      <c r="J29" s="72">
        <v>2665.9</v>
      </c>
      <c r="K29" s="72">
        <v>2852.9</v>
      </c>
      <c r="L29" s="72">
        <v>2977.9</v>
      </c>
      <c r="M29" s="72">
        <v>2979.9</v>
      </c>
      <c r="N29" s="72">
        <v>2860.9</v>
      </c>
      <c r="O29" s="72">
        <v>2825.9</v>
      </c>
      <c r="P29" s="72">
        <v>2460.9</v>
      </c>
      <c r="Q29" s="72">
        <v>2123.9</v>
      </c>
      <c r="R29" s="72">
        <v>2628.9</v>
      </c>
      <c r="S29" s="72">
        <v>2753.9</v>
      </c>
      <c r="T29" s="72">
        <v>2473.9</v>
      </c>
      <c r="U29" s="72">
        <v>2190.9</v>
      </c>
      <c r="V29" s="72">
        <v>1915.9</v>
      </c>
      <c r="W29" s="72">
        <v>1793.9</v>
      </c>
      <c r="X29" s="72">
        <v>1690.9</v>
      </c>
      <c r="Y29" s="72">
        <v>1655.9</v>
      </c>
      <c r="Z29" s="73"/>
      <c r="AA29" s="74">
        <f>SUM(B29:Z29)</f>
        <v>52216.60000000002</v>
      </c>
    </row>
    <row r="30" spans="1:27" ht="24.95" customHeight="1" x14ac:dyDescent="0.2">
      <c r="A30" s="75" t="s">
        <v>24</v>
      </c>
      <c r="B30" s="76">
        <v>1587.7</v>
      </c>
      <c r="C30" s="77">
        <v>1116.655</v>
      </c>
      <c r="D30" s="77">
        <v>1034.9449999999999</v>
      </c>
      <c r="E30" s="77">
        <v>927.58199999999999</v>
      </c>
      <c r="F30" s="77">
        <v>1069.0060000000001</v>
      </c>
      <c r="G30" s="77">
        <v>1244.356</v>
      </c>
      <c r="H30" s="77">
        <v>1536.231</v>
      </c>
      <c r="I30" s="77">
        <v>2011.4390000000001</v>
      </c>
      <c r="J30" s="77">
        <v>2908.9989999999998</v>
      </c>
      <c r="K30" s="77">
        <v>3605.5920000000001</v>
      </c>
      <c r="L30" s="77">
        <v>3489.252</v>
      </c>
      <c r="M30" s="77">
        <v>3448.6350000000002</v>
      </c>
      <c r="N30" s="77">
        <v>3492.66</v>
      </c>
      <c r="O30" s="77">
        <v>3085.788</v>
      </c>
      <c r="P30" s="77">
        <v>2437.761</v>
      </c>
      <c r="Q30" s="77">
        <v>1810.627</v>
      </c>
      <c r="R30" s="77">
        <v>1482.6220000000001</v>
      </c>
      <c r="S30" s="77">
        <v>1505.8119999999999</v>
      </c>
      <c r="T30" s="77">
        <v>1751.35</v>
      </c>
      <c r="U30" s="77">
        <v>1853.9079999999999</v>
      </c>
      <c r="V30" s="77">
        <v>1812.7360000000001</v>
      </c>
      <c r="W30" s="77">
        <v>1563.877</v>
      </c>
      <c r="X30" s="77">
        <v>1743.242</v>
      </c>
      <c r="Y30" s="77">
        <v>1820.941</v>
      </c>
      <c r="Z30" s="78"/>
      <c r="AA30" s="79">
        <f>SUM(B30:Z30)</f>
        <v>48341.716</v>
      </c>
    </row>
    <row r="31" spans="1:27" ht="24.95" customHeight="1" x14ac:dyDescent="0.2">
      <c r="A31" s="82" t="s">
        <v>25</v>
      </c>
      <c r="B31" s="80">
        <v>2583</v>
      </c>
      <c r="C31" s="81">
        <v>2430</v>
      </c>
      <c r="D31" s="81">
        <v>2430</v>
      </c>
      <c r="E31" s="81">
        <v>2430</v>
      </c>
      <c r="F31" s="81">
        <v>2430</v>
      </c>
      <c r="G31" s="81">
        <v>2750</v>
      </c>
      <c r="H31" s="81">
        <v>3286</v>
      </c>
      <c r="I31" s="81">
        <v>3386</v>
      </c>
      <c r="J31" s="81">
        <v>3336</v>
      </c>
      <c r="K31" s="81">
        <v>2623</v>
      </c>
      <c r="L31" s="81">
        <v>2523</v>
      </c>
      <c r="M31" s="81">
        <v>2523</v>
      </c>
      <c r="N31" s="81">
        <v>2628</v>
      </c>
      <c r="O31" s="81">
        <v>2903</v>
      </c>
      <c r="P31" s="81">
        <v>3592</v>
      </c>
      <c r="Q31" s="81">
        <v>4185</v>
      </c>
      <c r="R31" s="81">
        <v>4187</v>
      </c>
      <c r="S31" s="81">
        <v>4195</v>
      </c>
      <c r="T31" s="81">
        <v>4199</v>
      </c>
      <c r="U31" s="81">
        <v>4199</v>
      </c>
      <c r="V31" s="81">
        <v>4098</v>
      </c>
      <c r="W31" s="81">
        <v>3977</v>
      </c>
      <c r="X31" s="81">
        <v>3461</v>
      </c>
      <c r="Y31" s="81">
        <v>2845</v>
      </c>
      <c r="Z31" s="83"/>
      <c r="AA31" s="84">
        <f>SUM(B31:Z31)</f>
        <v>77199</v>
      </c>
    </row>
    <row r="32" spans="1:27" ht="30" customHeight="1" thickBot="1" x14ac:dyDescent="0.25">
      <c r="A32" s="60" t="s">
        <v>26</v>
      </c>
      <c r="B32" s="61">
        <f>IF(LEN(B$2)&gt;0,SUM(B29:B31),"")</f>
        <v>5774.6</v>
      </c>
      <c r="C32" s="62">
        <f t="shared" ref="C32:Z32" si="4">IF(LEN(C$2)&gt;0,SUM(C29:C31),"")</f>
        <v>5143.5550000000003</v>
      </c>
      <c r="D32" s="62">
        <f t="shared" si="4"/>
        <v>5054.8450000000003</v>
      </c>
      <c r="E32" s="62">
        <f t="shared" si="4"/>
        <v>4940.482</v>
      </c>
      <c r="F32" s="62">
        <f t="shared" si="4"/>
        <v>5072.9059999999999</v>
      </c>
      <c r="G32" s="62">
        <f t="shared" si="4"/>
        <v>5595.2560000000003</v>
      </c>
      <c r="H32" s="62">
        <f t="shared" si="4"/>
        <v>6476.1310000000003</v>
      </c>
      <c r="I32" s="62">
        <f t="shared" si="4"/>
        <v>7559.3389999999999</v>
      </c>
      <c r="J32" s="62">
        <f t="shared" si="4"/>
        <v>8910.8989999999994</v>
      </c>
      <c r="K32" s="62">
        <f t="shared" si="4"/>
        <v>9081.4920000000002</v>
      </c>
      <c r="L32" s="62">
        <f t="shared" si="4"/>
        <v>8990.152</v>
      </c>
      <c r="M32" s="62">
        <f t="shared" si="4"/>
        <v>8951.5349999999999</v>
      </c>
      <c r="N32" s="62">
        <f t="shared" si="4"/>
        <v>8981.56</v>
      </c>
      <c r="O32" s="62">
        <f t="shared" si="4"/>
        <v>8814.6880000000001</v>
      </c>
      <c r="P32" s="62">
        <f t="shared" si="4"/>
        <v>8490.6610000000001</v>
      </c>
      <c r="Q32" s="62">
        <f t="shared" si="4"/>
        <v>8119.527</v>
      </c>
      <c r="R32" s="62">
        <f t="shared" si="4"/>
        <v>8298.5220000000008</v>
      </c>
      <c r="S32" s="62">
        <f t="shared" si="4"/>
        <v>8454.7119999999995</v>
      </c>
      <c r="T32" s="62">
        <f t="shared" si="4"/>
        <v>8424.25</v>
      </c>
      <c r="U32" s="62">
        <f t="shared" si="4"/>
        <v>8243.8080000000009</v>
      </c>
      <c r="V32" s="62">
        <f t="shared" si="4"/>
        <v>7826.6360000000004</v>
      </c>
      <c r="W32" s="62">
        <f t="shared" si="4"/>
        <v>7334.777</v>
      </c>
      <c r="X32" s="62">
        <f t="shared" si="4"/>
        <v>6895.1419999999998</v>
      </c>
      <c r="Y32" s="62">
        <f t="shared" si="4"/>
        <v>6321.8410000000003</v>
      </c>
      <c r="Z32" s="63" t="str">
        <f t="shared" si="4"/>
        <v/>
      </c>
      <c r="AA32" s="64">
        <f>SUM(AA29:AA31)</f>
        <v>177757.31600000002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41</v>
      </c>
      <c r="C35" s="95">
        <v>48</v>
      </c>
      <c r="D35" s="95">
        <v>98</v>
      </c>
      <c r="E35" s="95">
        <v>98</v>
      </c>
      <c r="F35" s="95">
        <v>98</v>
      </c>
      <c r="G35" s="95">
        <v>94</v>
      </c>
      <c r="H35" s="95">
        <v>145</v>
      </c>
      <c r="I35" s="95">
        <v>170.70499999999998</v>
      </c>
      <c r="J35" s="95">
        <v>126</v>
      </c>
      <c r="K35" s="95">
        <v>96</v>
      </c>
      <c r="L35" s="95">
        <v>66</v>
      </c>
      <c r="M35" s="95">
        <v>66</v>
      </c>
      <c r="N35" s="95">
        <v>66</v>
      </c>
      <c r="O35" s="95">
        <v>66</v>
      </c>
      <c r="P35" s="95">
        <v>66</v>
      </c>
      <c r="Q35" s="95">
        <v>311</v>
      </c>
      <c r="R35" s="95">
        <v>297</v>
      </c>
      <c r="S35" s="95">
        <v>292</v>
      </c>
      <c r="T35" s="95">
        <v>342</v>
      </c>
      <c r="U35" s="95">
        <v>377</v>
      </c>
      <c r="V35" s="95">
        <v>350</v>
      </c>
      <c r="W35" s="95">
        <v>214</v>
      </c>
      <c r="X35" s="95">
        <v>50</v>
      </c>
      <c r="Y35" s="95">
        <v>44</v>
      </c>
      <c r="Z35" s="96"/>
      <c r="AA35" s="74">
        <f t="shared" ref="AA35:AA40" si="5">SUM(B35:Z35)</f>
        <v>3621.7049999999999</v>
      </c>
    </row>
    <row r="36" spans="1:27" ht="24.95" customHeight="1" x14ac:dyDescent="0.2">
      <c r="A36" s="97" t="s">
        <v>29</v>
      </c>
      <c r="B36" s="98">
        <v>56</v>
      </c>
      <c r="C36" s="99">
        <v>37</v>
      </c>
      <c r="D36" s="99">
        <v>61</v>
      </c>
      <c r="E36" s="99">
        <v>89</v>
      </c>
      <c r="F36" s="99">
        <v>63</v>
      </c>
      <c r="G36" s="99">
        <v>72</v>
      </c>
      <c r="H36" s="99">
        <v>22</v>
      </c>
      <c r="I36" s="99">
        <v>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</v>
      </c>
      <c r="R36" s="99"/>
      <c r="S36" s="99"/>
      <c r="T36" s="99">
        <v>2</v>
      </c>
      <c r="U36" s="99">
        <v>2</v>
      </c>
      <c r="V36" s="99">
        <v>2</v>
      </c>
      <c r="W36" s="99">
        <v>22</v>
      </c>
      <c r="X36" s="99">
        <v>22</v>
      </c>
      <c r="Y36" s="99">
        <v>22</v>
      </c>
      <c r="Z36" s="100"/>
      <c r="AA36" s="79">
        <f t="shared" si="5"/>
        <v>490</v>
      </c>
    </row>
    <row r="37" spans="1:27" ht="24.95" customHeight="1" x14ac:dyDescent="0.2">
      <c r="A37" s="97" t="s">
        <v>30</v>
      </c>
      <c r="B37" s="98">
        <v>194</v>
      </c>
      <c r="C37" s="99">
        <v>549.29999999999995</v>
      </c>
      <c r="D37" s="99">
        <v>483.3</v>
      </c>
      <c r="E37" s="99">
        <v>556.1</v>
      </c>
      <c r="F37" s="99">
        <v>575.4</v>
      </c>
      <c r="G37" s="99">
        <v>598.1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2956.2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208.9</v>
      </c>
      <c r="R39" s="99">
        <v>397.1</v>
      </c>
      <c r="S39" s="99">
        <v>464.6</v>
      </c>
      <c r="T39" s="99">
        <v>500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4070.6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366</v>
      </c>
      <c r="C40" s="88">
        <f t="shared" si="6"/>
        <v>709.3</v>
      </c>
      <c r="D40" s="88">
        <f t="shared" si="6"/>
        <v>717.3</v>
      </c>
      <c r="E40" s="88">
        <f t="shared" si="6"/>
        <v>818.1</v>
      </c>
      <c r="F40" s="88">
        <f t="shared" si="6"/>
        <v>811.4</v>
      </c>
      <c r="G40" s="88">
        <f t="shared" si="6"/>
        <v>839.1</v>
      </c>
      <c r="H40" s="88">
        <f t="shared" si="6"/>
        <v>742</v>
      </c>
      <c r="I40" s="88">
        <f t="shared" si="6"/>
        <v>747.70499999999993</v>
      </c>
      <c r="J40" s="88">
        <f t="shared" si="6"/>
        <v>203</v>
      </c>
      <c r="K40" s="88">
        <f t="shared" si="6"/>
        <v>173</v>
      </c>
      <c r="L40" s="88">
        <f t="shared" si="6"/>
        <v>143</v>
      </c>
      <c r="M40" s="88">
        <f t="shared" si="6"/>
        <v>143</v>
      </c>
      <c r="N40" s="88">
        <f t="shared" si="6"/>
        <v>143</v>
      </c>
      <c r="O40" s="88">
        <f t="shared" si="6"/>
        <v>143</v>
      </c>
      <c r="P40" s="88">
        <f t="shared" si="6"/>
        <v>143</v>
      </c>
      <c r="Q40" s="88">
        <f t="shared" si="6"/>
        <v>596.9</v>
      </c>
      <c r="R40" s="88">
        <f t="shared" si="6"/>
        <v>769.1</v>
      </c>
      <c r="S40" s="88">
        <f t="shared" si="6"/>
        <v>831.6</v>
      </c>
      <c r="T40" s="88">
        <f t="shared" si="6"/>
        <v>919</v>
      </c>
      <c r="U40" s="88">
        <f t="shared" si="6"/>
        <v>954</v>
      </c>
      <c r="V40" s="88">
        <f t="shared" si="6"/>
        <v>927</v>
      </c>
      <c r="W40" s="88">
        <f t="shared" si="6"/>
        <v>811</v>
      </c>
      <c r="X40" s="88">
        <f t="shared" si="6"/>
        <v>147</v>
      </c>
      <c r="Y40" s="88">
        <f t="shared" si="6"/>
        <v>141</v>
      </c>
      <c r="Z40" s="89" t="str">
        <f t="shared" si="6"/>
        <v/>
      </c>
      <c r="AA40" s="90">
        <f t="shared" si="5"/>
        <v>12938.504999999999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194</v>
      </c>
      <c r="C45" s="99">
        <v>549.29999999999995</v>
      </c>
      <c r="D45" s="99">
        <v>483.3</v>
      </c>
      <c r="E45" s="99">
        <v>556.1</v>
      </c>
      <c r="F45" s="99">
        <v>575.4</v>
      </c>
      <c r="G45" s="99">
        <v>598.1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2956.2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208.9</v>
      </c>
      <c r="R47" s="99">
        <v>397.1</v>
      </c>
      <c r="S47" s="99">
        <v>464.6</v>
      </c>
      <c r="T47" s="99">
        <v>500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4070.6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194</v>
      </c>
      <c r="C49" s="88">
        <f t="shared" ref="C49:Z49" si="8">IF(LEN(C$2)&gt;0,SUM(C43:C48),"")</f>
        <v>549.29999999999995</v>
      </c>
      <c r="D49" s="88">
        <f t="shared" si="8"/>
        <v>483.3</v>
      </c>
      <c r="E49" s="88">
        <f t="shared" si="8"/>
        <v>556.1</v>
      </c>
      <c r="F49" s="88">
        <f t="shared" si="8"/>
        <v>575.4</v>
      </c>
      <c r="G49" s="88">
        <f t="shared" si="8"/>
        <v>598.1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208.9</v>
      </c>
      <c r="R49" s="88">
        <f t="shared" si="8"/>
        <v>397.1</v>
      </c>
      <c r="S49" s="88">
        <f t="shared" si="8"/>
        <v>464.6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7026.8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5968.6</v>
      </c>
      <c r="C52" s="88">
        <f t="shared" si="10"/>
        <v>5692.8550000000005</v>
      </c>
      <c r="D52" s="88">
        <f t="shared" si="10"/>
        <v>5538.1450000000004</v>
      </c>
      <c r="E52" s="88">
        <f t="shared" si="10"/>
        <v>5496.5820000000003</v>
      </c>
      <c r="F52" s="88">
        <f t="shared" si="10"/>
        <v>5648.3059999999996</v>
      </c>
      <c r="G52" s="88">
        <f t="shared" si="10"/>
        <v>6193.3559999999998</v>
      </c>
      <c r="H52" s="88">
        <f t="shared" si="10"/>
        <v>6976.1310000000003</v>
      </c>
      <c r="I52" s="88">
        <f t="shared" si="10"/>
        <v>8059.3389999999999</v>
      </c>
      <c r="J52" s="88">
        <f t="shared" si="10"/>
        <v>8910.8989999999994</v>
      </c>
      <c r="K52" s="88">
        <f t="shared" si="10"/>
        <v>9081.4920000000002</v>
      </c>
      <c r="L52" s="88">
        <f t="shared" si="10"/>
        <v>8990.152</v>
      </c>
      <c r="M52" s="88">
        <f t="shared" si="10"/>
        <v>8951.5349999999999</v>
      </c>
      <c r="N52" s="88">
        <f t="shared" si="10"/>
        <v>8981.5600000000013</v>
      </c>
      <c r="O52" s="88">
        <f t="shared" si="10"/>
        <v>8814.6880000000001</v>
      </c>
      <c r="P52" s="88">
        <f t="shared" si="10"/>
        <v>8490.6610000000001</v>
      </c>
      <c r="Q52" s="88">
        <f t="shared" si="10"/>
        <v>8328.4269999999997</v>
      </c>
      <c r="R52" s="88">
        <f t="shared" si="10"/>
        <v>8695.6219999999994</v>
      </c>
      <c r="S52" s="88">
        <f t="shared" si="10"/>
        <v>8919.3119999999999</v>
      </c>
      <c r="T52" s="88">
        <f t="shared" si="10"/>
        <v>8924.25</v>
      </c>
      <c r="U52" s="88">
        <f t="shared" si="10"/>
        <v>8743.8080000000009</v>
      </c>
      <c r="V52" s="88">
        <f t="shared" si="10"/>
        <v>8326.6359999999986</v>
      </c>
      <c r="W52" s="88">
        <f t="shared" si="10"/>
        <v>7834.777</v>
      </c>
      <c r="X52" s="88">
        <f t="shared" si="10"/>
        <v>6895.1419999999998</v>
      </c>
      <c r="Y52" s="88">
        <f t="shared" si="10"/>
        <v>6321.8410000000013</v>
      </c>
      <c r="Z52" s="89" t="str">
        <f t="shared" si="10"/>
        <v/>
      </c>
      <c r="AA52" s="104">
        <f>SUM(B52:Z52)</f>
        <v>184784.11600000001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5968.5890000000018</v>
      </c>
      <c r="C4" s="18">
        <v>5692.8319999999994</v>
      </c>
      <c r="D4" s="18">
        <v>5538.130000000001</v>
      </c>
      <c r="E4" s="18">
        <v>5496.6090000000022</v>
      </c>
      <c r="F4" s="18">
        <v>5648.3539999999975</v>
      </c>
      <c r="G4" s="18">
        <v>6193.3229999999994</v>
      </c>
      <c r="H4" s="18">
        <v>6976.1379999999999</v>
      </c>
      <c r="I4" s="18">
        <v>8059.338999999999</v>
      </c>
      <c r="J4" s="18">
        <v>8910.8989999999976</v>
      </c>
      <c r="K4" s="18">
        <v>9081.4920000000002</v>
      </c>
      <c r="L4" s="18">
        <v>8990.152</v>
      </c>
      <c r="M4" s="18">
        <v>8951.5339999999942</v>
      </c>
      <c r="N4" s="18">
        <v>8981.5600000000013</v>
      </c>
      <c r="O4" s="18">
        <v>8814.6879999999983</v>
      </c>
      <c r="P4" s="18">
        <v>8490.619999999999</v>
      </c>
      <c r="Q4" s="18">
        <v>8328.4410000000044</v>
      </c>
      <c r="R4" s="18">
        <v>8695.64</v>
      </c>
      <c r="S4" s="18">
        <v>8919.280999999999</v>
      </c>
      <c r="T4" s="18">
        <v>8924.2500000000018</v>
      </c>
      <c r="U4" s="18">
        <v>8743.7949999999964</v>
      </c>
      <c r="V4" s="18">
        <v>8326.5920000000006</v>
      </c>
      <c r="W4" s="18">
        <v>7834.7750000000024</v>
      </c>
      <c r="X4" s="18">
        <v>6895.1230000000014</v>
      </c>
      <c r="Y4" s="18">
        <v>6321.8610000000008</v>
      </c>
      <c r="Z4" s="19"/>
      <c r="AA4" s="20">
        <f>SUM(B4:Z4)</f>
        <v>184784.01699999996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122.24</v>
      </c>
      <c r="C7" s="28">
        <v>115.3</v>
      </c>
      <c r="D7" s="28">
        <v>109.96</v>
      </c>
      <c r="E7" s="28">
        <v>107.35</v>
      </c>
      <c r="F7" s="28">
        <v>112.51</v>
      </c>
      <c r="G7" s="28">
        <v>123.66</v>
      </c>
      <c r="H7" s="28">
        <v>172.11</v>
      </c>
      <c r="I7" s="28">
        <v>205</v>
      </c>
      <c r="J7" s="28">
        <v>200.01</v>
      </c>
      <c r="K7" s="28">
        <v>127.37</v>
      </c>
      <c r="L7" s="28">
        <v>118.1</v>
      </c>
      <c r="M7" s="28">
        <v>109.46</v>
      </c>
      <c r="N7" s="28">
        <v>118.33</v>
      </c>
      <c r="O7" s="28">
        <v>119.54</v>
      </c>
      <c r="P7" s="28">
        <v>154.5</v>
      </c>
      <c r="Q7" s="28">
        <v>179.86</v>
      </c>
      <c r="R7" s="28">
        <v>220</v>
      </c>
      <c r="S7" s="28">
        <v>275</v>
      </c>
      <c r="T7" s="28">
        <v>450.91</v>
      </c>
      <c r="U7" s="28">
        <v>543.86</v>
      </c>
      <c r="V7" s="28">
        <v>293.08</v>
      </c>
      <c r="W7" s="28">
        <v>169.4</v>
      </c>
      <c r="X7" s="28">
        <v>150</v>
      </c>
      <c r="Y7" s="28">
        <v>134.75</v>
      </c>
      <c r="Z7" s="29"/>
      <c r="AA7" s="30">
        <f>IF(SUM(B7:Z7)&lt;&gt;0,AVERAGEIF(B7:Z7,"&lt;&gt;"""),"")</f>
        <v>184.67916666666667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6.4569999999999999</v>
      </c>
      <c r="I14" s="57"/>
      <c r="J14" s="57"/>
      <c r="K14" s="57"/>
      <c r="L14" s="57"/>
      <c r="M14" s="57"/>
      <c r="N14" s="57"/>
      <c r="O14" s="57"/>
      <c r="P14" s="57"/>
      <c r="Q14" s="57">
        <v>0.89400000000000002</v>
      </c>
      <c r="R14" s="57">
        <v>6.968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105.319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6.4569999999999999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0.89400000000000002</v>
      </c>
      <c r="R16" s="62">
        <f t="shared" si="1"/>
        <v>6.968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105.319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890.58</v>
      </c>
      <c r="C19" s="72">
        <v>853.87399999999991</v>
      </c>
      <c r="D19" s="72">
        <v>857.077</v>
      </c>
      <c r="E19" s="72">
        <v>888.24800000000005</v>
      </c>
      <c r="F19" s="72">
        <v>883.1819999999999</v>
      </c>
      <c r="G19" s="72">
        <v>882.07799999999997</v>
      </c>
      <c r="H19" s="72">
        <v>865.29700000000003</v>
      </c>
      <c r="I19" s="72">
        <v>783.83800000000008</v>
      </c>
      <c r="J19" s="72">
        <v>814.23799999999994</v>
      </c>
      <c r="K19" s="72">
        <v>859.60699999999997</v>
      </c>
      <c r="L19" s="72">
        <v>859.86700000000008</v>
      </c>
      <c r="M19" s="72">
        <v>900.34100000000001</v>
      </c>
      <c r="N19" s="72">
        <v>828.25400000000013</v>
      </c>
      <c r="O19" s="72">
        <v>816.74800000000005</v>
      </c>
      <c r="P19" s="72">
        <v>761.44499999999994</v>
      </c>
      <c r="Q19" s="72">
        <v>745.25399999999991</v>
      </c>
      <c r="R19" s="72">
        <v>712.71500000000003</v>
      </c>
      <c r="S19" s="72">
        <v>716.83500000000004</v>
      </c>
      <c r="T19" s="72">
        <v>679.38900000000001</v>
      </c>
      <c r="U19" s="72">
        <v>683.49700000000007</v>
      </c>
      <c r="V19" s="72">
        <v>681.846</v>
      </c>
      <c r="W19" s="72">
        <v>789.24599999999998</v>
      </c>
      <c r="X19" s="72">
        <v>848.01300000000003</v>
      </c>
      <c r="Y19" s="72">
        <v>758.67</v>
      </c>
      <c r="Z19" s="73"/>
      <c r="AA19" s="74">
        <f t="shared" ref="AA19:AA25" si="2">SUM(B19:Z19)</f>
        <v>19360.138999999996</v>
      </c>
    </row>
    <row r="20" spans="1:27" ht="24.95" customHeight="1" x14ac:dyDescent="0.2">
      <c r="A20" s="75" t="s">
        <v>15</v>
      </c>
      <c r="B20" s="76">
        <v>1073.3990000000001</v>
      </c>
      <c r="C20" s="77">
        <v>1067.085</v>
      </c>
      <c r="D20" s="77">
        <v>1060.6399999999999</v>
      </c>
      <c r="E20" s="77">
        <v>1059.8140000000001</v>
      </c>
      <c r="F20" s="77">
        <v>1104.127</v>
      </c>
      <c r="G20" s="77">
        <v>1257.7839999999999</v>
      </c>
      <c r="H20" s="77">
        <v>1474.5939999999998</v>
      </c>
      <c r="I20" s="77">
        <v>1586.54</v>
      </c>
      <c r="J20" s="77">
        <v>1630.2840000000003</v>
      </c>
      <c r="K20" s="77">
        <v>1626.6870000000004</v>
      </c>
      <c r="L20" s="77">
        <v>1597.2420000000002</v>
      </c>
      <c r="M20" s="77">
        <v>1570.9169999999999</v>
      </c>
      <c r="N20" s="77">
        <v>1549.5749999999998</v>
      </c>
      <c r="O20" s="77">
        <v>1524.3879999999999</v>
      </c>
      <c r="P20" s="77">
        <v>1516.8580000000002</v>
      </c>
      <c r="Q20" s="77">
        <v>1504.8330000000001</v>
      </c>
      <c r="R20" s="77">
        <v>1539.2310000000002</v>
      </c>
      <c r="S20" s="77">
        <v>1501.8329999999999</v>
      </c>
      <c r="T20" s="77">
        <v>1447.9360000000004</v>
      </c>
      <c r="U20" s="77">
        <v>1388.0609999999999</v>
      </c>
      <c r="V20" s="77">
        <v>1316.2639999999999</v>
      </c>
      <c r="W20" s="77">
        <v>1203.1979999999999</v>
      </c>
      <c r="X20" s="77">
        <v>1128.7199999999996</v>
      </c>
      <c r="Y20" s="77">
        <v>1092.4809999999998</v>
      </c>
      <c r="Z20" s="78"/>
      <c r="AA20" s="79">
        <f t="shared" si="2"/>
        <v>32822.490999999995</v>
      </c>
    </row>
    <row r="21" spans="1:27" ht="24.95" customHeight="1" x14ac:dyDescent="0.2">
      <c r="A21" s="75" t="s">
        <v>16</v>
      </c>
      <c r="B21" s="80">
        <v>2461.11</v>
      </c>
      <c r="C21" s="81">
        <v>2374.873</v>
      </c>
      <c r="D21" s="81">
        <v>2271.913</v>
      </c>
      <c r="E21" s="81">
        <v>2215.547</v>
      </c>
      <c r="F21" s="81">
        <v>2308.5450000000005</v>
      </c>
      <c r="G21" s="81">
        <v>2654.4610000000002</v>
      </c>
      <c r="H21" s="81">
        <v>3130.09</v>
      </c>
      <c r="I21" s="81">
        <v>3461.4609999999998</v>
      </c>
      <c r="J21" s="81">
        <v>3680.3769999999995</v>
      </c>
      <c r="K21" s="81">
        <v>3780.1979999999994</v>
      </c>
      <c r="L21" s="81">
        <v>3747.0429999999992</v>
      </c>
      <c r="M21" s="81">
        <v>3791.4759999999997</v>
      </c>
      <c r="N21" s="81">
        <v>3801.2309999999993</v>
      </c>
      <c r="O21" s="81">
        <v>3656.5519999999997</v>
      </c>
      <c r="P21" s="81">
        <v>3681.4169999999995</v>
      </c>
      <c r="Q21" s="81">
        <v>3742.9599999999996</v>
      </c>
      <c r="R21" s="81">
        <v>4070.2259999999992</v>
      </c>
      <c r="S21" s="81">
        <v>4332.6130000000012</v>
      </c>
      <c r="T21" s="81">
        <v>4415.9250000000002</v>
      </c>
      <c r="U21" s="81">
        <v>4376.8370000000004</v>
      </c>
      <c r="V21" s="81">
        <v>4177.9820000000009</v>
      </c>
      <c r="W21" s="81">
        <v>3780.6310000000003</v>
      </c>
      <c r="X21" s="81">
        <v>3348.49</v>
      </c>
      <c r="Y21" s="81">
        <v>2927.0099999999998</v>
      </c>
      <c r="Z21" s="78"/>
      <c r="AA21" s="79">
        <f t="shared" si="2"/>
        <v>82188.967999999993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140.5</v>
      </c>
      <c r="C23" s="77">
        <v>121</v>
      </c>
      <c r="D23" s="77">
        <v>117.5</v>
      </c>
      <c r="E23" s="77">
        <v>115</v>
      </c>
      <c r="F23" s="77">
        <v>118.5</v>
      </c>
      <c r="G23" s="77">
        <v>135</v>
      </c>
      <c r="H23" s="77">
        <v>190.5</v>
      </c>
      <c r="I23" s="77">
        <v>196.5</v>
      </c>
      <c r="J23" s="77">
        <v>156</v>
      </c>
      <c r="K23" s="77">
        <v>142</v>
      </c>
      <c r="L23" s="77">
        <v>127</v>
      </c>
      <c r="M23" s="77">
        <v>121</v>
      </c>
      <c r="N23" s="77">
        <v>126.5</v>
      </c>
      <c r="O23" s="77">
        <v>135</v>
      </c>
      <c r="P23" s="77">
        <v>152</v>
      </c>
      <c r="Q23" s="77">
        <v>197.5</v>
      </c>
      <c r="R23" s="77">
        <v>210.5</v>
      </c>
      <c r="S23" s="77">
        <v>208</v>
      </c>
      <c r="T23" s="77">
        <v>224</v>
      </c>
      <c r="U23" s="77">
        <v>224</v>
      </c>
      <c r="V23" s="77">
        <v>214.5</v>
      </c>
      <c r="W23" s="77">
        <v>207</v>
      </c>
      <c r="X23" s="77">
        <v>151.5</v>
      </c>
      <c r="Y23" s="77">
        <v>132.5</v>
      </c>
      <c r="Z23" s="77"/>
      <c r="AA23" s="79">
        <f t="shared" si="2"/>
        <v>3863.5</v>
      </c>
    </row>
    <row r="24" spans="1:27" ht="24.95" customHeight="1" x14ac:dyDescent="0.2">
      <c r="A24" s="85" t="s">
        <v>19</v>
      </c>
      <c r="B24" s="77">
        <v>222.99999999999997</v>
      </c>
      <c r="C24" s="77">
        <v>212.99999999999994</v>
      </c>
      <c r="D24" s="77">
        <v>207</v>
      </c>
      <c r="E24" s="77">
        <v>206.00000000000003</v>
      </c>
      <c r="F24" s="77">
        <v>217.99999999999997</v>
      </c>
      <c r="G24" s="77">
        <v>246</v>
      </c>
      <c r="H24" s="77">
        <v>295.00000000000006</v>
      </c>
      <c r="I24" s="77">
        <v>318</v>
      </c>
      <c r="J24" s="77">
        <v>327</v>
      </c>
      <c r="K24" s="77">
        <v>337</v>
      </c>
      <c r="L24" s="77">
        <v>324.99999999999994</v>
      </c>
      <c r="M24" s="77">
        <v>320</v>
      </c>
      <c r="N24" s="77">
        <v>326</v>
      </c>
      <c r="O24" s="77">
        <v>330</v>
      </c>
      <c r="P24" s="77">
        <v>328.99999999999994</v>
      </c>
      <c r="Q24" s="77">
        <v>340.99999999999994</v>
      </c>
      <c r="R24" s="77">
        <v>380.00000000000006</v>
      </c>
      <c r="S24" s="77">
        <v>395</v>
      </c>
      <c r="T24" s="77">
        <v>394</v>
      </c>
      <c r="U24" s="77">
        <v>388</v>
      </c>
      <c r="V24" s="77">
        <v>364</v>
      </c>
      <c r="W24" s="77">
        <v>326</v>
      </c>
      <c r="X24" s="77">
        <v>286</v>
      </c>
      <c r="Y24" s="77">
        <v>253.00000000000003</v>
      </c>
      <c r="Z24" s="77"/>
      <c r="AA24" s="79">
        <f t="shared" si="2"/>
        <v>7347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5023.5889999999999</v>
      </c>
      <c r="C26" s="88">
        <f t="shared" ref="C26:Z26" si="3">IF(LEN(C$2)&gt;0,SUM(C19:C25),"")</f>
        <v>4864.8320000000003</v>
      </c>
      <c r="D26" s="88">
        <f t="shared" si="3"/>
        <v>4749.13</v>
      </c>
      <c r="E26" s="88">
        <f t="shared" si="3"/>
        <v>4719.6090000000004</v>
      </c>
      <c r="F26" s="88">
        <f t="shared" si="3"/>
        <v>4867.3540000000003</v>
      </c>
      <c r="G26" s="88">
        <f t="shared" si="3"/>
        <v>5410.3230000000003</v>
      </c>
      <c r="H26" s="88">
        <f t="shared" si="3"/>
        <v>5955.4809999999998</v>
      </c>
      <c r="I26" s="88">
        <f t="shared" si="3"/>
        <v>6346.3389999999999</v>
      </c>
      <c r="J26" s="88">
        <f t="shared" si="3"/>
        <v>6607.8989999999994</v>
      </c>
      <c r="K26" s="88">
        <f t="shared" si="3"/>
        <v>6745.4920000000002</v>
      </c>
      <c r="L26" s="88">
        <f t="shared" si="3"/>
        <v>6656.152</v>
      </c>
      <c r="M26" s="88">
        <f t="shared" si="3"/>
        <v>6703.7339999999995</v>
      </c>
      <c r="N26" s="88">
        <f t="shared" si="3"/>
        <v>6631.5599999999995</v>
      </c>
      <c r="O26" s="88">
        <f t="shared" si="3"/>
        <v>6462.6880000000001</v>
      </c>
      <c r="P26" s="88">
        <f t="shared" si="3"/>
        <v>6440.7199999999993</v>
      </c>
      <c r="Q26" s="88">
        <f t="shared" si="3"/>
        <v>6531.5469999999996</v>
      </c>
      <c r="R26" s="88">
        <f t="shared" si="3"/>
        <v>6912.6719999999996</v>
      </c>
      <c r="S26" s="88">
        <f t="shared" si="3"/>
        <v>7154.2810000000009</v>
      </c>
      <c r="T26" s="88">
        <f t="shared" si="3"/>
        <v>7161.25</v>
      </c>
      <c r="U26" s="88">
        <f t="shared" si="3"/>
        <v>7060.3950000000004</v>
      </c>
      <c r="V26" s="88">
        <f t="shared" si="3"/>
        <v>6754.5920000000006</v>
      </c>
      <c r="W26" s="88">
        <f t="shared" si="3"/>
        <v>6306.0750000000007</v>
      </c>
      <c r="X26" s="88">
        <f t="shared" si="3"/>
        <v>5762.723</v>
      </c>
      <c r="Y26" s="88">
        <f t="shared" si="3"/>
        <v>5163.6610000000001</v>
      </c>
      <c r="Z26" s="89" t="str">
        <f t="shared" si="3"/>
        <v/>
      </c>
      <c r="AA26" s="90">
        <f>SUM(AA19:AA25)</f>
        <v>146992.098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514.5</v>
      </c>
      <c r="C29" s="72">
        <v>485</v>
      </c>
      <c r="D29" s="72">
        <v>475.5</v>
      </c>
      <c r="E29" s="72">
        <v>472</v>
      </c>
      <c r="F29" s="72">
        <v>487.5</v>
      </c>
      <c r="G29" s="72">
        <v>534</v>
      </c>
      <c r="H29" s="72">
        <v>659.5</v>
      </c>
      <c r="I29" s="72">
        <v>738.5</v>
      </c>
      <c r="J29" s="72">
        <v>866</v>
      </c>
      <c r="K29" s="72">
        <v>862</v>
      </c>
      <c r="L29" s="72">
        <v>867</v>
      </c>
      <c r="M29" s="72">
        <v>856</v>
      </c>
      <c r="N29" s="72">
        <v>865.5</v>
      </c>
      <c r="O29" s="72">
        <v>880</v>
      </c>
      <c r="P29" s="72">
        <v>896</v>
      </c>
      <c r="Q29" s="72">
        <v>921.5</v>
      </c>
      <c r="R29" s="72">
        <v>891.5</v>
      </c>
      <c r="S29" s="72">
        <v>884</v>
      </c>
      <c r="T29" s="72">
        <v>899</v>
      </c>
      <c r="U29" s="72">
        <v>867</v>
      </c>
      <c r="V29" s="72">
        <v>813.5</v>
      </c>
      <c r="W29" s="72">
        <v>695</v>
      </c>
      <c r="X29" s="72">
        <v>608.5</v>
      </c>
      <c r="Y29" s="72">
        <v>556.5</v>
      </c>
      <c r="Z29" s="73"/>
      <c r="AA29" s="74">
        <f>SUM(B29:Z29)</f>
        <v>17595.5</v>
      </c>
    </row>
    <row r="30" spans="1:27" ht="24.95" customHeight="1" x14ac:dyDescent="0.2">
      <c r="A30" s="75" t="s">
        <v>24</v>
      </c>
      <c r="B30" s="76">
        <v>4954.0889999999999</v>
      </c>
      <c r="C30" s="77">
        <v>4707.8320000000003</v>
      </c>
      <c r="D30" s="77">
        <v>4562.63</v>
      </c>
      <c r="E30" s="77">
        <v>4524.6090000000004</v>
      </c>
      <c r="F30" s="77">
        <v>4660.8540000000003</v>
      </c>
      <c r="G30" s="77">
        <v>5159.3230000000003</v>
      </c>
      <c r="H30" s="77">
        <v>5807.4380000000001</v>
      </c>
      <c r="I30" s="77">
        <v>6166.8389999999999</v>
      </c>
      <c r="J30" s="77">
        <v>6389.8990000000003</v>
      </c>
      <c r="K30" s="77">
        <v>6577.4920000000002</v>
      </c>
      <c r="L30" s="77">
        <v>6499.152</v>
      </c>
      <c r="M30" s="77">
        <v>6557.7340000000004</v>
      </c>
      <c r="N30" s="77">
        <v>6493.06</v>
      </c>
      <c r="O30" s="77">
        <v>6312.6880000000001</v>
      </c>
      <c r="P30" s="77">
        <v>6269.72</v>
      </c>
      <c r="Q30" s="77">
        <v>6259.9409999999998</v>
      </c>
      <c r="R30" s="77">
        <v>6663.14</v>
      </c>
      <c r="S30" s="77">
        <v>6897.2809999999999</v>
      </c>
      <c r="T30" s="77">
        <v>6884.25</v>
      </c>
      <c r="U30" s="77">
        <v>6804.3950000000004</v>
      </c>
      <c r="V30" s="77">
        <v>6576.0919999999996</v>
      </c>
      <c r="W30" s="77">
        <v>6275.0749999999998</v>
      </c>
      <c r="X30" s="77">
        <v>5689.223</v>
      </c>
      <c r="Y30" s="77">
        <v>5136.1610000000001</v>
      </c>
      <c r="Z30" s="78"/>
      <c r="AA30" s="79">
        <f>SUM(B30:Z30)</f>
        <v>142828.91700000002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5468.5889999999999</v>
      </c>
      <c r="C32" s="62">
        <f t="shared" ref="C32:Z32" si="4">IF(LEN(C$2)&gt;0,SUM(C29:C31),"")</f>
        <v>5192.8320000000003</v>
      </c>
      <c r="D32" s="62">
        <f t="shared" si="4"/>
        <v>5038.13</v>
      </c>
      <c r="E32" s="62">
        <f t="shared" si="4"/>
        <v>4996.6090000000004</v>
      </c>
      <c r="F32" s="62">
        <f t="shared" si="4"/>
        <v>5148.3540000000003</v>
      </c>
      <c r="G32" s="62">
        <f t="shared" si="4"/>
        <v>5693.3230000000003</v>
      </c>
      <c r="H32" s="62">
        <f t="shared" si="4"/>
        <v>6466.9380000000001</v>
      </c>
      <c r="I32" s="62">
        <f t="shared" si="4"/>
        <v>6905.3389999999999</v>
      </c>
      <c r="J32" s="62">
        <f t="shared" si="4"/>
        <v>7255.8990000000003</v>
      </c>
      <c r="K32" s="62">
        <f t="shared" si="4"/>
        <v>7439.4920000000002</v>
      </c>
      <c r="L32" s="62">
        <f t="shared" si="4"/>
        <v>7366.152</v>
      </c>
      <c r="M32" s="62">
        <f t="shared" si="4"/>
        <v>7413.7340000000004</v>
      </c>
      <c r="N32" s="62">
        <f t="shared" si="4"/>
        <v>7358.56</v>
      </c>
      <c r="O32" s="62">
        <f t="shared" si="4"/>
        <v>7192.6880000000001</v>
      </c>
      <c r="P32" s="62">
        <f t="shared" si="4"/>
        <v>7165.72</v>
      </c>
      <c r="Q32" s="62">
        <f t="shared" si="4"/>
        <v>7181.4409999999998</v>
      </c>
      <c r="R32" s="62">
        <f t="shared" si="4"/>
        <v>7554.64</v>
      </c>
      <c r="S32" s="62">
        <f t="shared" si="4"/>
        <v>7781.2809999999999</v>
      </c>
      <c r="T32" s="62">
        <f t="shared" si="4"/>
        <v>7783.25</v>
      </c>
      <c r="U32" s="62">
        <f t="shared" si="4"/>
        <v>7671.3950000000004</v>
      </c>
      <c r="V32" s="62">
        <f t="shared" si="4"/>
        <v>7389.5919999999996</v>
      </c>
      <c r="W32" s="62">
        <f t="shared" si="4"/>
        <v>6970.0749999999998</v>
      </c>
      <c r="X32" s="62">
        <f t="shared" si="4"/>
        <v>6297.723</v>
      </c>
      <c r="Y32" s="62">
        <f t="shared" si="4"/>
        <v>5692.6610000000001</v>
      </c>
      <c r="Z32" s="63" t="str">
        <f t="shared" si="4"/>
        <v/>
      </c>
      <c r="AA32" s="64">
        <f>SUM(AA29:AA31)</f>
        <v>160424.41700000002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154</v>
      </c>
      <c r="C35" s="95">
        <v>154</v>
      </c>
      <c r="D35" s="95">
        <v>154</v>
      </c>
      <c r="E35" s="95">
        <v>154</v>
      </c>
      <c r="F35" s="95">
        <v>154</v>
      </c>
      <c r="G35" s="95">
        <v>156</v>
      </c>
      <c r="H35" s="95">
        <v>114</v>
      </c>
      <c r="I35" s="95">
        <v>84</v>
      </c>
      <c r="J35" s="95">
        <v>148</v>
      </c>
      <c r="K35" s="95">
        <v>194</v>
      </c>
      <c r="L35" s="95">
        <v>210</v>
      </c>
      <c r="M35" s="95">
        <v>210</v>
      </c>
      <c r="N35" s="95">
        <v>227</v>
      </c>
      <c r="O35" s="95">
        <v>230</v>
      </c>
      <c r="P35" s="95">
        <v>225</v>
      </c>
      <c r="Q35" s="95">
        <v>149</v>
      </c>
      <c r="R35" s="95">
        <v>130</v>
      </c>
      <c r="S35" s="95">
        <v>115</v>
      </c>
      <c r="T35" s="95">
        <v>115</v>
      </c>
      <c r="U35" s="95">
        <v>104</v>
      </c>
      <c r="V35" s="95">
        <v>128</v>
      </c>
      <c r="W35" s="95">
        <v>137</v>
      </c>
      <c r="X35" s="95">
        <v>120</v>
      </c>
      <c r="Y35" s="95">
        <v>119</v>
      </c>
      <c r="Z35" s="96"/>
      <c r="AA35" s="74">
        <f t="shared" ref="AA35:AA40" si="5">SUM(B35:Z35)</f>
        <v>3685</v>
      </c>
    </row>
    <row r="36" spans="1:27" ht="24.95" customHeight="1" x14ac:dyDescent="0.2">
      <c r="A36" s="97" t="s">
        <v>42</v>
      </c>
      <c r="B36" s="98">
        <v>279</v>
      </c>
      <c r="C36" s="99">
        <v>167</v>
      </c>
      <c r="D36" s="99">
        <v>128</v>
      </c>
      <c r="E36" s="99">
        <v>116</v>
      </c>
      <c r="F36" s="99">
        <v>120</v>
      </c>
      <c r="G36" s="99">
        <v>120</v>
      </c>
      <c r="H36" s="99">
        <v>391</v>
      </c>
      <c r="I36" s="99">
        <v>475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500</v>
      </c>
      <c r="S36" s="99">
        <v>500</v>
      </c>
      <c r="T36" s="99">
        <v>500</v>
      </c>
      <c r="U36" s="99">
        <v>500</v>
      </c>
      <c r="V36" s="99">
        <v>500</v>
      </c>
      <c r="W36" s="99">
        <v>520</v>
      </c>
      <c r="X36" s="99">
        <v>408</v>
      </c>
      <c r="Y36" s="99">
        <v>403</v>
      </c>
      <c r="Z36" s="100"/>
      <c r="AA36" s="79">
        <f t="shared" si="5"/>
        <v>9627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509.2</v>
      </c>
      <c r="I37" s="99">
        <v>1154</v>
      </c>
      <c r="J37" s="99">
        <v>1155</v>
      </c>
      <c r="K37" s="99">
        <v>1142</v>
      </c>
      <c r="L37" s="99">
        <v>1124</v>
      </c>
      <c r="M37" s="99">
        <v>1037.8</v>
      </c>
      <c r="N37" s="99">
        <v>1123</v>
      </c>
      <c r="O37" s="99">
        <v>1122</v>
      </c>
      <c r="P37" s="99">
        <v>1140</v>
      </c>
      <c r="Q37" s="99">
        <v>1147</v>
      </c>
      <c r="R37" s="99">
        <v>1141</v>
      </c>
      <c r="S37" s="99">
        <v>1138</v>
      </c>
      <c r="T37" s="99">
        <v>1141</v>
      </c>
      <c r="U37" s="99">
        <v>1072.4000000000001</v>
      </c>
      <c r="V37" s="99">
        <v>937</v>
      </c>
      <c r="W37" s="99">
        <v>864.7</v>
      </c>
      <c r="X37" s="99">
        <v>143.80000000000001</v>
      </c>
      <c r="Y37" s="99">
        <v>129.19999999999999</v>
      </c>
      <c r="Z37" s="100"/>
      <c r="AA37" s="79">
        <f t="shared" si="5"/>
        <v>17221.099999999999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</v>
      </c>
      <c r="S38" s="99">
        <v>5</v>
      </c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184.9</v>
      </c>
      <c r="Q39" s="99"/>
      <c r="R39" s="99"/>
      <c r="S39" s="99"/>
      <c r="T39" s="99"/>
      <c r="U39" s="99"/>
      <c r="V39" s="99"/>
      <c r="W39" s="99"/>
      <c r="X39" s="99">
        <v>453.6</v>
      </c>
      <c r="Y39" s="99">
        <v>500</v>
      </c>
      <c r="Z39" s="100"/>
      <c r="AA39" s="79">
        <f t="shared" si="5"/>
        <v>7138.5</v>
      </c>
    </row>
    <row r="40" spans="1:27" ht="30" customHeight="1" thickBot="1" x14ac:dyDescent="0.25">
      <c r="A40" s="86" t="s">
        <v>46</v>
      </c>
      <c r="B40" s="87">
        <f>IF(LEN(B$2)&gt;0,SUM(B35:B39),"")</f>
        <v>938</v>
      </c>
      <c r="C40" s="88">
        <f t="shared" ref="C40:Z40" si="6">IF(LEN(C$2)&gt;0,SUM(C35:C39),"")</f>
        <v>821</v>
      </c>
      <c r="D40" s="88">
        <f t="shared" si="6"/>
        <v>782</v>
      </c>
      <c r="E40" s="88">
        <f t="shared" si="6"/>
        <v>770</v>
      </c>
      <c r="F40" s="88">
        <f t="shared" si="6"/>
        <v>774</v>
      </c>
      <c r="G40" s="88">
        <f t="shared" si="6"/>
        <v>776</v>
      </c>
      <c r="H40" s="88">
        <f t="shared" si="6"/>
        <v>1014.2</v>
      </c>
      <c r="I40" s="88">
        <f t="shared" si="6"/>
        <v>1713</v>
      </c>
      <c r="J40" s="88">
        <f t="shared" si="6"/>
        <v>2303</v>
      </c>
      <c r="K40" s="88">
        <f t="shared" si="6"/>
        <v>2336</v>
      </c>
      <c r="L40" s="88">
        <f t="shared" si="6"/>
        <v>2334</v>
      </c>
      <c r="M40" s="88">
        <f t="shared" si="6"/>
        <v>2247.8000000000002</v>
      </c>
      <c r="N40" s="88">
        <f t="shared" si="6"/>
        <v>2350</v>
      </c>
      <c r="O40" s="88">
        <f t="shared" si="6"/>
        <v>2352</v>
      </c>
      <c r="P40" s="88">
        <f t="shared" si="6"/>
        <v>2049.9</v>
      </c>
      <c r="Q40" s="88">
        <f t="shared" si="6"/>
        <v>1796</v>
      </c>
      <c r="R40" s="88">
        <f t="shared" si="6"/>
        <v>1776</v>
      </c>
      <c r="S40" s="88">
        <f t="shared" si="6"/>
        <v>1758</v>
      </c>
      <c r="T40" s="88">
        <f t="shared" si="6"/>
        <v>1756</v>
      </c>
      <c r="U40" s="88">
        <f t="shared" si="6"/>
        <v>1676.4</v>
      </c>
      <c r="V40" s="88">
        <f t="shared" si="6"/>
        <v>1565</v>
      </c>
      <c r="W40" s="88">
        <f t="shared" si="6"/>
        <v>1521.7</v>
      </c>
      <c r="X40" s="88">
        <f t="shared" si="6"/>
        <v>1125.4000000000001</v>
      </c>
      <c r="Y40" s="88">
        <f t="shared" si="6"/>
        <v>1151.2</v>
      </c>
      <c r="Z40" s="89" t="str">
        <f t="shared" si="6"/>
        <v/>
      </c>
      <c r="AA40" s="90">
        <f t="shared" si="5"/>
        <v>37686.6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509.2</v>
      </c>
      <c r="I45" s="99">
        <v>1154</v>
      </c>
      <c r="J45" s="99">
        <v>1155</v>
      </c>
      <c r="K45" s="99">
        <v>1142</v>
      </c>
      <c r="L45" s="99">
        <v>1124</v>
      </c>
      <c r="M45" s="99">
        <v>1037.8</v>
      </c>
      <c r="N45" s="99">
        <v>1123</v>
      </c>
      <c r="O45" s="99">
        <v>1122</v>
      </c>
      <c r="P45" s="99">
        <v>1140</v>
      </c>
      <c r="Q45" s="99">
        <v>1147</v>
      </c>
      <c r="R45" s="99">
        <v>1141</v>
      </c>
      <c r="S45" s="99">
        <v>1138</v>
      </c>
      <c r="T45" s="99">
        <v>1141</v>
      </c>
      <c r="U45" s="99">
        <v>1072.4000000000001</v>
      </c>
      <c r="V45" s="99">
        <v>937</v>
      </c>
      <c r="W45" s="99">
        <v>864.7</v>
      </c>
      <c r="X45" s="99">
        <v>143.80000000000001</v>
      </c>
      <c r="Y45" s="99">
        <v>129.19999999999999</v>
      </c>
      <c r="Z45" s="100"/>
      <c r="AA45" s="79">
        <f t="shared" si="7"/>
        <v>17221.099999999999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184.9</v>
      </c>
      <c r="Q47" s="99"/>
      <c r="R47" s="99"/>
      <c r="S47" s="99"/>
      <c r="T47" s="99"/>
      <c r="U47" s="99"/>
      <c r="V47" s="99"/>
      <c r="W47" s="99"/>
      <c r="X47" s="99">
        <v>453.6</v>
      </c>
      <c r="Y47" s="99">
        <v>500</v>
      </c>
      <c r="Z47" s="100"/>
      <c r="AA47" s="79">
        <f t="shared" si="7"/>
        <v>7138.5</v>
      </c>
    </row>
    <row r="48" spans="1:27" ht="24.95" customHeight="1" x14ac:dyDescent="0.2">
      <c r="A48" s="85" t="s">
        <v>48</v>
      </c>
      <c r="B48" s="98">
        <v>77</v>
      </c>
      <c r="C48" s="99">
        <v>66</v>
      </c>
      <c r="D48" s="99">
        <v>59</v>
      </c>
      <c r="E48" s="99">
        <v>58</v>
      </c>
      <c r="F48" s="99">
        <v>70</v>
      </c>
      <c r="G48" s="99">
        <v>92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132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135</v>
      </c>
      <c r="X48" s="99">
        <v>126</v>
      </c>
      <c r="Y48" s="99">
        <v>89</v>
      </c>
      <c r="Z48" s="100"/>
      <c r="AA48" s="79">
        <f t="shared" si="7"/>
        <v>2554</v>
      </c>
    </row>
    <row r="49" spans="1:27" ht="30" customHeight="1" thickBot="1" x14ac:dyDescent="0.25">
      <c r="A49" s="86" t="s">
        <v>49</v>
      </c>
      <c r="B49" s="87">
        <f>IF(LEN(B$2)&gt;0,SUM(B43:B48),"")</f>
        <v>577</v>
      </c>
      <c r="C49" s="88">
        <f t="shared" ref="C49:Z49" si="8">IF(LEN(C$2)&gt;0,SUM(C43:C48),"")</f>
        <v>566</v>
      </c>
      <c r="D49" s="88">
        <f t="shared" si="8"/>
        <v>559</v>
      </c>
      <c r="E49" s="88">
        <f t="shared" si="8"/>
        <v>558</v>
      </c>
      <c r="F49" s="88">
        <f t="shared" si="8"/>
        <v>570</v>
      </c>
      <c r="G49" s="88">
        <f t="shared" si="8"/>
        <v>592</v>
      </c>
      <c r="H49" s="88">
        <f t="shared" si="8"/>
        <v>609.20000000000005</v>
      </c>
      <c r="I49" s="88">
        <f t="shared" si="8"/>
        <v>1254</v>
      </c>
      <c r="J49" s="88">
        <f t="shared" si="8"/>
        <v>1755</v>
      </c>
      <c r="K49" s="88">
        <f t="shared" si="8"/>
        <v>1742</v>
      </c>
      <c r="L49" s="88">
        <f t="shared" si="8"/>
        <v>1724</v>
      </c>
      <c r="M49" s="88">
        <f t="shared" si="8"/>
        <v>1637.8</v>
      </c>
      <c r="N49" s="88">
        <f t="shared" si="8"/>
        <v>1723</v>
      </c>
      <c r="O49" s="88">
        <f t="shared" si="8"/>
        <v>1722</v>
      </c>
      <c r="P49" s="88">
        <f t="shared" si="8"/>
        <v>1424.9</v>
      </c>
      <c r="Q49" s="88">
        <f t="shared" si="8"/>
        <v>1279</v>
      </c>
      <c r="R49" s="88">
        <f t="shared" si="8"/>
        <v>1291</v>
      </c>
      <c r="S49" s="88">
        <f t="shared" si="8"/>
        <v>1288</v>
      </c>
      <c r="T49" s="88">
        <f t="shared" si="8"/>
        <v>1291</v>
      </c>
      <c r="U49" s="88">
        <f t="shared" si="8"/>
        <v>1222.4000000000001</v>
      </c>
      <c r="V49" s="88">
        <f t="shared" si="8"/>
        <v>1087</v>
      </c>
      <c r="W49" s="88">
        <f t="shared" si="8"/>
        <v>999.7</v>
      </c>
      <c r="X49" s="88">
        <f t="shared" si="8"/>
        <v>723.40000000000009</v>
      </c>
      <c r="Y49" s="88">
        <f t="shared" si="8"/>
        <v>718.2</v>
      </c>
      <c r="Z49" s="89" t="str">
        <f t="shared" si="8"/>
        <v/>
      </c>
      <c r="AA49" s="90">
        <f t="shared" si="7"/>
        <v>26913.600000000006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5968.5889999999999</v>
      </c>
      <c r="C52" s="88">
        <f t="shared" ref="C52:Z52" si="10">IF(LEN(C$2)&gt;0,SUM(C10:C15)+C26+C40,"")</f>
        <v>5692.8320000000003</v>
      </c>
      <c r="D52" s="88">
        <f t="shared" si="10"/>
        <v>5538.13</v>
      </c>
      <c r="E52" s="88">
        <f t="shared" si="10"/>
        <v>5496.6090000000004</v>
      </c>
      <c r="F52" s="88">
        <f t="shared" si="10"/>
        <v>5648.3540000000003</v>
      </c>
      <c r="G52" s="88">
        <f t="shared" si="10"/>
        <v>6193.3230000000003</v>
      </c>
      <c r="H52" s="88">
        <f t="shared" si="10"/>
        <v>6976.1379999999999</v>
      </c>
      <c r="I52" s="88">
        <f t="shared" si="10"/>
        <v>8059.3389999999999</v>
      </c>
      <c r="J52" s="88">
        <f t="shared" si="10"/>
        <v>8910.8989999999994</v>
      </c>
      <c r="K52" s="88">
        <f t="shared" si="10"/>
        <v>9081.4920000000002</v>
      </c>
      <c r="L52" s="88">
        <f t="shared" si="10"/>
        <v>8990.152</v>
      </c>
      <c r="M52" s="88">
        <f t="shared" si="10"/>
        <v>8951.5339999999997</v>
      </c>
      <c r="N52" s="88">
        <f t="shared" si="10"/>
        <v>8981.56</v>
      </c>
      <c r="O52" s="88">
        <f t="shared" si="10"/>
        <v>8814.6880000000001</v>
      </c>
      <c r="P52" s="88">
        <f t="shared" si="10"/>
        <v>8490.619999999999</v>
      </c>
      <c r="Q52" s="88">
        <f t="shared" si="10"/>
        <v>8328.4409999999989</v>
      </c>
      <c r="R52" s="88">
        <f t="shared" si="10"/>
        <v>8695.64</v>
      </c>
      <c r="S52" s="88">
        <f t="shared" si="10"/>
        <v>8919.2810000000009</v>
      </c>
      <c r="T52" s="88">
        <f t="shared" si="10"/>
        <v>8924.25</v>
      </c>
      <c r="U52" s="88">
        <f t="shared" si="10"/>
        <v>8743.7950000000001</v>
      </c>
      <c r="V52" s="88">
        <f t="shared" si="10"/>
        <v>8326.5920000000006</v>
      </c>
      <c r="W52" s="88">
        <f t="shared" si="10"/>
        <v>7834.7750000000005</v>
      </c>
      <c r="X52" s="88">
        <f t="shared" si="10"/>
        <v>6895.1229999999996</v>
      </c>
      <c r="Y52" s="88">
        <f t="shared" si="10"/>
        <v>6321.8609999999999</v>
      </c>
      <c r="Z52" s="89" t="str">
        <f t="shared" si="10"/>
        <v/>
      </c>
      <c r="AA52" s="104">
        <f>SUM(B52:Z52)</f>
        <v>184784.01699999999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306</v>
      </c>
      <c r="C4" s="18">
        <v>-49.299999999999955</v>
      </c>
      <c r="D4" s="18">
        <v>16.699999999999989</v>
      </c>
      <c r="E4" s="18">
        <v>-56.100000000000023</v>
      </c>
      <c r="F4" s="18">
        <v>-75.399999999999977</v>
      </c>
      <c r="G4" s="18">
        <v>-98.100000000000023</v>
      </c>
      <c r="H4" s="18">
        <v>9.1999999999999886</v>
      </c>
      <c r="I4" s="18">
        <v>654</v>
      </c>
      <c r="J4" s="18">
        <v>1655</v>
      </c>
      <c r="K4" s="18">
        <v>1642</v>
      </c>
      <c r="L4" s="18">
        <v>1624</v>
      </c>
      <c r="M4" s="18">
        <v>1537.8</v>
      </c>
      <c r="N4" s="18">
        <v>1623</v>
      </c>
      <c r="O4" s="18">
        <v>1622</v>
      </c>
      <c r="P4" s="18">
        <v>1324.9</v>
      </c>
      <c r="Q4" s="18">
        <v>938.1</v>
      </c>
      <c r="R4" s="18">
        <v>743.9</v>
      </c>
      <c r="S4" s="18">
        <v>673.4</v>
      </c>
      <c r="T4" s="18">
        <v>641</v>
      </c>
      <c r="U4" s="18">
        <v>572.40000000000009</v>
      </c>
      <c r="V4" s="18">
        <v>437</v>
      </c>
      <c r="W4" s="18">
        <v>364.70000000000005</v>
      </c>
      <c r="X4" s="18">
        <v>597.40000000000009</v>
      </c>
      <c r="Y4" s="18">
        <v>629.20000000000005</v>
      </c>
      <c r="Z4" s="19"/>
      <c r="AA4" s="111">
        <f>SUM(B4:Z4)</f>
        <v>17332.8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122.24</v>
      </c>
      <c r="C7" s="117">
        <v>115.3</v>
      </c>
      <c r="D7" s="117">
        <v>109.96</v>
      </c>
      <c r="E7" s="117">
        <v>107.35</v>
      </c>
      <c r="F7" s="117">
        <v>112.51</v>
      </c>
      <c r="G7" s="117">
        <v>123.66</v>
      </c>
      <c r="H7" s="117">
        <v>172.11</v>
      </c>
      <c r="I7" s="117">
        <v>205</v>
      </c>
      <c r="J7" s="117">
        <v>200.01</v>
      </c>
      <c r="K7" s="117">
        <v>127.37</v>
      </c>
      <c r="L7" s="117">
        <v>118.1</v>
      </c>
      <c r="M7" s="117">
        <v>109.46</v>
      </c>
      <c r="N7" s="117">
        <v>118.33</v>
      </c>
      <c r="O7" s="117">
        <v>119.54</v>
      </c>
      <c r="P7" s="117">
        <v>154.5</v>
      </c>
      <c r="Q7" s="117">
        <v>179.86</v>
      </c>
      <c r="R7" s="117">
        <v>220</v>
      </c>
      <c r="S7" s="117">
        <v>275</v>
      </c>
      <c r="T7" s="117">
        <v>450.91</v>
      </c>
      <c r="U7" s="117">
        <v>543.86</v>
      </c>
      <c r="V7" s="117">
        <v>293.08</v>
      </c>
      <c r="W7" s="117">
        <v>169.4</v>
      </c>
      <c r="X7" s="117">
        <v>150</v>
      </c>
      <c r="Y7" s="117">
        <v>134.75</v>
      </c>
      <c r="Z7" s="118"/>
      <c r="AA7" s="119">
        <f>IF(SUM(B7:Z7)&lt;&gt;0,AVERAGEIF(B7:Z7,"&lt;&gt;"""),"")</f>
        <v>184.67916666666667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194</v>
      </c>
      <c r="C13" s="129">
        <v>549.29999999999995</v>
      </c>
      <c r="D13" s="129">
        <v>483.3</v>
      </c>
      <c r="E13" s="129">
        <v>556.1</v>
      </c>
      <c r="F13" s="129">
        <v>575.4</v>
      </c>
      <c r="G13" s="129">
        <v>598.1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2956.2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208.9</v>
      </c>
      <c r="R15" s="133">
        <v>397.1</v>
      </c>
      <c r="S15" s="133">
        <v>464.6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4070.6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194</v>
      </c>
      <c r="C16" s="135">
        <f t="shared" si="1"/>
        <v>549.29999999999995</v>
      </c>
      <c r="D16" s="135">
        <f t="shared" si="1"/>
        <v>483.3</v>
      </c>
      <c r="E16" s="135">
        <f t="shared" si="1"/>
        <v>556.1</v>
      </c>
      <c r="F16" s="135">
        <f t="shared" si="1"/>
        <v>575.4</v>
      </c>
      <c r="G16" s="135">
        <f t="shared" si="1"/>
        <v>598.1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208.9</v>
      </c>
      <c r="R16" s="135">
        <f t="shared" si="1"/>
        <v>397.1</v>
      </c>
      <c r="S16" s="135">
        <f t="shared" si="1"/>
        <v>464.6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7026.8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509.2</v>
      </c>
      <c r="I21" s="129">
        <v>1154</v>
      </c>
      <c r="J21" s="129">
        <v>1155</v>
      </c>
      <c r="K21" s="129">
        <v>1142</v>
      </c>
      <c r="L21" s="129">
        <v>1124</v>
      </c>
      <c r="M21" s="129">
        <v>1037.8</v>
      </c>
      <c r="N21" s="129">
        <v>1123</v>
      </c>
      <c r="O21" s="129">
        <v>1122</v>
      </c>
      <c r="P21" s="129">
        <v>1140</v>
      </c>
      <c r="Q21" s="129">
        <v>1147</v>
      </c>
      <c r="R21" s="129">
        <v>1141</v>
      </c>
      <c r="S21" s="129">
        <v>1138</v>
      </c>
      <c r="T21" s="129">
        <v>1141</v>
      </c>
      <c r="U21" s="129">
        <v>1072.4000000000001</v>
      </c>
      <c r="V21" s="129">
        <v>937</v>
      </c>
      <c r="W21" s="129">
        <v>864.7</v>
      </c>
      <c r="X21" s="129">
        <v>143.80000000000001</v>
      </c>
      <c r="Y21" s="130">
        <v>129.19999999999999</v>
      </c>
      <c r="Z21" s="131"/>
      <c r="AA21" s="132">
        <f t="shared" si="2"/>
        <v>17221.099999999999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184.9</v>
      </c>
      <c r="Q23" s="133"/>
      <c r="R23" s="133"/>
      <c r="S23" s="133"/>
      <c r="T23" s="133"/>
      <c r="U23" s="133"/>
      <c r="V23" s="133"/>
      <c r="W23" s="133"/>
      <c r="X23" s="133">
        <v>453.6</v>
      </c>
      <c r="Y23" s="133">
        <v>500</v>
      </c>
      <c r="Z23" s="131"/>
      <c r="AA23" s="132">
        <f t="shared" si="2"/>
        <v>7138.5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509.2</v>
      </c>
      <c r="I24" s="135">
        <f t="shared" si="3"/>
        <v>1154</v>
      </c>
      <c r="J24" s="135">
        <f t="shared" si="3"/>
        <v>1655</v>
      </c>
      <c r="K24" s="135">
        <f t="shared" si="3"/>
        <v>1642</v>
      </c>
      <c r="L24" s="135">
        <f t="shared" si="3"/>
        <v>1624</v>
      </c>
      <c r="M24" s="135">
        <f t="shared" si="3"/>
        <v>1537.8</v>
      </c>
      <c r="N24" s="135">
        <f t="shared" si="3"/>
        <v>1623</v>
      </c>
      <c r="O24" s="135">
        <f t="shared" si="3"/>
        <v>1622</v>
      </c>
      <c r="P24" s="135">
        <f t="shared" si="3"/>
        <v>1324.9</v>
      </c>
      <c r="Q24" s="135">
        <f t="shared" si="3"/>
        <v>1147</v>
      </c>
      <c r="R24" s="135">
        <f t="shared" si="3"/>
        <v>1141</v>
      </c>
      <c r="S24" s="135">
        <f t="shared" si="3"/>
        <v>1138</v>
      </c>
      <c r="T24" s="135">
        <f t="shared" si="3"/>
        <v>1141</v>
      </c>
      <c r="U24" s="135">
        <f t="shared" si="3"/>
        <v>1072.4000000000001</v>
      </c>
      <c r="V24" s="135">
        <f t="shared" si="3"/>
        <v>937</v>
      </c>
      <c r="W24" s="135">
        <f t="shared" si="3"/>
        <v>864.7</v>
      </c>
      <c r="X24" s="135">
        <f t="shared" si="3"/>
        <v>597.40000000000009</v>
      </c>
      <c r="Y24" s="135">
        <f t="shared" si="3"/>
        <v>629.20000000000005</v>
      </c>
      <c r="Z24" s="136" t="str">
        <f t="shared" si="3"/>
        <v/>
      </c>
      <c r="AA24" s="90">
        <f t="shared" si="2"/>
        <v>24359.600000000006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2024-12-11T12:13:49Z</dcterms:created>
  <dcterms:modified xsi:type="dcterms:W3CDTF">2024-12-11T12:13:51Z</dcterms:modified>
</cp:coreProperties>
</file>