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<sst xmlns="http://schemas.openxmlformats.org/spreadsheetml/2006/main" count="119" uniqueCount="54">
  <si>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10/12/2024 14:11:27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</si>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</sst>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BE-413D-8D7E-AD2035015D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8BE-413D-8D7E-AD2035015D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8BE-413D-8D7E-AD2035015D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8BE-413D-8D7E-AD2035015D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BE-413D-8D7E-AD2035015D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BE-413D-8D7E-AD2035015D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BE-413D-8D7E-AD2035015D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628</c:v>
                </c:pt>
                <c:pt idx="1">
                  <c:v>474</c:v>
                </c:pt>
                <c:pt idx="2">
                  <c:v>474</c:v>
                </c:pt>
                <c:pt idx="3">
                  <c:v>474</c:v>
                </c:pt>
                <c:pt idx="4">
                  <c:v>474</c:v>
                </c:pt>
                <c:pt idx="5">
                  <c:v>474</c:v>
                </c:pt>
                <c:pt idx="6">
                  <c:v>788</c:v>
                </c:pt>
                <c:pt idx="7">
                  <c:v>912</c:v>
                </c:pt>
                <c:pt idx="8">
                  <c:v>788</c:v>
                </c:pt>
                <c:pt idx="9">
                  <c:v>722</c:v>
                </c:pt>
                <c:pt idx="10">
                  <c:v>474</c:v>
                </c:pt>
                <c:pt idx="11">
                  <c:v>474</c:v>
                </c:pt>
                <c:pt idx="12">
                  <c:v>474</c:v>
                </c:pt>
                <c:pt idx="13">
                  <c:v>474</c:v>
                </c:pt>
                <c:pt idx="14">
                  <c:v>788</c:v>
                </c:pt>
                <c:pt idx="15">
                  <c:v>912</c:v>
                </c:pt>
                <c:pt idx="16">
                  <c:v>912</c:v>
                </c:pt>
                <c:pt idx="17">
                  <c:v>912</c:v>
                </c:pt>
                <c:pt idx="18">
                  <c:v>912</c:v>
                </c:pt>
                <c:pt idx="19">
                  <c:v>912</c:v>
                </c:pt>
                <c:pt idx="20">
                  <c:v>912</c:v>
                </c:pt>
                <c:pt idx="21">
                  <c:v>788</c:v>
                </c:pt>
                <c:pt idx="22">
                  <c:v>788</c:v>
                </c:pt>
                <c:pt idx="23">
                  <c:v>723.529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8BE-413D-8D7E-AD2035015D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104</c:v>
                </c:pt>
                <c:pt idx="2">
                  <c:v>104</c:v>
                </c:pt>
                <c:pt idx="3">
                  <c:v>104</c:v>
                </c:pt>
                <c:pt idx="4">
                  <c:v>104</c:v>
                </c:pt>
                <c:pt idx="5">
                  <c:v>104</c:v>
                </c:pt>
                <c:pt idx="6">
                  <c:v>128</c:v>
                </c:pt>
                <c:pt idx="7">
                  <c:v>155</c:v>
                </c:pt>
                <c:pt idx="8">
                  <c:v>164</c:v>
                </c:pt>
                <c:pt idx="9">
                  <c:v>157</c:v>
                </c:pt>
                <c:pt idx="10">
                  <c:v>151</c:v>
                </c:pt>
                <c:pt idx="11">
                  <c:v>149</c:v>
                </c:pt>
                <c:pt idx="12">
                  <c:v>151</c:v>
                </c:pt>
                <c:pt idx="13">
                  <c:v>157</c:v>
                </c:pt>
                <c:pt idx="14">
                  <c:v>166</c:v>
                </c:pt>
                <c:pt idx="15">
                  <c:v>185</c:v>
                </c:pt>
                <c:pt idx="16">
                  <c:v>224</c:v>
                </c:pt>
                <c:pt idx="17">
                  <c:v>244</c:v>
                </c:pt>
                <c:pt idx="18">
                  <c:v>235</c:v>
                </c:pt>
                <c:pt idx="19">
                  <c:v>226</c:v>
                </c:pt>
                <c:pt idx="20">
                  <c:v>195</c:v>
                </c:pt>
                <c:pt idx="21">
                  <c:v>154</c:v>
                </c:pt>
                <c:pt idx="22">
                  <c:v>113</c:v>
                </c:pt>
                <c:pt idx="23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8BE-413D-8D7E-AD2035015D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3240.9960000000001</c:v>
                </c:pt>
                <c:pt idx="1">
                  <c:v>2917.1309999999999</c:v>
                </c:pt>
                <c:pt idx="2">
                  <c:v>2865.65</c:v>
                </c:pt>
                <c:pt idx="3">
                  <c:v>2798.1990000000005</c:v>
                </c:pt>
                <c:pt idx="4">
                  <c:v>3050.6689999999999</c:v>
                </c:pt>
                <c:pt idx="5">
                  <c:v>3758.741</c:v>
                </c:pt>
                <c:pt idx="6">
                  <c:v>4221.3109999999997</c:v>
                </c:pt>
                <c:pt idx="7">
                  <c:v>4263.66</c:v>
                </c:pt>
                <c:pt idx="8">
                  <c:v>4247.2790000000005</c:v>
                </c:pt>
                <c:pt idx="9">
                  <c:v>3914.4459999999999</c:v>
                </c:pt>
                <c:pt idx="10">
                  <c:v>3483.03</c:v>
                </c:pt>
                <c:pt idx="11">
                  <c:v>3286.9</c:v>
                </c:pt>
                <c:pt idx="12">
                  <c:v>3434.7439999999997</c:v>
                </c:pt>
                <c:pt idx="13">
                  <c:v>3930.9810000000002</c:v>
                </c:pt>
                <c:pt idx="14">
                  <c:v>4268.3500000000004</c:v>
                </c:pt>
                <c:pt idx="15">
                  <c:v>4810.1229999999996</c:v>
                </c:pt>
                <c:pt idx="16">
                  <c:v>5003.9210000000003</c:v>
                </c:pt>
                <c:pt idx="17">
                  <c:v>5014.2610000000004</c:v>
                </c:pt>
                <c:pt idx="18">
                  <c:v>5030.6030000000001</c:v>
                </c:pt>
                <c:pt idx="19">
                  <c:v>5019.2460000000001</c:v>
                </c:pt>
                <c:pt idx="20">
                  <c:v>5013.7170000000006</c:v>
                </c:pt>
                <c:pt idx="21">
                  <c:v>5007.518</c:v>
                </c:pt>
                <c:pt idx="22">
                  <c:v>4537.1030000000001</c:v>
                </c:pt>
                <c:pt idx="23">
                  <c:v>3886.77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BE-413D-8D7E-AD2035015D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206.6</c:v>
                </c:pt>
                <c:pt idx="1">
                  <c:v>681.3</c:v>
                </c:pt>
                <c:pt idx="2">
                  <c:v>688.9</c:v>
                </c:pt>
                <c:pt idx="3">
                  <c:v>830.3</c:v>
                </c:pt>
                <c:pt idx="4">
                  <c:v>801.2</c:v>
                </c:pt>
                <c:pt idx="5">
                  <c:v>491.5</c:v>
                </c:pt>
                <c:pt idx="6">
                  <c:v>681</c:v>
                </c:pt>
                <c:pt idx="7">
                  <c:v>831</c:v>
                </c:pt>
                <c:pt idx="8">
                  <c:v>294</c:v>
                </c:pt>
                <c:pt idx="9">
                  <c:v>149</c:v>
                </c:pt>
                <c:pt idx="10">
                  <c:v>141</c:v>
                </c:pt>
                <c:pt idx="11">
                  <c:v>133</c:v>
                </c:pt>
                <c:pt idx="12">
                  <c:v>133</c:v>
                </c:pt>
                <c:pt idx="13">
                  <c:v>133</c:v>
                </c:pt>
                <c:pt idx="14">
                  <c:v>209</c:v>
                </c:pt>
                <c:pt idx="15">
                  <c:v>493.5</c:v>
                </c:pt>
                <c:pt idx="16">
                  <c:v>566.20000000000005</c:v>
                </c:pt>
                <c:pt idx="17">
                  <c:v>647</c:v>
                </c:pt>
                <c:pt idx="18">
                  <c:v>889</c:v>
                </c:pt>
                <c:pt idx="19">
                  <c:v>883</c:v>
                </c:pt>
                <c:pt idx="20">
                  <c:v>828</c:v>
                </c:pt>
                <c:pt idx="21">
                  <c:v>728</c:v>
                </c:pt>
                <c:pt idx="22">
                  <c:v>286.5</c:v>
                </c:pt>
                <c:pt idx="23">
                  <c:v>631.6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BE-413D-8D7E-AD2035015D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1431.25</c:v>
                </c:pt>
                <c:pt idx="1">
                  <c:v>1399.1699999999996</c:v>
                </c:pt>
                <c:pt idx="2">
                  <c:v>1328.6229999999998</c:v>
                </c:pt>
                <c:pt idx="3">
                  <c:v>1244.252</c:v>
                </c:pt>
                <c:pt idx="4">
                  <c:v>1156.646</c:v>
                </c:pt>
                <c:pt idx="5">
                  <c:v>1049.386</c:v>
                </c:pt>
                <c:pt idx="6">
                  <c:v>952.94600000000025</c:v>
                </c:pt>
                <c:pt idx="7">
                  <c:v>1532.5679999999998</c:v>
                </c:pt>
                <c:pt idx="8">
                  <c:v>2874.4600000000005</c:v>
                </c:pt>
                <c:pt idx="9">
                  <c:v>4025.4629999999997</c:v>
                </c:pt>
                <c:pt idx="10">
                  <c:v>4706.3730000000005</c:v>
                </c:pt>
                <c:pt idx="11">
                  <c:v>4916.3990000000013</c:v>
                </c:pt>
                <c:pt idx="12">
                  <c:v>4679.521999999999</c:v>
                </c:pt>
                <c:pt idx="13">
                  <c:v>3938.8249999999998</c:v>
                </c:pt>
                <c:pt idx="14">
                  <c:v>2678.5350000000003</c:v>
                </c:pt>
                <c:pt idx="15">
                  <c:v>1255.8649999999998</c:v>
                </c:pt>
                <c:pt idx="16">
                  <c:v>748.1869999999999</c:v>
                </c:pt>
                <c:pt idx="17">
                  <c:v>727.56100000000015</c:v>
                </c:pt>
                <c:pt idx="18">
                  <c:v>729.23300000000006</c:v>
                </c:pt>
                <c:pt idx="19">
                  <c:v>742.39100000000008</c:v>
                </c:pt>
                <c:pt idx="20">
                  <c:v>750.60699999999997</c:v>
                </c:pt>
                <c:pt idx="21">
                  <c:v>767.39200000000005</c:v>
                </c:pt>
                <c:pt idx="22">
                  <c:v>772.18499999999995</c:v>
                </c:pt>
                <c:pt idx="23">
                  <c:v>774.86200000000008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BE-413D-8D7E-AD2035015D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47</c:v>
                </c:pt>
                <c:pt idx="2">
                  <c:v>40</c:v>
                </c:pt>
                <c:pt idx="3">
                  <c:v>32</c:v>
                </c:pt>
                <c:pt idx="4">
                  <c:v>25</c:v>
                </c:pt>
                <c:pt idx="5">
                  <c:v>20</c:v>
                </c:pt>
                <c:pt idx="6">
                  <c:v>16</c:v>
                </c:pt>
                <c:pt idx="7">
                  <c:v>18</c:v>
                </c:pt>
                <c:pt idx="8">
                  <c:v>30</c:v>
                </c:pt>
                <c:pt idx="9">
                  <c:v>40</c:v>
                </c:pt>
                <c:pt idx="10">
                  <c:v>47</c:v>
                </c:pt>
                <c:pt idx="11">
                  <c:v>51</c:v>
                </c:pt>
                <c:pt idx="12">
                  <c:v>47</c:v>
                </c:pt>
                <c:pt idx="13">
                  <c:v>40</c:v>
                </c:pt>
                <c:pt idx="14">
                  <c:v>29</c:v>
                </c:pt>
                <c:pt idx="15">
                  <c:v>19</c:v>
                </c:pt>
                <c:pt idx="16">
                  <c:v>18</c:v>
                </c:pt>
                <c:pt idx="17">
                  <c:v>20</c:v>
                </c:pt>
                <c:pt idx="18">
                  <c:v>23</c:v>
                </c:pt>
                <c:pt idx="19">
                  <c:v>25</c:v>
                </c:pt>
                <c:pt idx="20">
                  <c:v>25</c:v>
                </c:pt>
                <c:pt idx="21">
                  <c:v>27</c:v>
                </c:pt>
                <c:pt idx="22">
                  <c:v>29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8BE-413D-8D7E-AD2035015D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211</c:v>
                </c:pt>
                <c:pt idx="7">
                  <c:v>390</c:v>
                </c:pt>
                <c:pt idx="8">
                  <c:v>390</c:v>
                </c:pt>
                <c:pt idx="9">
                  <c:v>137</c:v>
                </c:pt>
                <c:pt idx="10">
                  <c:v>77</c:v>
                </c:pt>
                <c:pt idx="11">
                  <c:v>27</c:v>
                </c:pt>
                <c:pt idx="13">
                  <c:v>80</c:v>
                </c:pt>
                <c:pt idx="14">
                  <c:v>265</c:v>
                </c:pt>
                <c:pt idx="15">
                  <c:v>435</c:v>
                </c:pt>
                <c:pt idx="16">
                  <c:v>969</c:v>
                </c:pt>
                <c:pt idx="17">
                  <c:v>1155</c:v>
                </c:pt>
                <c:pt idx="18">
                  <c:v>850</c:v>
                </c:pt>
                <c:pt idx="19">
                  <c:v>474</c:v>
                </c:pt>
                <c:pt idx="20">
                  <c:v>211</c:v>
                </c:pt>
                <c:pt idx="21">
                  <c:v>211</c:v>
                </c:pt>
                <c:pt idx="22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8BE-413D-8D7E-AD2035015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114.35</c:v>
                </c:pt>
                <c:pt idx="1">
                  <c:v>107.61</c:v>
                </c:pt>
                <c:pt idx="2">
                  <c:v>106.56</c:v>
                </c:pt>
                <c:pt idx="3">
                  <c:v>105.34</c:v>
                </c:pt>
                <c:pt idx="4">
                  <c:v>107.47</c:v>
                </c:pt>
                <c:pt idx="5">
                  <c:v>122.69</c:v>
                </c:pt>
                <c:pt idx="6">
                  <c:v>156.71</c:v>
                </c:pt>
                <c:pt idx="7">
                  <c:v>276.12</c:v>
                </c:pt>
                <c:pt idx="8">
                  <c:v>215</c:v>
                </c:pt>
                <c:pt idx="9">
                  <c:v>132.02000000000001</c:v>
                </c:pt>
                <c:pt idx="10">
                  <c:v>120.25</c:v>
                </c:pt>
                <c:pt idx="11">
                  <c:v>118.92</c:v>
                </c:pt>
                <c:pt idx="12">
                  <c:v>119.16</c:v>
                </c:pt>
                <c:pt idx="13">
                  <c:v>123.85</c:v>
                </c:pt>
                <c:pt idx="14">
                  <c:v>151.41999999999999</c:v>
                </c:pt>
                <c:pt idx="15">
                  <c:v>222.73</c:v>
                </c:pt>
                <c:pt idx="16">
                  <c:v>240</c:v>
                </c:pt>
                <c:pt idx="17">
                  <c:v>274</c:v>
                </c:pt>
                <c:pt idx="18">
                  <c:v>276</c:v>
                </c:pt>
                <c:pt idx="19">
                  <c:v>331.26</c:v>
                </c:pt>
                <c:pt idx="20">
                  <c:v>203.61</c:v>
                </c:pt>
                <c:pt idx="21">
                  <c:v>169.88</c:v>
                </c:pt>
                <c:pt idx="22">
                  <c:v>150</c:v>
                </c:pt>
                <c:pt idx="23">
                  <c:v>136.75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BE-413D-8D7E-AD2035015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122</c:v>
                </c:pt>
                <c:pt idx="1">
                  <c:v>114.5</c:v>
                </c:pt>
                <c:pt idx="2">
                  <c:v>106</c:v>
                </c:pt>
                <c:pt idx="3">
                  <c:v>105</c:v>
                </c:pt>
                <c:pt idx="4">
                  <c:v>105.5</c:v>
                </c:pt>
                <c:pt idx="5">
                  <c:v>132.5</c:v>
                </c:pt>
                <c:pt idx="6">
                  <c:v>199</c:v>
                </c:pt>
                <c:pt idx="7">
                  <c:v>194</c:v>
                </c:pt>
                <c:pt idx="8">
                  <c:v>158.5</c:v>
                </c:pt>
                <c:pt idx="9">
                  <c:v>130.5</c:v>
                </c:pt>
                <c:pt idx="10">
                  <c:v>123</c:v>
                </c:pt>
                <c:pt idx="11">
                  <c:v>119</c:v>
                </c:pt>
                <c:pt idx="12">
                  <c:v>124</c:v>
                </c:pt>
                <c:pt idx="13">
                  <c:v>133.5</c:v>
                </c:pt>
                <c:pt idx="14">
                  <c:v>163.5</c:v>
                </c:pt>
                <c:pt idx="15">
                  <c:v>205</c:v>
                </c:pt>
                <c:pt idx="16">
                  <c:v>212.5</c:v>
                </c:pt>
                <c:pt idx="17">
                  <c:v>211</c:v>
                </c:pt>
                <c:pt idx="18">
                  <c:v>205</c:v>
                </c:pt>
                <c:pt idx="19">
                  <c:v>185</c:v>
                </c:pt>
                <c:pt idx="20">
                  <c:v>207</c:v>
                </c:pt>
                <c:pt idx="21">
                  <c:v>203</c:v>
                </c:pt>
                <c:pt idx="22">
                  <c:v>159</c:v>
                </c:pt>
                <c:pt idx="23">
                  <c:v>135.5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EF-4813-BFB4-CAA94A1ADD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895.55400000000009</c:v>
                </c:pt>
                <c:pt idx="1">
                  <c:v>872.19799999999987</c:v>
                </c:pt>
                <c:pt idx="2">
                  <c:v>861.48299999999995</c:v>
                </c:pt>
                <c:pt idx="3">
                  <c:v>855.66700000000003</c:v>
                </c:pt>
                <c:pt idx="4">
                  <c:v>857.75299999999993</c:v>
                </c:pt>
                <c:pt idx="5">
                  <c:v>862.38400000000013</c:v>
                </c:pt>
                <c:pt idx="6">
                  <c:v>873.43200000000002</c:v>
                </c:pt>
                <c:pt idx="7">
                  <c:v>870.84700000000009</c:v>
                </c:pt>
                <c:pt idx="8">
                  <c:v>857.34900000000005</c:v>
                </c:pt>
                <c:pt idx="9">
                  <c:v>859.28399999999999</c:v>
                </c:pt>
                <c:pt idx="10">
                  <c:v>898.404</c:v>
                </c:pt>
                <c:pt idx="11">
                  <c:v>895.18499999999995</c:v>
                </c:pt>
                <c:pt idx="12">
                  <c:v>831.35299999999995</c:v>
                </c:pt>
                <c:pt idx="13">
                  <c:v>830.86199999999997</c:v>
                </c:pt>
                <c:pt idx="14">
                  <c:v>772.99499999999989</c:v>
                </c:pt>
                <c:pt idx="15">
                  <c:v>760.33499999999992</c:v>
                </c:pt>
                <c:pt idx="16">
                  <c:v>747.43299999999999</c:v>
                </c:pt>
                <c:pt idx="17">
                  <c:v>744.19900000000007</c:v>
                </c:pt>
                <c:pt idx="18">
                  <c:v>724.14599999999996</c:v>
                </c:pt>
                <c:pt idx="19">
                  <c:v>704.66200000000003</c:v>
                </c:pt>
                <c:pt idx="20">
                  <c:v>704.48900000000003</c:v>
                </c:pt>
                <c:pt idx="21">
                  <c:v>796.52599999999995</c:v>
                </c:pt>
                <c:pt idx="22">
                  <c:v>854.30200000000013</c:v>
                </c:pt>
                <c:pt idx="23">
                  <c:v>879.4620000000001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EF-4813-BFB4-CAA94A1ADD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1068.8389999999999</c:v>
                </c:pt>
                <c:pt idx="1">
                  <c:v>1064.5889999999999</c:v>
                </c:pt>
                <c:pt idx="2">
                  <c:v>1058.902</c:v>
                </c:pt>
                <c:pt idx="3">
                  <c:v>1068.3710000000001</c:v>
                </c:pt>
                <c:pt idx="4">
                  <c:v>1112.5989999999999</c:v>
                </c:pt>
                <c:pt idx="5">
                  <c:v>1254.1610000000001</c:v>
                </c:pt>
                <c:pt idx="6">
                  <c:v>1481.903</c:v>
                </c:pt>
                <c:pt idx="7">
                  <c:v>1597.9800000000005</c:v>
                </c:pt>
                <c:pt idx="8">
                  <c:v>1648.3989999999999</c:v>
                </c:pt>
                <c:pt idx="9">
                  <c:v>1650.9</c:v>
                </c:pt>
                <c:pt idx="10">
                  <c:v>1609.3210000000001</c:v>
                </c:pt>
                <c:pt idx="11">
                  <c:v>1593.4510000000002</c:v>
                </c:pt>
                <c:pt idx="12">
                  <c:v>1581.172</c:v>
                </c:pt>
                <c:pt idx="13">
                  <c:v>1553.6409999999998</c:v>
                </c:pt>
                <c:pt idx="14">
                  <c:v>1540.1269999999997</c:v>
                </c:pt>
                <c:pt idx="15">
                  <c:v>1523.7320000000002</c:v>
                </c:pt>
                <c:pt idx="16">
                  <c:v>1555.3030000000003</c:v>
                </c:pt>
                <c:pt idx="17">
                  <c:v>1496.7380000000001</c:v>
                </c:pt>
                <c:pt idx="18">
                  <c:v>1448.9870000000001</c:v>
                </c:pt>
                <c:pt idx="19">
                  <c:v>1390.7559999999999</c:v>
                </c:pt>
                <c:pt idx="20">
                  <c:v>1344.3579999999999</c:v>
                </c:pt>
                <c:pt idx="21">
                  <c:v>1203.588</c:v>
                </c:pt>
                <c:pt idx="22">
                  <c:v>1134.6279999999997</c:v>
                </c:pt>
                <c:pt idx="23">
                  <c:v>1085.4690000000001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EF-4813-BFB4-CAA94A1ADD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2439.4450000000002</c:v>
                </c:pt>
                <c:pt idx="1">
                  <c:v>2330.3180000000002</c:v>
                </c:pt>
                <c:pt idx="2">
                  <c:v>2231.8169999999996</c:v>
                </c:pt>
                <c:pt idx="3">
                  <c:v>2210.7219999999998</c:v>
                </c:pt>
                <c:pt idx="4">
                  <c:v>2305.6799999999998</c:v>
                </c:pt>
                <c:pt idx="5">
                  <c:v>2639.5429999999997</c:v>
                </c:pt>
                <c:pt idx="6">
                  <c:v>3121.5040000000004</c:v>
                </c:pt>
                <c:pt idx="7">
                  <c:v>3468.2759999999998</c:v>
                </c:pt>
                <c:pt idx="8">
                  <c:v>3766.9670000000001</c:v>
                </c:pt>
                <c:pt idx="9">
                  <c:v>3848.2250000000004</c:v>
                </c:pt>
                <c:pt idx="10">
                  <c:v>3796.6779999999994</c:v>
                </c:pt>
                <c:pt idx="11">
                  <c:v>3779.6629999999991</c:v>
                </c:pt>
                <c:pt idx="12">
                  <c:v>3756.7409999999995</c:v>
                </c:pt>
                <c:pt idx="13">
                  <c:v>3613.8029999999994</c:v>
                </c:pt>
                <c:pt idx="14">
                  <c:v>3601.8939999999993</c:v>
                </c:pt>
                <c:pt idx="15">
                  <c:v>3652.2419999999997</c:v>
                </c:pt>
                <c:pt idx="16">
                  <c:v>3966.1209999999996</c:v>
                </c:pt>
                <c:pt idx="17">
                  <c:v>4239.8490000000002</c:v>
                </c:pt>
                <c:pt idx="18">
                  <c:v>4315.7250000000004</c:v>
                </c:pt>
                <c:pt idx="19">
                  <c:v>4344.9270000000006</c:v>
                </c:pt>
                <c:pt idx="20">
                  <c:v>4124.3399999999992</c:v>
                </c:pt>
                <c:pt idx="21">
                  <c:v>3753.3539999999998</c:v>
                </c:pt>
                <c:pt idx="22">
                  <c:v>3307.8310000000001</c:v>
                </c:pt>
                <c:pt idx="23">
                  <c:v>2800.319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EF-4813-BFB4-CAA94A1ADD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228.00000000000003</c:v>
                </c:pt>
                <c:pt idx="1">
                  <c:v>219</c:v>
                </c:pt>
                <c:pt idx="2">
                  <c:v>214</c:v>
                </c:pt>
                <c:pt idx="3">
                  <c:v>211</c:v>
                </c:pt>
                <c:pt idx="4">
                  <c:v>217</c:v>
                </c:pt>
                <c:pt idx="5">
                  <c:v>252</c:v>
                </c:pt>
                <c:pt idx="6">
                  <c:v>293.99999999999994</c:v>
                </c:pt>
                <c:pt idx="7">
                  <c:v>323.00000000000006</c:v>
                </c:pt>
                <c:pt idx="8">
                  <c:v>344</c:v>
                </c:pt>
                <c:pt idx="9">
                  <c:v>347</c:v>
                </c:pt>
                <c:pt idx="10">
                  <c:v>348</c:v>
                </c:pt>
                <c:pt idx="11">
                  <c:v>349.99999999999994</c:v>
                </c:pt>
                <c:pt idx="12">
                  <c:v>348</c:v>
                </c:pt>
                <c:pt idx="13">
                  <c:v>347</c:v>
                </c:pt>
                <c:pt idx="14">
                  <c:v>345</c:v>
                </c:pt>
                <c:pt idx="15">
                  <c:v>354</c:v>
                </c:pt>
                <c:pt idx="16">
                  <c:v>392.00000000000006</c:v>
                </c:pt>
                <c:pt idx="17">
                  <c:v>414.00000000000006</c:v>
                </c:pt>
                <c:pt idx="18">
                  <c:v>407.99999999999994</c:v>
                </c:pt>
                <c:pt idx="19">
                  <c:v>401.00000000000006</c:v>
                </c:pt>
                <c:pt idx="20">
                  <c:v>370</c:v>
                </c:pt>
                <c:pt idx="21">
                  <c:v>330.99999999999994</c:v>
                </c:pt>
                <c:pt idx="22">
                  <c:v>292</c:v>
                </c:pt>
                <c:pt idx="23">
                  <c:v>260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EF-4813-BFB4-CAA94A1ADD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8EF-4813-BFB4-CAA94A1ADD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EF-4813-BFB4-CAA94A1ADD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8EF-4813-BFB4-CAA94A1ADD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8EF-4813-BFB4-CAA94A1ADD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8EF-4813-BFB4-CAA94A1ADD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901</c:v>
                </c:pt>
                <c:pt idx="1">
                  <c:v>780</c:v>
                </c:pt>
                <c:pt idx="2">
                  <c:v>787</c:v>
                </c:pt>
                <c:pt idx="3">
                  <c:v>790</c:v>
                </c:pt>
                <c:pt idx="4">
                  <c:v>771</c:v>
                </c:pt>
                <c:pt idx="5">
                  <c:v>776</c:v>
                </c:pt>
                <c:pt idx="6">
                  <c:v>1021.8</c:v>
                </c:pt>
                <c:pt idx="7">
                  <c:v>1648.1</c:v>
                </c:pt>
                <c:pt idx="8">
                  <c:v>2012.5</c:v>
                </c:pt>
                <c:pt idx="9">
                  <c:v>2309</c:v>
                </c:pt>
                <c:pt idx="10">
                  <c:v>2304</c:v>
                </c:pt>
                <c:pt idx="11">
                  <c:v>2300</c:v>
                </c:pt>
                <c:pt idx="12">
                  <c:v>2278</c:v>
                </c:pt>
                <c:pt idx="13">
                  <c:v>2275</c:v>
                </c:pt>
                <c:pt idx="14">
                  <c:v>1980.4</c:v>
                </c:pt>
                <c:pt idx="15">
                  <c:v>1614</c:v>
                </c:pt>
                <c:pt idx="16">
                  <c:v>1561</c:v>
                </c:pt>
                <c:pt idx="17">
                  <c:v>1607</c:v>
                </c:pt>
                <c:pt idx="18">
                  <c:v>1560</c:v>
                </c:pt>
                <c:pt idx="19">
                  <c:v>1248.3</c:v>
                </c:pt>
                <c:pt idx="20">
                  <c:v>1178.0999999999999</c:v>
                </c:pt>
                <c:pt idx="21">
                  <c:v>1388.4</c:v>
                </c:pt>
                <c:pt idx="22">
                  <c:v>982</c:v>
                </c:pt>
                <c:pt idx="23">
                  <c:v>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EF-4813-BFB4-CAA94A1ADD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6.6120000000000001</c:v>
                </c:pt>
                <c:pt idx="15">
                  <c:v>1.1990000000000001</c:v>
                </c:pt>
                <c:pt idx="16">
                  <c:v>6.915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EF-4813-BFB4-CAA94A1ADD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8EF-4813-BFB4-CAA94A1ADD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8EF-4813-BFB4-CAA94A1AD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114.35</c:v>
                </c:pt>
                <c:pt idx="1">
                  <c:v>107.61</c:v>
                </c:pt>
                <c:pt idx="2">
                  <c:v>106.56</c:v>
                </c:pt>
                <c:pt idx="3">
                  <c:v>105.34</c:v>
                </c:pt>
                <c:pt idx="4">
                  <c:v>107.47</c:v>
                </c:pt>
                <c:pt idx="5">
                  <c:v>122.69</c:v>
                </c:pt>
                <c:pt idx="6">
                  <c:v>156.71</c:v>
                </c:pt>
                <c:pt idx="7">
                  <c:v>276.12</c:v>
                </c:pt>
                <c:pt idx="8">
                  <c:v>215</c:v>
                </c:pt>
                <c:pt idx="9">
                  <c:v>132.02000000000001</c:v>
                </c:pt>
                <c:pt idx="10">
                  <c:v>120.25</c:v>
                </c:pt>
                <c:pt idx="11">
                  <c:v>118.92</c:v>
                </c:pt>
                <c:pt idx="12">
                  <c:v>119.16</c:v>
                </c:pt>
                <c:pt idx="13">
                  <c:v>123.85</c:v>
                </c:pt>
                <c:pt idx="14">
                  <c:v>151.41999999999999</c:v>
                </c:pt>
                <c:pt idx="15">
                  <c:v>222.73</c:v>
                </c:pt>
                <c:pt idx="16">
                  <c:v>240</c:v>
                </c:pt>
                <c:pt idx="17">
                  <c:v>274</c:v>
                </c:pt>
                <c:pt idx="18">
                  <c:v>276</c:v>
                </c:pt>
                <c:pt idx="19">
                  <c:v>331.26</c:v>
                </c:pt>
                <c:pt idx="20">
                  <c:v>203.61</c:v>
                </c:pt>
                <c:pt idx="21">
                  <c:v>169.88</c:v>
                </c:pt>
                <c:pt idx="22">
                  <c:v>150</c:v>
                </c:pt>
                <c:pt idx="23">
                  <c:v>136.75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8EF-4813-BFB4-CAA94A1AD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5661.8460000000005</v>
      </c>
      <c r="C4" s="18">
        <v>5622.6010000000015</v>
      </c>
      <c r="D4" s="18">
        <v>5501.1730000000007</v>
      </c>
      <c r="E4" s="18">
        <v>5482.7509999999984</v>
      </c>
      <c r="F4" s="18">
        <v>5611.5149999999994</v>
      </c>
      <c r="G4" s="18">
        <v>5923.6270000000004</v>
      </c>
      <c r="H4" s="18">
        <v>6998.2570000000005</v>
      </c>
      <c r="I4" s="18">
        <v>8102.2280000000001</v>
      </c>
      <c r="J4" s="18">
        <v>8787.7389999999996</v>
      </c>
      <c r="K4" s="18">
        <v>9144.9090000000015</v>
      </c>
      <c r="L4" s="18">
        <v>9079.4030000000002</v>
      </c>
      <c r="M4" s="18">
        <v>9037.2990000000009</v>
      </c>
      <c r="N4" s="18">
        <v>8919.2659999999978</v>
      </c>
      <c r="O4" s="18">
        <v>8753.8060000000005</v>
      </c>
      <c r="P4" s="18">
        <v>8403.8850000000002</v>
      </c>
      <c r="Q4" s="18">
        <v>8110.4880000000003</v>
      </c>
      <c r="R4" s="18">
        <v>8441.3079999999991</v>
      </c>
      <c r="S4" s="18">
        <v>8719.8220000000001</v>
      </c>
      <c r="T4" s="18">
        <v>8668.8359999999993</v>
      </c>
      <c r="U4" s="18">
        <v>8281.6369999999988</v>
      </c>
      <c r="V4" s="18">
        <v>7935.3240000000005</v>
      </c>
      <c r="W4" s="18">
        <v>7682.9100000000008</v>
      </c>
      <c r="X4" s="18">
        <v>6736.7880000000014</v>
      </c>
      <c r="Y4" s="18">
        <v>6150.7610000000004</v>
      </c>
      <c r="Z4" s="19"/>
      <c r="AA4" s="20">
        <f>SUM(B4:Z4)</f>
        <v>181758.179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114.35</v>
      </c>
      <c r="C7" s="28">
        <v>107.61</v>
      </c>
      <c r="D7" s="28">
        <v>106.56</v>
      </c>
      <c r="E7" s="28">
        <v>105.34</v>
      </c>
      <c r="F7" s="28">
        <v>107.47</v>
      </c>
      <c r="G7" s="28">
        <v>122.69</v>
      </c>
      <c r="H7" s="28">
        <v>156.71</v>
      </c>
      <c r="I7" s="28">
        <v>276.12</v>
      </c>
      <c r="J7" s="28">
        <v>215</v>
      </c>
      <c r="K7" s="28">
        <v>132.02000000000001</v>
      </c>
      <c r="L7" s="28">
        <v>120.25</v>
      </c>
      <c r="M7" s="28">
        <v>118.92</v>
      </c>
      <c r="N7" s="28">
        <v>119.16</v>
      </c>
      <c r="O7" s="28">
        <v>123.85</v>
      </c>
      <c r="P7" s="28">
        <v>151.41999999999999</v>
      </c>
      <c r="Q7" s="28">
        <v>222.73</v>
      </c>
      <c r="R7" s="28">
        <v>240</v>
      </c>
      <c r="S7" s="28">
        <v>274</v>
      </c>
      <c r="T7" s="28">
        <v>276</v>
      </c>
      <c r="U7" s="28">
        <v>331.26</v>
      </c>
      <c r="V7" s="28">
        <v>203.61</v>
      </c>
      <c r="W7" s="28">
        <v>169.88</v>
      </c>
      <c r="X7" s="28">
        <v>150</v>
      </c>
      <c r="Y7" s="28">
        <v>136.75</v>
      </c>
      <c r="Z7" s="29"/>
      <c r="AA7" s="30">
        <f>IF(SUM(B7:Z7)&lt;&gt;0,AVERAGEIF(B7:Z7,"&lt;&gt;"""),"")</f>
        <v>170.07083333333335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628</v>
      </c>
      <c r="C10" s="42">
        <v>474</v>
      </c>
      <c r="D10" s="42">
        <v>474</v>
      </c>
      <c r="E10" s="42">
        <v>474</v>
      </c>
      <c r="F10" s="42">
        <v>474</v>
      </c>
      <c r="G10" s="42">
        <v>474</v>
      </c>
      <c r="H10" s="42">
        <v>788</v>
      </c>
      <c r="I10" s="42">
        <v>912</v>
      </c>
      <c r="J10" s="42">
        <v>788</v>
      </c>
      <c r="K10" s="42">
        <v>722</v>
      </c>
      <c r="L10" s="42">
        <v>474</v>
      </c>
      <c r="M10" s="42">
        <v>474</v>
      </c>
      <c r="N10" s="42">
        <v>474</v>
      </c>
      <c r="O10" s="42">
        <v>474</v>
      </c>
      <c r="P10" s="42">
        <v>788</v>
      </c>
      <c r="Q10" s="42">
        <v>912</v>
      </c>
      <c r="R10" s="42">
        <v>912</v>
      </c>
      <c r="S10" s="42">
        <v>912</v>
      </c>
      <c r="T10" s="42">
        <v>912</v>
      </c>
      <c r="U10" s="42">
        <v>912</v>
      </c>
      <c r="V10" s="42">
        <v>912</v>
      </c>
      <c r="W10" s="42">
        <v>788</v>
      </c>
      <c r="X10" s="42">
        <v>788</v>
      </c>
      <c r="Y10" s="42">
        <v>723.529</v>
      </c>
      <c r="Z10" s="43"/>
      <c r="AA10" s="44">
        <f t="shared" ref="AA10:AA15" si="0">SUM(B10:Z10)</f>
        <v>16663.528999999999</v>
      </c>
    </row>
    <row r="11" spans="1:27" ht="24.95" customHeight="1" x14ac:dyDescent="0.2">
      <c r="A11" s="45" t="s">
        <v>7</v>
      </c>
      <c r="B11" s="46">
        <v>104</v>
      </c>
      <c r="C11" s="47">
        <v>104</v>
      </c>
      <c r="D11" s="47">
        <v>104</v>
      </c>
      <c r="E11" s="47">
        <v>104</v>
      </c>
      <c r="F11" s="47">
        <v>104</v>
      </c>
      <c r="G11" s="47">
        <v>104</v>
      </c>
      <c r="H11" s="47">
        <v>128</v>
      </c>
      <c r="I11" s="47">
        <v>155</v>
      </c>
      <c r="J11" s="47">
        <v>164</v>
      </c>
      <c r="K11" s="47">
        <v>157</v>
      </c>
      <c r="L11" s="47">
        <v>151</v>
      </c>
      <c r="M11" s="47">
        <v>149</v>
      </c>
      <c r="N11" s="47">
        <v>151</v>
      </c>
      <c r="O11" s="47">
        <v>157</v>
      </c>
      <c r="P11" s="47">
        <v>166</v>
      </c>
      <c r="Q11" s="47">
        <v>185</v>
      </c>
      <c r="R11" s="47">
        <v>224</v>
      </c>
      <c r="S11" s="47">
        <v>244</v>
      </c>
      <c r="T11" s="47">
        <v>235</v>
      </c>
      <c r="U11" s="47">
        <v>226</v>
      </c>
      <c r="V11" s="47">
        <v>195</v>
      </c>
      <c r="W11" s="47">
        <v>154</v>
      </c>
      <c r="X11" s="47">
        <v>113</v>
      </c>
      <c r="Y11" s="47">
        <v>104</v>
      </c>
      <c r="Z11" s="48"/>
      <c r="AA11" s="49">
        <f t="shared" si="0"/>
        <v>3682</v>
      </c>
    </row>
    <row r="12" spans="1:27" ht="24.95" customHeight="1" x14ac:dyDescent="0.2">
      <c r="A12" s="50" t="s">
        <v>8</v>
      </c>
      <c r="B12" s="51">
        <v>3240.9960000000001</v>
      </c>
      <c r="C12" s="52">
        <v>2917.1309999999999</v>
      </c>
      <c r="D12" s="52">
        <v>2865.65</v>
      </c>
      <c r="E12" s="52">
        <v>2798.1990000000005</v>
      </c>
      <c r="F12" s="52">
        <v>3050.6689999999999</v>
      </c>
      <c r="G12" s="52">
        <v>3758.741</v>
      </c>
      <c r="H12" s="52">
        <v>4221.3109999999997</v>
      </c>
      <c r="I12" s="52">
        <v>4263.66</v>
      </c>
      <c r="J12" s="52">
        <v>4247.2790000000005</v>
      </c>
      <c r="K12" s="52">
        <v>3914.4459999999999</v>
      </c>
      <c r="L12" s="52">
        <v>3483.03</v>
      </c>
      <c r="M12" s="52">
        <v>3286.9</v>
      </c>
      <c r="N12" s="52">
        <v>3434.7439999999997</v>
      </c>
      <c r="O12" s="52">
        <v>3930.9810000000002</v>
      </c>
      <c r="P12" s="52">
        <v>4268.3500000000004</v>
      </c>
      <c r="Q12" s="52">
        <v>4810.1229999999996</v>
      </c>
      <c r="R12" s="52">
        <v>5003.9210000000003</v>
      </c>
      <c r="S12" s="52">
        <v>5014.2610000000004</v>
      </c>
      <c r="T12" s="52">
        <v>5030.6030000000001</v>
      </c>
      <c r="U12" s="52">
        <v>5019.2460000000001</v>
      </c>
      <c r="V12" s="52">
        <v>5013.7170000000006</v>
      </c>
      <c r="W12" s="52">
        <v>5007.518</v>
      </c>
      <c r="X12" s="52">
        <v>4537.1030000000001</v>
      </c>
      <c r="Y12" s="52">
        <v>3886.77</v>
      </c>
      <c r="Z12" s="53"/>
      <c r="AA12" s="54">
        <f t="shared" si="0"/>
        <v>97005.349000000002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211</v>
      </c>
      <c r="I13" s="52">
        <v>390</v>
      </c>
      <c r="J13" s="52">
        <v>390</v>
      </c>
      <c r="K13" s="52">
        <v>137</v>
      </c>
      <c r="L13" s="52">
        <v>77</v>
      </c>
      <c r="M13" s="52">
        <v>27</v>
      </c>
      <c r="N13" s="52"/>
      <c r="O13" s="52">
        <v>80</v>
      </c>
      <c r="P13" s="52">
        <v>265</v>
      </c>
      <c r="Q13" s="52">
        <v>435</v>
      </c>
      <c r="R13" s="52">
        <v>969</v>
      </c>
      <c r="S13" s="52">
        <v>1155</v>
      </c>
      <c r="T13" s="52">
        <v>850</v>
      </c>
      <c r="U13" s="52">
        <v>474</v>
      </c>
      <c r="V13" s="52">
        <v>211</v>
      </c>
      <c r="W13" s="52">
        <v>211</v>
      </c>
      <c r="X13" s="52">
        <v>211</v>
      </c>
      <c r="Y13" s="52"/>
      <c r="Z13" s="53"/>
      <c r="AA13" s="54">
        <f t="shared" si="0"/>
        <v>6119</v>
      </c>
    </row>
    <row r="14" spans="1:27" ht="24.95" customHeight="1" x14ac:dyDescent="0.2">
      <c r="A14" s="55" t="s">
        <v>10</v>
      </c>
      <c r="B14" s="56">
        <v>1431.25</v>
      </c>
      <c r="C14" s="57">
        <v>1399.1699999999996</v>
      </c>
      <c r="D14" s="57">
        <v>1328.6229999999998</v>
      </c>
      <c r="E14" s="57">
        <v>1244.252</v>
      </c>
      <c r="F14" s="57">
        <v>1156.646</v>
      </c>
      <c r="G14" s="57">
        <v>1049.386</v>
      </c>
      <c r="H14" s="57">
        <v>952.94600000000025</v>
      </c>
      <c r="I14" s="57">
        <v>1532.5679999999998</v>
      </c>
      <c r="J14" s="57">
        <v>2874.4600000000005</v>
      </c>
      <c r="K14" s="57">
        <v>4025.4629999999997</v>
      </c>
      <c r="L14" s="57">
        <v>4706.3730000000005</v>
      </c>
      <c r="M14" s="57">
        <v>4916.3990000000013</v>
      </c>
      <c r="N14" s="57">
        <v>4679.521999999999</v>
      </c>
      <c r="O14" s="57">
        <v>3938.8249999999998</v>
      </c>
      <c r="P14" s="57">
        <v>2678.5350000000003</v>
      </c>
      <c r="Q14" s="57">
        <v>1255.8649999999998</v>
      </c>
      <c r="R14" s="57">
        <v>748.1869999999999</v>
      </c>
      <c r="S14" s="57">
        <v>727.56100000000015</v>
      </c>
      <c r="T14" s="57">
        <v>729.23300000000006</v>
      </c>
      <c r="U14" s="57">
        <v>742.39100000000008</v>
      </c>
      <c r="V14" s="57">
        <v>750.60699999999997</v>
      </c>
      <c r="W14" s="57">
        <v>767.39200000000005</v>
      </c>
      <c r="X14" s="57">
        <v>772.18499999999995</v>
      </c>
      <c r="Y14" s="57">
        <v>774.86200000000008</v>
      </c>
      <c r="Z14" s="58"/>
      <c r="AA14" s="59">
        <f t="shared" si="0"/>
        <v>45182.701000000001</v>
      </c>
    </row>
    <row r="15" spans="1:27" ht="24.95" customHeight="1" x14ac:dyDescent="0.2">
      <c r="A15" s="55" t="s">
        <v>11</v>
      </c>
      <c r="B15" s="56">
        <v>51</v>
      </c>
      <c r="C15" s="57">
        <v>47</v>
      </c>
      <c r="D15" s="57">
        <v>40</v>
      </c>
      <c r="E15" s="57">
        <v>32</v>
      </c>
      <c r="F15" s="57">
        <v>25</v>
      </c>
      <c r="G15" s="57">
        <v>20</v>
      </c>
      <c r="H15" s="57">
        <v>16</v>
      </c>
      <c r="I15" s="57">
        <v>18</v>
      </c>
      <c r="J15" s="57">
        <v>30</v>
      </c>
      <c r="K15" s="57">
        <v>40</v>
      </c>
      <c r="L15" s="57">
        <v>47</v>
      </c>
      <c r="M15" s="57">
        <v>51</v>
      </c>
      <c r="N15" s="57">
        <v>47</v>
      </c>
      <c r="O15" s="57">
        <v>40</v>
      </c>
      <c r="P15" s="57">
        <v>29</v>
      </c>
      <c r="Q15" s="57">
        <v>19</v>
      </c>
      <c r="R15" s="57">
        <v>18</v>
      </c>
      <c r="S15" s="57">
        <v>20</v>
      </c>
      <c r="T15" s="57">
        <v>23</v>
      </c>
      <c r="U15" s="57">
        <v>25</v>
      </c>
      <c r="V15" s="57">
        <v>25</v>
      </c>
      <c r="W15" s="57">
        <v>27</v>
      </c>
      <c r="X15" s="57">
        <v>29</v>
      </c>
      <c r="Y15" s="57">
        <v>30</v>
      </c>
      <c r="Z15" s="58"/>
      <c r="AA15" s="59">
        <f t="shared" si="0"/>
        <v>749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5455.2460000000001</v>
      </c>
      <c r="C16" s="62">
        <f t="shared" si="1"/>
        <v>4941.3009999999995</v>
      </c>
      <c r="D16" s="62">
        <f t="shared" si="1"/>
        <v>4812.2730000000001</v>
      </c>
      <c r="E16" s="62">
        <f t="shared" si="1"/>
        <v>4652.4510000000009</v>
      </c>
      <c r="F16" s="62">
        <f t="shared" si="1"/>
        <v>4810.3149999999996</v>
      </c>
      <c r="G16" s="62">
        <f t="shared" si="1"/>
        <v>5432.1270000000004</v>
      </c>
      <c r="H16" s="62">
        <f t="shared" si="1"/>
        <v>6317.2569999999996</v>
      </c>
      <c r="I16" s="62">
        <f t="shared" si="1"/>
        <v>7271.2279999999992</v>
      </c>
      <c r="J16" s="62">
        <f t="shared" si="1"/>
        <v>8493.7390000000014</v>
      </c>
      <c r="K16" s="62">
        <f t="shared" si="1"/>
        <v>8995.9089999999997</v>
      </c>
      <c r="L16" s="62">
        <f t="shared" si="1"/>
        <v>8938.4030000000021</v>
      </c>
      <c r="M16" s="62">
        <f t="shared" si="1"/>
        <v>8904.2990000000009</v>
      </c>
      <c r="N16" s="62">
        <f t="shared" si="1"/>
        <v>8786.2659999999996</v>
      </c>
      <c r="O16" s="62">
        <f t="shared" si="1"/>
        <v>8620.8060000000005</v>
      </c>
      <c r="P16" s="62">
        <f t="shared" si="1"/>
        <v>8194.8850000000002</v>
      </c>
      <c r="Q16" s="62">
        <f t="shared" si="1"/>
        <v>7616.9879999999994</v>
      </c>
      <c r="R16" s="62">
        <f t="shared" si="1"/>
        <v>7875.1080000000002</v>
      </c>
      <c r="S16" s="62">
        <f t="shared" si="1"/>
        <v>8072.8220000000001</v>
      </c>
      <c r="T16" s="62">
        <f t="shared" si="1"/>
        <v>7779.8360000000002</v>
      </c>
      <c r="U16" s="62">
        <f t="shared" si="1"/>
        <v>7398.6370000000006</v>
      </c>
      <c r="V16" s="62">
        <f t="shared" si="1"/>
        <v>7107.3240000000005</v>
      </c>
      <c r="W16" s="62">
        <f t="shared" si="1"/>
        <v>6954.91</v>
      </c>
      <c r="X16" s="62">
        <f t="shared" si="1"/>
        <v>6450.2880000000005</v>
      </c>
      <c r="Y16" s="62">
        <f t="shared" si="1"/>
        <v>5519.1610000000001</v>
      </c>
      <c r="Z16" s="63" t="str">
        <f t="shared" si="1"/>
        <v/>
      </c>
      <c r="AA16" s="64">
        <f>SUM(AA10:AA15)</f>
        <v>169401.579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1962.9</v>
      </c>
      <c r="C29" s="72">
        <v>1927.9</v>
      </c>
      <c r="D29" s="72">
        <v>1884.9</v>
      </c>
      <c r="E29" s="72">
        <v>1826.9</v>
      </c>
      <c r="F29" s="72">
        <v>1762.9</v>
      </c>
      <c r="G29" s="72">
        <v>1728.9</v>
      </c>
      <c r="H29" s="72">
        <v>1750.9</v>
      </c>
      <c r="I29" s="72">
        <v>2202.9</v>
      </c>
      <c r="J29" s="72">
        <v>2706.9</v>
      </c>
      <c r="K29" s="72">
        <v>2865.9</v>
      </c>
      <c r="L29" s="72">
        <v>2980.9</v>
      </c>
      <c r="M29" s="72">
        <v>2989.9</v>
      </c>
      <c r="N29" s="72">
        <v>2872.9</v>
      </c>
      <c r="O29" s="72">
        <v>2747.9</v>
      </c>
      <c r="P29" s="72">
        <v>2422.9</v>
      </c>
      <c r="Q29" s="72">
        <v>2138.9</v>
      </c>
      <c r="R29" s="72">
        <v>2658.9</v>
      </c>
      <c r="S29" s="72">
        <v>2757.9</v>
      </c>
      <c r="T29" s="72">
        <v>2440.9</v>
      </c>
      <c r="U29" s="72">
        <v>2149.9</v>
      </c>
      <c r="V29" s="72">
        <v>1849.9</v>
      </c>
      <c r="W29" s="72">
        <v>1635.9</v>
      </c>
      <c r="X29" s="72">
        <v>1595.9</v>
      </c>
      <c r="Y29" s="72">
        <v>1544.9</v>
      </c>
      <c r="Z29" s="73"/>
      <c r="AA29" s="74">
        <f>SUM(B29:Z29)</f>
        <v>53408.60000000002</v>
      </c>
    </row>
    <row r="30" spans="1:27" ht="24.95" customHeight="1" x14ac:dyDescent="0.2">
      <c r="A30" s="75" t="s">
        <v>24</v>
      </c>
      <c r="B30" s="76">
        <v>1377.346</v>
      </c>
      <c r="C30" s="77">
        <v>1131.4010000000001</v>
      </c>
      <c r="D30" s="77">
        <v>1085.373</v>
      </c>
      <c r="E30" s="77">
        <v>927.55100000000004</v>
      </c>
      <c r="F30" s="77">
        <v>1055.415</v>
      </c>
      <c r="G30" s="77">
        <v>1585.2270000000001</v>
      </c>
      <c r="H30" s="77">
        <v>1693.357</v>
      </c>
      <c r="I30" s="77">
        <v>2221.328</v>
      </c>
      <c r="J30" s="77">
        <v>3126.8389999999999</v>
      </c>
      <c r="K30" s="77">
        <v>3943.009</v>
      </c>
      <c r="L30" s="77">
        <v>3862.5030000000002</v>
      </c>
      <c r="M30" s="77">
        <v>3811.3989999999999</v>
      </c>
      <c r="N30" s="77">
        <v>3605.366</v>
      </c>
      <c r="O30" s="77">
        <v>3474.9059999999999</v>
      </c>
      <c r="P30" s="77">
        <v>2745.9850000000001</v>
      </c>
      <c r="Q30" s="77">
        <v>2150.0880000000002</v>
      </c>
      <c r="R30" s="77">
        <v>1767.2080000000001</v>
      </c>
      <c r="S30" s="77">
        <v>1864.922</v>
      </c>
      <c r="T30" s="77">
        <v>1891.9359999999999</v>
      </c>
      <c r="U30" s="77">
        <v>1849.7370000000001</v>
      </c>
      <c r="V30" s="77">
        <v>1803.424</v>
      </c>
      <c r="W30" s="77">
        <v>1889.01</v>
      </c>
      <c r="X30" s="77">
        <v>2083.3879999999999</v>
      </c>
      <c r="Y30" s="77">
        <v>1848.261</v>
      </c>
      <c r="Z30" s="78"/>
      <c r="AA30" s="79">
        <f>SUM(B30:Z30)</f>
        <v>52794.979000000007</v>
      </c>
    </row>
    <row r="31" spans="1:27" ht="24.95" customHeight="1" x14ac:dyDescent="0.2">
      <c r="A31" s="82" t="s">
        <v>25</v>
      </c>
      <c r="B31" s="80">
        <v>2260</v>
      </c>
      <c r="C31" s="81">
        <v>2106</v>
      </c>
      <c r="D31" s="81">
        <v>2106</v>
      </c>
      <c r="E31" s="81">
        <v>2106</v>
      </c>
      <c r="F31" s="81">
        <v>2256</v>
      </c>
      <c r="G31" s="81">
        <v>2306</v>
      </c>
      <c r="H31" s="81">
        <v>3054</v>
      </c>
      <c r="I31" s="81">
        <v>3178</v>
      </c>
      <c r="J31" s="81">
        <v>2954</v>
      </c>
      <c r="K31" s="81">
        <v>2336</v>
      </c>
      <c r="L31" s="81">
        <v>2236</v>
      </c>
      <c r="M31" s="81">
        <v>2236</v>
      </c>
      <c r="N31" s="81">
        <v>2441</v>
      </c>
      <c r="O31" s="81">
        <v>2531</v>
      </c>
      <c r="P31" s="81">
        <v>3235</v>
      </c>
      <c r="Q31" s="81">
        <v>3698</v>
      </c>
      <c r="R31" s="81">
        <v>3875</v>
      </c>
      <c r="S31" s="81">
        <v>3876</v>
      </c>
      <c r="T31" s="81">
        <v>3878</v>
      </c>
      <c r="U31" s="81">
        <v>3782</v>
      </c>
      <c r="V31" s="81">
        <v>3782</v>
      </c>
      <c r="W31" s="81">
        <v>3658</v>
      </c>
      <c r="X31" s="81">
        <v>2931</v>
      </c>
      <c r="Y31" s="81">
        <v>2236</v>
      </c>
      <c r="Z31" s="83"/>
      <c r="AA31" s="84">
        <f>SUM(B31:Z31)</f>
        <v>69057</v>
      </c>
    </row>
    <row r="32" spans="1:27" ht="30" customHeight="1" thickBot="1" x14ac:dyDescent="0.25">
      <c r="A32" s="60" t="s">
        <v>26</v>
      </c>
      <c r="B32" s="61">
        <f>IF(LEN(B$2)&gt;0,SUM(B29:B31),"")</f>
        <v>5600.2460000000001</v>
      </c>
      <c r="C32" s="62">
        <f t="shared" ref="C32:Z32" si="4">IF(LEN(C$2)&gt;0,SUM(C29:C31),"")</f>
        <v>5165.3010000000004</v>
      </c>
      <c r="D32" s="62">
        <f t="shared" si="4"/>
        <v>5076.2730000000001</v>
      </c>
      <c r="E32" s="62">
        <f t="shared" si="4"/>
        <v>4860.451</v>
      </c>
      <c r="F32" s="62">
        <f t="shared" si="4"/>
        <v>5074.3150000000005</v>
      </c>
      <c r="G32" s="62">
        <f t="shared" si="4"/>
        <v>5620.1270000000004</v>
      </c>
      <c r="H32" s="62">
        <f t="shared" si="4"/>
        <v>6498.2569999999996</v>
      </c>
      <c r="I32" s="62">
        <f t="shared" si="4"/>
        <v>7602.2280000000001</v>
      </c>
      <c r="J32" s="62">
        <f t="shared" si="4"/>
        <v>8787.7389999999996</v>
      </c>
      <c r="K32" s="62">
        <f t="shared" si="4"/>
        <v>9144.9089999999997</v>
      </c>
      <c r="L32" s="62">
        <f t="shared" si="4"/>
        <v>9079.4030000000002</v>
      </c>
      <c r="M32" s="62">
        <f t="shared" si="4"/>
        <v>9037.2989999999991</v>
      </c>
      <c r="N32" s="62">
        <f t="shared" si="4"/>
        <v>8919.2659999999996</v>
      </c>
      <c r="O32" s="62">
        <f t="shared" si="4"/>
        <v>8753.8060000000005</v>
      </c>
      <c r="P32" s="62">
        <f t="shared" si="4"/>
        <v>8403.8850000000002</v>
      </c>
      <c r="Q32" s="62">
        <f t="shared" si="4"/>
        <v>7986.9880000000003</v>
      </c>
      <c r="R32" s="62">
        <f t="shared" si="4"/>
        <v>8301.1080000000002</v>
      </c>
      <c r="S32" s="62">
        <f t="shared" si="4"/>
        <v>8498.8220000000001</v>
      </c>
      <c r="T32" s="62">
        <f t="shared" si="4"/>
        <v>8210.8359999999993</v>
      </c>
      <c r="U32" s="62">
        <f t="shared" si="4"/>
        <v>7781.6370000000006</v>
      </c>
      <c r="V32" s="62">
        <f t="shared" si="4"/>
        <v>7435.3240000000005</v>
      </c>
      <c r="W32" s="62">
        <f t="shared" si="4"/>
        <v>7182.91</v>
      </c>
      <c r="X32" s="62">
        <f t="shared" si="4"/>
        <v>6610.2880000000005</v>
      </c>
      <c r="Y32" s="62">
        <f t="shared" si="4"/>
        <v>5629.1610000000001</v>
      </c>
      <c r="Z32" s="63" t="str">
        <f t="shared" si="4"/>
        <v/>
      </c>
      <c r="AA32" s="64">
        <f>SUM(AA29:AA31)</f>
        <v>175260.57900000003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31</v>
      </c>
      <c r="C35" s="95">
        <v>108</v>
      </c>
      <c r="D35" s="95">
        <v>148</v>
      </c>
      <c r="E35" s="95">
        <v>92</v>
      </c>
      <c r="F35" s="95">
        <v>148</v>
      </c>
      <c r="G35" s="95">
        <v>92</v>
      </c>
      <c r="H35" s="95">
        <v>94</v>
      </c>
      <c r="I35" s="95">
        <v>254</v>
      </c>
      <c r="J35" s="95">
        <v>217</v>
      </c>
      <c r="K35" s="95">
        <v>72</v>
      </c>
      <c r="L35" s="95">
        <v>64</v>
      </c>
      <c r="M35" s="95">
        <v>56</v>
      </c>
      <c r="N35" s="95">
        <v>56</v>
      </c>
      <c r="O35" s="95">
        <v>56</v>
      </c>
      <c r="P35" s="95">
        <v>132</v>
      </c>
      <c r="Q35" s="95">
        <v>293</v>
      </c>
      <c r="R35" s="95">
        <v>311</v>
      </c>
      <c r="S35" s="95">
        <v>311</v>
      </c>
      <c r="T35" s="95">
        <v>311</v>
      </c>
      <c r="U35" s="95">
        <v>254</v>
      </c>
      <c r="V35" s="95">
        <v>251</v>
      </c>
      <c r="W35" s="95">
        <v>142</v>
      </c>
      <c r="X35" s="95">
        <v>73</v>
      </c>
      <c r="Y35" s="95">
        <v>23</v>
      </c>
      <c r="Z35" s="96"/>
      <c r="AA35" s="74">
        <f t="shared" ref="AA35:AA40" si="5">SUM(B35:Z35)</f>
        <v>3589</v>
      </c>
    </row>
    <row r="36" spans="1:27" ht="24.95" customHeight="1" x14ac:dyDescent="0.2">
      <c r="A36" s="97" t="s">
        <v>29</v>
      </c>
      <c r="B36" s="98">
        <v>39</v>
      </c>
      <c r="C36" s="99">
        <v>41</v>
      </c>
      <c r="D36" s="99">
        <v>41</v>
      </c>
      <c r="E36" s="99">
        <v>41</v>
      </c>
      <c r="F36" s="99">
        <v>41</v>
      </c>
      <c r="G36" s="99">
        <v>21</v>
      </c>
      <c r="H36" s="99">
        <v>12</v>
      </c>
      <c r="I36" s="99">
        <v>2</v>
      </c>
      <c r="J36" s="99">
        <v>2</v>
      </c>
      <c r="K36" s="99">
        <v>2</v>
      </c>
      <c r="L36" s="99">
        <v>2</v>
      </c>
      <c r="M36" s="99">
        <v>2</v>
      </c>
      <c r="N36" s="99">
        <v>2</v>
      </c>
      <c r="O36" s="99">
        <v>2</v>
      </c>
      <c r="P36" s="99">
        <v>2</v>
      </c>
      <c r="Q36" s="99">
        <v>2</v>
      </c>
      <c r="R36" s="99">
        <v>40</v>
      </c>
      <c r="S36" s="99">
        <v>40</v>
      </c>
      <c r="T36" s="99">
        <v>45</v>
      </c>
      <c r="U36" s="99">
        <v>54</v>
      </c>
      <c r="V36" s="99">
        <v>2</v>
      </c>
      <c r="W36" s="99">
        <v>12</v>
      </c>
      <c r="X36" s="99">
        <v>12</v>
      </c>
      <c r="Y36" s="99">
        <v>12</v>
      </c>
      <c r="Z36" s="100"/>
      <c r="AA36" s="79">
        <f t="shared" si="5"/>
        <v>471</v>
      </c>
    </row>
    <row r="37" spans="1:27" ht="24.95" customHeight="1" x14ac:dyDescent="0.2">
      <c r="A37" s="97" t="s">
        <v>30</v>
      </c>
      <c r="B37" s="98">
        <v>61.6</v>
      </c>
      <c r="C37" s="99">
        <v>457.3</v>
      </c>
      <c r="D37" s="99">
        <v>424.9</v>
      </c>
      <c r="E37" s="99">
        <v>622.29999999999995</v>
      </c>
      <c r="F37" s="99">
        <v>537.20000000000005</v>
      </c>
      <c r="G37" s="99">
        <v>303.5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126.5</v>
      </c>
      <c r="Y37" s="99">
        <v>521.6</v>
      </c>
      <c r="Z37" s="100"/>
      <c r="AA37" s="79">
        <f t="shared" si="5"/>
        <v>3054.9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74</v>
      </c>
      <c r="X38" s="99">
        <v>75</v>
      </c>
      <c r="Y38" s="99">
        <v>75</v>
      </c>
      <c r="Z38" s="100"/>
      <c r="AA38" s="79">
        <f t="shared" si="5"/>
        <v>1799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>
        <v>123.5</v>
      </c>
      <c r="R39" s="99">
        <v>140.19999999999999</v>
      </c>
      <c r="S39" s="99">
        <v>221</v>
      </c>
      <c r="T39" s="99">
        <v>458</v>
      </c>
      <c r="U39" s="99">
        <v>500</v>
      </c>
      <c r="V39" s="99">
        <v>500</v>
      </c>
      <c r="W39" s="99">
        <v>500</v>
      </c>
      <c r="X39" s="99"/>
      <c r="Y39" s="99"/>
      <c r="Z39" s="100"/>
      <c r="AA39" s="79">
        <f t="shared" si="5"/>
        <v>3442.7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206.6</v>
      </c>
      <c r="C40" s="88">
        <f t="shared" si="6"/>
        <v>681.3</v>
      </c>
      <c r="D40" s="88">
        <f t="shared" si="6"/>
        <v>688.9</v>
      </c>
      <c r="E40" s="88">
        <f t="shared" si="6"/>
        <v>830.3</v>
      </c>
      <c r="F40" s="88">
        <f t="shared" si="6"/>
        <v>801.2</v>
      </c>
      <c r="G40" s="88">
        <f t="shared" si="6"/>
        <v>491.5</v>
      </c>
      <c r="H40" s="88">
        <f t="shared" si="6"/>
        <v>681</v>
      </c>
      <c r="I40" s="88">
        <f t="shared" si="6"/>
        <v>831</v>
      </c>
      <c r="J40" s="88">
        <f t="shared" si="6"/>
        <v>294</v>
      </c>
      <c r="K40" s="88">
        <f t="shared" si="6"/>
        <v>149</v>
      </c>
      <c r="L40" s="88">
        <f t="shared" si="6"/>
        <v>141</v>
      </c>
      <c r="M40" s="88">
        <f t="shared" si="6"/>
        <v>133</v>
      </c>
      <c r="N40" s="88">
        <f t="shared" si="6"/>
        <v>133</v>
      </c>
      <c r="O40" s="88">
        <f t="shared" si="6"/>
        <v>133</v>
      </c>
      <c r="P40" s="88">
        <f t="shared" si="6"/>
        <v>209</v>
      </c>
      <c r="Q40" s="88">
        <f t="shared" si="6"/>
        <v>493.5</v>
      </c>
      <c r="R40" s="88">
        <f t="shared" si="6"/>
        <v>566.20000000000005</v>
      </c>
      <c r="S40" s="88">
        <f t="shared" si="6"/>
        <v>647</v>
      </c>
      <c r="T40" s="88">
        <f t="shared" si="6"/>
        <v>889</v>
      </c>
      <c r="U40" s="88">
        <f t="shared" si="6"/>
        <v>883</v>
      </c>
      <c r="V40" s="88">
        <f t="shared" si="6"/>
        <v>828</v>
      </c>
      <c r="W40" s="88">
        <f t="shared" si="6"/>
        <v>728</v>
      </c>
      <c r="X40" s="88">
        <f t="shared" si="6"/>
        <v>286.5</v>
      </c>
      <c r="Y40" s="88">
        <f t="shared" si="6"/>
        <v>631.6</v>
      </c>
      <c r="Z40" s="89" t="str">
        <f t="shared" si="6"/>
        <v/>
      </c>
      <c r="AA40" s="90">
        <f t="shared" si="5"/>
        <v>12356.6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61.6</v>
      </c>
      <c r="C45" s="99">
        <v>457.3</v>
      </c>
      <c r="D45" s="99">
        <v>424.9</v>
      </c>
      <c r="E45" s="99">
        <v>622.29999999999995</v>
      </c>
      <c r="F45" s="99">
        <v>537.20000000000005</v>
      </c>
      <c r="G45" s="99">
        <v>303.5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126.5</v>
      </c>
      <c r="Y45" s="99">
        <v>521.6</v>
      </c>
      <c r="Z45" s="100"/>
      <c r="AA45" s="79">
        <f t="shared" si="7"/>
        <v>3054.9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>
        <v>123.5</v>
      </c>
      <c r="R47" s="99">
        <v>140.19999999999999</v>
      </c>
      <c r="S47" s="99">
        <v>221</v>
      </c>
      <c r="T47" s="99">
        <v>458</v>
      </c>
      <c r="U47" s="99">
        <v>500</v>
      </c>
      <c r="V47" s="99">
        <v>500</v>
      </c>
      <c r="W47" s="99">
        <v>500</v>
      </c>
      <c r="X47" s="99"/>
      <c r="Y47" s="99"/>
      <c r="Z47" s="100"/>
      <c r="AA47" s="79">
        <f t="shared" si="7"/>
        <v>3442.7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61.6</v>
      </c>
      <c r="C49" s="88">
        <f t="shared" ref="C49:Z49" si="8">IF(LEN(C$2)&gt;0,SUM(C43:C48),"")</f>
        <v>457.3</v>
      </c>
      <c r="D49" s="88">
        <f t="shared" si="8"/>
        <v>424.9</v>
      </c>
      <c r="E49" s="88">
        <f t="shared" si="8"/>
        <v>622.29999999999995</v>
      </c>
      <c r="F49" s="88">
        <f t="shared" si="8"/>
        <v>537.20000000000005</v>
      </c>
      <c r="G49" s="88">
        <f t="shared" si="8"/>
        <v>303.5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123.5</v>
      </c>
      <c r="R49" s="88">
        <f t="shared" si="8"/>
        <v>140.19999999999999</v>
      </c>
      <c r="S49" s="88">
        <f t="shared" si="8"/>
        <v>221</v>
      </c>
      <c r="T49" s="88">
        <f t="shared" si="8"/>
        <v>458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126.5</v>
      </c>
      <c r="Y49" s="88">
        <f t="shared" si="8"/>
        <v>521.6</v>
      </c>
      <c r="Z49" s="89" t="str">
        <f t="shared" si="8"/>
        <v/>
      </c>
      <c r="AA49" s="90">
        <f t="shared" si="7"/>
        <v>6497.6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5661.8460000000005</v>
      </c>
      <c r="C52" s="88">
        <f t="shared" si="10"/>
        <v>5622.6009999999997</v>
      </c>
      <c r="D52" s="88">
        <f t="shared" si="10"/>
        <v>5501.1729999999998</v>
      </c>
      <c r="E52" s="88">
        <f t="shared" si="10"/>
        <v>5482.7510000000011</v>
      </c>
      <c r="F52" s="88">
        <f t="shared" si="10"/>
        <v>5611.5149999999994</v>
      </c>
      <c r="G52" s="88">
        <f t="shared" si="10"/>
        <v>5923.6270000000004</v>
      </c>
      <c r="H52" s="88">
        <f t="shared" si="10"/>
        <v>6998.2569999999996</v>
      </c>
      <c r="I52" s="88">
        <f t="shared" si="10"/>
        <v>8102.2279999999992</v>
      </c>
      <c r="J52" s="88">
        <f t="shared" si="10"/>
        <v>8787.7390000000014</v>
      </c>
      <c r="K52" s="88">
        <f t="shared" si="10"/>
        <v>9144.9089999999997</v>
      </c>
      <c r="L52" s="88">
        <f t="shared" si="10"/>
        <v>9079.4030000000021</v>
      </c>
      <c r="M52" s="88">
        <f t="shared" si="10"/>
        <v>9037.2990000000009</v>
      </c>
      <c r="N52" s="88">
        <f t="shared" si="10"/>
        <v>8919.2659999999996</v>
      </c>
      <c r="O52" s="88">
        <f t="shared" si="10"/>
        <v>8753.8060000000005</v>
      </c>
      <c r="P52" s="88">
        <f t="shared" si="10"/>
        <v>8403.8850000000002</v>
      </c>
      <c r="Q52" s="88">
        <f t="shared" si="10"/>
        <v>8110.4879999999994</v>
      </c>
      <c r="R52" s="88">
        <f t="shared" si="10"/>
        <v>8441.3080000000009</v>
      </c>
      <c r="S52" s="88">
        <f t="shared" si="10"/>
        <v>8719.8220000000001</v>
      </c>
      <c r="T52" s="88">
        <f t="shared" si="10"/>
        <v>8668.8359999999993</v>
      </c>
      <c r="U52" s="88">
        <f t="shared" si="10"/>
        <v>8281.6370000000006</v>
      </c>
      <c r="V52" s="88">
        <f t="shared" si="10"/>
        <v>7935.3240000000005</v>
      </c>
      <c r="W52" s="88">
        <f t="shared" si="10"/>
        <v>7682.91</v>
      </c>
      <c r="X52" s="88">
        <f t="shared" si="10"/>
        <v>6736.7880000000005</v>
      </c>
      <c r="Y52" s="88">
        <f t="shared" si="10"/>
        <v>6150.7610000000004</v>
      </c>
      <c r="Z52" s="89" t="str">
        <f t="shared" si="10"/>
        <v/>
      </c>
      <c r="AA52" s="104">
        <f>SUM(B52:Z52)</f>
        <v>181758.179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5661.8379999999988</v>
      </c>
      <c r="C4" s="18">
        <v>5622.6049999999996</v>
      </c>
      <c r="D4" s="18">
        <v>5501.2020000000011</v>
      </c>
      <c r="E4" s="18">
        <v>5482.7599999999993</v>
      </c>
      <c r="F4" s="18">
        <v>5611.5319999999983</v>
      </c>
      <c r="G4" s="18">
        <v>5923.5880000000006</v>
      </c>
      <c r="H4" s="18">
        <v>6998.2509999999984</v>
      </c>
      <c r="I4" s="18">
        <v>8102.2029999999986</v>
      </c>
      <c r="J4" s="18">
        <v>8787.7149999999983</v>
      </c>
      <c r="K4" s="18">
        <v>9144.908999999996</v>
      </c>
      <c r="L4" s="18">
        <v>9079.4029999999984</v>
      </c>
      <c r="M4" s="18">
        <v>9037.2990000000027</v>
      </c>
      <c r="N4" s="18">
        <v>8919.2660000000033</v>
      </c>
      <c r="O4" s="18">
        <v>8753.8060000000005</v>
      </c>
      <c r="P4" s="18">
        <v>8403.9160000000011</v>
      </c>
      <c r="Q4" s="18">
        <v>8110.5080000000025</v>
      </c>
      <c r="R4" s="18">
        <v>8441.2720000000008</v>
      </c>
      <c r="S4" s="18">
        <v>8719.7860000000001</v>
      </c>
      <c r="T4" s="18">
        <v>8668.8580000000002</v>
      </c>
      <c r="U4" s="18">
        <v>8281.6449999999986</v>
      </c>
      <c r="V4" s="18">
        <v>7935.2869999999984</v>
      </c>
      <c r="W4" s="18">
        <v>7682.8680000000004</v>
      </c>
      <c r="X4" s="18">
        <v>6736.7610000000013</v>
      </c>
      <c r="Y4" s="18">
        <v>6150.75</v>
      </c>
      <c r="Z4" s="19"/>
      <c r="AA4" s="20">
        <f>SUM(B4:Z4)</f>
        <v>181758.02799999999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114.35</v>
      </c>
      <c r="C7" s="28">
        <v>107.61</v>
      </c>
      <c r="D7" s="28">
        <v>106.56</v>
      </c>
      <c r="E7" s="28">
        <v>105.34</v>
      </c>
      <c r="F7" s="28">
        <v>107.47</v>
      </c>
      <c r="G7" s="28">
        <v>122.69</v>
      </c>
      <c r="H7" s="28">
        <v>156.71</v>
      </c>
      <c r="I7" s="28">
        <v>276.12</v>
      </c>
      <c r="J7" s="28">
        <v>215</v>
      </c>
      <c r="K7" s="28">
        <v>132.02000000000001</v>
      </c>
      <c r="L7" s="28">
        <v>120.25</v>
      </c>
      <c r="M7" s="28">
        <v>118.92</v>
      </c>
      <c r="N7" s="28">
        <v>119.16</v>
      </c>
      <c r="O7" s="28">
        <v>123.85</v>
      </c>
      <c r="P7" s="28">
        <v>151.41999999999999</v>
      </c>
      <c r="Q7" s="28">
        <v>222.73</v>
      </c>
      <c r="R7" s="28">
        <v>240</v>
      </c>
      <c r="S7" s="28">
        <v>274</v>
      </c>
      <c r="T7" s="28">
        <v>276</v>
      </c>
      <c r="U7" s="28">
        <v>331.26</v>
      </c>
      <c r="V7" s="28">
        <v>203.61</v>
      </c>
      <c r="W7" s="28">
        <v>169.88</v>
      </c>
      <c r="X7" s="28">
        <v>150</v>
      </c>
      <c r="Y7" s="28">
        <v>136.75</v>
      </c>
      <c r="Z7" s="29"/>
      <c r="AA7" s="30">
        <f>IF(SUM(B7:Z7)&lt;&gt;0,AVERAGEIF(B7:Z7,"&lt;&gt;"""),"")</f>
        <v>170.07083333333335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6.6120000000000001</v>
      </c>
      <c r="I14" s="57"/>
      <c r="J14" s="57"/>
      <c r="K14" s="57"/>
      <c r="L14" s="57"/>
      <c r="M14" s="57"/>
      <c r="N14" s="57"/>
      <c r="O14" s="57"/>
      <c r="P14" s="57"/>
      <c r="Q14" s="57">
        <v>1.1990000000000001</v>
      </c>
      <c r="R14" s="57">
        <v>6.915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105.726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6.6120000000000001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1.1990000000000001</v>
      </c>
      <c r="R16" s="62">
        <f t="shared" si="1"/>
        <v>6.915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105.726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895.55400000000009</v>
      </c>
      <c r="C19" s="72">
        <v>872.19799999999987</v>
      </c>
      <c r="D19" s="72">
        <v>861.48299999999995</v>
      </c>
      <c r="E19" s="72">
        <v>855.66700000000003</v>
      </c>
      <c r="F19" s="72">
        <v>857.75299999999993</v>
      </c>
      <c r="G19" s="72">
        <v>862.38400000000013</v>
      </c>
      <c r="H19" s="72">
        <v>873.43200000000002</v>
      </c>
      <c r="I19" s="72">
        <v>870.84700000000009</v>
      </c>
      <c r="J19" s="72">
        <v>857.34900000000005</v>
      </c>
      <c r="K19" s="72">
        <v>859.28399999999999</v>
      </c>
      <c r="L19" s="72">
        <v>898.404</v>
      </c>
      <c r="M19" s="72">
        <v>895.18499999999995</v>
      </c>
      <c r="N19" s="72">
        <v>831.35299999999995</v>
      </c>
      <c r="O19" s="72">
        <v>830.86199999999997</v>
      </c>
      <c r="P19" s="72">
        <v>772.99499999999989</v>
      </c>
      <c r="Q19" s="72">
        <v>760.33499999999992</v>
      </c>
      <c r="R19" s="72">
        <v>747.43299999999999</v>
      </c>
      <c r="S19" s="72">
        <v>744.19900000000007</v>
      </c>
      <c r="T19" s="72">
        <v>724.14599999999996</v>
      </c>
      <c r="U19" s="72">
        <v>704.66200000000003</v>
      </c>
      <c r="V19" s="72">
        <v>704.48900000000003</v>
      </c>
      <c r="W19" s="72">
        <v>796.52599999999995</v>
      </c>
      <c r="X19" s="72">
        <v>854.30200000000013</v>
      </c>
      <c r="Y19" s="72">
        <v>879.4620000000001</v>
      </c>
      <c r="Z19" s="73"/>
      <c r="AA19" s="74">
        <f t="shared" ref="AA19:AA25" si="2">SUM(B19:Z19)</f>
        <v>19810.304</v>
      </c>
    </row>
    <row r="20" spans="1:27" ht="24.95" customHeight="1" x14ac:dyDescent="0.2">
      <c r="A20" s="75" t="s">
        <v>15</v>
      </c>
      <c r="B20" s="76">
        <v>1068.8389999999999</v>
      </c>
      <c r="C20" s="77">
        <v>1064.5889999999999</v>
      </c>
      <c r="D20" s="77">
        <v>1058.902</v>
      </c>
      <c r="E20" s="77">
        <v>1068.3710000000001</v>
      </c>
      <c r="F20" s="77">
        <v>1112.5989999999999</v>
      </c>
      <c r="G20" s="77">
        <v>1254.1610000000001</v>
      </c>
      <c r="H20" s="77">
        <v>1481.903</v>
      </c>
      <c r="I20" s="77">
        <v>1597.9800000000005</v>
      </c>
      <c r="J20" s="77">
        <v>1648.3989999999999</v>
      </c>
      <c r="K20" s="77">
        <v>1650.9</v>
      </c>
      <c r="L20" s="77">
        <v>1609.3210000000001</v>
      </c>
      <c r="M20" s="77">
        <v>1593.4510000000002</v>
      </c>
      <c r="N20" s="77">
        <v>1581.172</v>
      </c>
      <c r="O20" s="77">
        <v>1553.6409999999998</v>
      </c>
      <c r="P20" s="77">
        <v>1540.1269999999997</v>
      </c>
      <c r="Q20" s="77">
        <v>1523.7320000000002</v>
      </c>
      <c r="R20" s="77">
        <v>1555.3030000000003</v>
      </c>
      <c r="S20" s="77">
        <v>1496.7380000000001</v>
      </c>
      <c r="T20" s="77">
        <v>1448.9870000000001</v>
      </c>
      <c r="U20" s="77">
        <v>1390.7559999999999</v>
      </c>
      <c r="V20" s="77">
        <v>1344.3579999999999</v>
      </c>
      <c r="W20" s="77">
        <v>1203.588</v>
      </c>
      <c r="X20" s="77">
        <v>1134.6279999999997</v>
      </c>
      <c r="Y20" s="77">
        <v>1085.4690000000001</v>
      </c>
      <c r="Z20" s="78"/>
      <c r="AA20" s="79">
        <f t="shared" si="2"/>
        <v>33067.914000000004</v>
      </c>
    </row>
    <row r="21" spans="1:27" ht="24.95" customHeight="1" x14ac:dyDescent="0.2">
      <c r="A21" s="75" t="s">
        <v>16</v>
      </c>
      <c r="B21" s="80">
        <v>2439.4450000000002</v>
      </c>
      <c r="C21" s="81">
        <v>2330.3180000000002</v>
      </c>
      <c r="D21" s="81">
        <v>2231.8169999999996</v>
      </c>
      <c r="E21" s="81">
        <v>2210.7219999999998</v>
      </c>
      <c r="F21" s="81">
        <v>2305.6799999999998</v>
      </c>
      <c r="G21" s="81">
        <v>2639.5429999999997</v>
      </c>
      <c r="H21" s="81">
        <v>3121.5040000000004</v>
      </c>
      <c r="I21" s="81">
        <v>3468.2759999999998</v>
      </c>
      <c r="J21" s="81">
        <v>3766.9670000000001</v>
      </c>
      <c r="K21" s="81">
        <v>3848.2250000000004</v>
      </c>
      <c r="L21" s="81">
        <v>3796.6779999999994</v>
      </c>
      <c r="M21" s="81">
        <v>3779.6629999999991</v>
      </c>
      <c r="N21" s="81">
        <v>3756.7409999999995</v>
      </c>
      <c r="O21" s="81">
        <v>3613.8029999999994</v>
      </c>
      <c r="P21" s="81">
        <v>3601.8939999999993</v>
      </c>
      <c r="Q21" s="81">
        <v>3652.2419999999997</v>
      </c>
      <c r="R21" s="81">
        <v>3966.1209999999996</v>
      </c>
      <c r="S21" s="81">
        <v>4239.8490000000002</v>
      </c>
      <c r="T21" s="81">
        <v>4315.7250000000004</v>
      </c>
      <c r="U21" s="81">
        <v>4344.9270000000006</v>
      </c>
      <c r="V21" s="81">
        <v>4124.3399999999992</v>
      </c>
      <c r="W21" s="81">
        <v>3753.3539999999998</v>
      </c>
      <c r="X21" s="81">
        <v>3307.8310000000001</v>
      </c>
      <c r="Y21" s="81">
        <v>2800.319</v>
      </c>
      <c r="Z21" s="78"/>
      <c r="AA21" s="79">
        <f t="shared" si="2"/>
        <v>81415.984000000011</v>
      </c>
    </row>
    <row r="22" spans="1:27" ht="24.95" customHeight="1" x14ac:dyDescent="0.2">
      <c r="A22" s="82" t="s">
        <v>17</v>
      </c>
      <c r="B22" s="81"/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940</v>
      </c>
    </row>
    <row r="23" spans="1:27" ht="24.95" customHeight="1" x14ac:dyDescent="0.2">
      <c r="A23" s="85" t="s">
        <v>18</v>
      </c>
      <c r="B23" s="77">
        <v>122</v>
      </c>
      <c r="C23" s="77">
        <v>114.5</v>
      </c>
      <c r="D23" s="77">
        <v>106</v>
      </c>
      <c r="E23" s="77">
        <v>105</v>
      </c>
      <c r="F23" s="77">
        <v>105.5</v>
      </c>
      <c r="G23" s="77">
        <v>132.5</v>
      </c>
      <c r="H23" s="77">
        <v>199</v>
      </c>
      <c r="I23" s="77">
        <v>194</v>
      </c>
      <c r="J23" s="77">
        <v>158.5</v>
      </c>
      <c r="K23" s="77">
        <v>130.5</v>
      </c>
      <c r="L23" s="77">
        <v>123</v>
      </c>
      <c r="M23" s="77">
        <v>119</v>
      </c>
      <c r="N23" s="77">
        <v>124</v>
      </c>
      <c r="O23" s="77">
        <v>133.5</v>
      </c>
      <c r="P23" s="77">
        <v>163.5</v>
      </c>
      <c r="Q23" s="77">
        <v>205</v>
      </c>
      <c r="R23" s="77">
        <v>212.5</v>
      </c>
      <c r="S23" s="77">
        <v>211</v>
      </c>
      <c r="T23" s="77">
        <v>205</v>
      </c>
      <c r="U23" s="77">
        <v>185</v>
      </c>
      <c r="V23" s="77">
        <v>207</v>
      </c>
      <c r="W23" s="77">
        <v>203</v>
      </c>
      <c r="X23" s="77">
        <v>159</v>
      </c>
      <c r="Y23" s="77">
        <v>135.5</v>
      </c>
      <c r="Z23" s="77"/>
      <c r="AA23" s="79">
        <f t="shared" si="2"/>
        <v>3753.5</v>
      </c>
    </row>
    <row r="24" spans="1:27" ht="24.95" customHeight="1" x14ac:dyDescent="0.2">
      <c r="A24" s="85" t="s">
        <v>19</v>
      </c>
      <c r="B24" s="77">
        <v>228.00000000000003</v>
      </c>
      <c r="C24" s="77">
        <v>219</v>
      </c>
      <c r="D24" s="77">
        <v>214</v>
      </c>
      <c r="E24" s="77">
        <v>211</v>
      </c>
      <c r="F24" s="77">
        <v>217</v>
      </c>
      <c r="G24" s="77">
        <v>252</v>
      </c>
      <c r="H24" s="77">
        <v>293.99999999999994</v>
      </c>
      <c r="I24" s="77">
        <v>323.00000000000006</v>
      </c>
      <c r="J24" s="77">
        <v>344</v>
      </c>
      <c r="K24" s="77">
        <v>347</v>
      </c>
      <c r="L24" s="77">
        <v>348</v>
      </c>
      <c r="M24" s="77">
        <v>349.99999999999994</v>
      </c>
      <c r="N24" s="77">
        <v>348</v>
      </c>
      <c r="O24" s="77">
        <v>347</v>
      </c>
      <c r="P24" s="77">
        <v>345</v>
      </c>
      <c r="Q24" s="77">
        <v>354</v>
      </c>
      <c r="R24" s="77">
        <v>392.00000000000006</v>
      </c>
      <c r="S24" s="77">
        <v>414.00000000000006</v>
      </c>
      <c r="T24" s="77">
        <v>407.99999999999994</v>
      </c>
      <c r="U24" s="77">
        <v>401.00000000000006</v>
      </c>
      <c r="V24" s="77">
        <v>370</v>
      </c>
      <c r="W24" s="77">
        <v>330.99999999999994</v>
      </c>
      <c r="X24" s="77">
        <v>292</v>
      </c>
      <c r="Y24" s="77">
        <v>260</v>
      </c>
      <c r="Z24" s="77"/>
      <c r="AA24" s="79">
        <f t="shared" si="2"/>
        <v>7609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4753.8379999999997</v>
      </c>
      <c r="C26" s="88">
        <f t="shared" ref="C26:Z26" si="3">IF(LEN(C$2)&gt;0,SUM(C19:C25),"")</f>
        <v>4835.6049999999996</v>
      </c>
      <c r="D26" s="88">
        <f t="shared" si="3"/>
        <v>4707.2019999999993</v>
      </c>
      <c r="E26" s="88">
        <f t="shared" si="3"/>
        <v>4685.76</v>
      </c>
      <c r="F26" s="88">
        <f t="shared" si="3"/>
        <v>4833.5319999999992</v>
      </c>
      <c r="G26" s="88">
        <f t="shared" si="3"/>
        <v>5140.5879999999997</v>
      </c>
      <c r="H26" s="88">
        <f t="shared" si="3"/>
        <v>5969.8389999999999</v>
      </c>
      <c r="I26" s="88">
        <f t="shared" si="3"/>
        <v>6454.103000000001</v>
      </c>
      <c r="J26" s="88">
        <f t="shared" si="3"/>
        <v>6775.2150000000001</v>
      </c>
      <c r="K26" s="88">
        <f t="shared" si="3"/>
        <v>6835.9090000000006</v>
      </c>
      <c r="L26" s="88">
        <f t="shared" si="3"/>
        <v>6775.4030000000002</v>
      </c>
      <c r="M26" s="88">
        <f t="shared" si="3"/>
        <v>6737.2989999999991</v>
      </c>
      <c r="N26" s="88">
        <f t="shared" si="3"/>
        <v>6641.2659999999996</v>
      </c>
      <c r="O26" s="88">
        <f t="shared" si="3"/>
        <v>6478.8059999999987</v>
      </c>
      <c r="P26" s="88">
        <f t="shared" si="3"/>
        <v>6423.5159999999987</v>
      </c>
      <c r="Q26" s="88">
        <f t="shared" si="3"/>
        <v>6495.3089999999993</v>
      </c>
      <c r="R26" s="88">
        <f t="shared" si="3"/>
        <v>6873.357</v>
      </c>
      <c r="S26" s="88">
        <f t="shared" si="3"/>
        <v>7105.7860000000001</v>
      </c>
      <c r="T26" s="88">
        <f t="shared" si="3"/>
        <v>7101.8580000000002</v>
      </c>
      <c r="U26" s="88">
        <f t="shared" si="3"/>
        <v>7026.3450000000003</v>
      </c>
      <c r="V26" s="88">
        <f t="shared" si="3"/>
        <v>6750.186999999999</v>
      </c>
      <c r="W26" s="88">
        <f t="shared" si="3"/>
        <v>6287.4679999999998</v>
      </c>
      <c r="X26" s="88">
        <f t="shared" si="3"/>
        <v>5747.7610000000004</v>
      </c>
      <c r="Y26" s="88">
        <f t="shared" si="3"/>
        <v>5160.75</v>
      </c>
      <c r="Z26" s="89" t="str">
        <f t="shared" si="3"/>
        <v/>
      </c>
      <c r="AA26" s="90">
        <f>SUM(AA19:AA25)</f>
        <v>146596.70200000002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509</v>
      </c>
      <c r="C29" s="72">
        <v>492.5</v>
      </c>
      <c r="D29" s="72">
        <v>479</v>
      </c>
      <c r="E29" s="72">
        <v>475</v>
      </c>
      <c r="F29" s="72">
        <v>481.5</v>
      </c>
      <c r="G29" s="72">
        <v>533.5</v>
      </c>
      <c r="H29" s="72">
        <v>646</v>
      </c>
      <c r="I29" s="72">
        <v>726</v>
      </c>
      <c r="J29" s="72">
        <v>771.5</v>
      </c>
      <c r="K29" s="72">
        <v>758.5</v>
      </c>
      <c r="L29" s="72">
        <v>752</v>
      </c>
      <c r="M29" s="72">
        <v>750</v>
      </c>
      <c r="N29" s="72">
        <v>753</v>
      </c>
      <c r="O29" s="72">
        <v>761.5</v>
      </c>
      <c r="P29" s="72">
        <v>767.5</v>
      </c>
      <c r="Q29" s="72">
        <v>803</v>
      </c>
      <c r="R29" s="72">
        <v>840.5</v>
      </c>
      <c r="S29" s="72">
        <v>861</v>
      </c>
      <c r="T29" s="72">
        <v>849</v>
      </c>
      <c r="U29" s="72">
        <v>821</v>
      </c>
      <c r="V29" s="72">
        <v>812</v>
      </c>
      <c r="W29" s="72">
        <v>715</v>
      </c>
      <c r="X29" s="72">
        <v>617</v>
      </c>
      <c r="Y29" s="72">
        <v>561.5</v>
      </c>
      <c r="Z29" s="73"/>
      <c r="AA29" s="74">
        <f>SUM(B29:Z29)</f>
        <v>16536.5</v>
      </c>
    </row>
    <row r="30" spans="1:27" ht="24.95" customHeight="1" x14ac:dyDescent="0.2">
      <c r="A30" s="75" t="s">
        <v>24</v>
      </c>
      <c r="B30" s="76">
        <v>4652.8379999999997</v>
      </c>
      <c r="C30" s="77">
        <v>4630.1049999999996</v>
      </c>
      <c r="D30" s="77">
        <v>4522.2020000000002</v>
      </c>
      <c r="E30" s="77">
        <v>4507.76</v>
      </c>
      <c r="F30" s="77">
        <v>4630.0320000000002</v>
      </c>
      <c r="G30" s="77">
        <v>4890.0879999999997</v>
      </c>
      <c r="H30" s="77">
        <v>5815.451</v>
      </c>
      <c r="I30" s="77">
        <v>6293.1030000000001</v>
      </c>
      <c r="J30" s="77">
        <v>6594.7150000000001</v>
      </c>
      <c r="K30" s="77">
        <v>6769.4089999999997</v>
      </c>
      <c r="L30" s="77">
        <v>6710.4030000000002</v>
      </c>
      <c r="M30" s="77">
        <v>6663.299</v>
      </c>
      <c r="N30" s="77">
        <v>6561.2659999999996</v>
      </c>
      <c r="O30" s="77">
        <v>6392.3059999999996</v>
      </c>
      <c r="P30" s="77">
        <v>6342.0159999999996</v>
      </c>
      <c r="Q30" s="77">
        <v>6203.5079999999998</v>
      </c>
      <c r="R30" s="77">
        <v>6554.7719999999999</v>
      </c>
      <c r="S30" s="77">
        <v>6789.7860000000001</v>
      </c>
      <c r="T30" s="77">
        <v>6754.8580000000002</v>
      </c>
      <c r="U30" s="77">
        <v>6700.3450000000003</v>
      </c>
      <c r="V30" s="77">
        <v>6467.1869999999999</v>
      </c>
      <c r="W30" s="77">
        <v>6080.4679999999998</v>
      </c>
      <c r="X30" s="77">
        <v>5619.7610000000004</v>
      </c>
      <c r="Y30" s="77">
        <v>5089.25</v>
      </c>
      <c r="Z30" s="78"/>
      <c r="AA30" s="79">
        <f>SUM(B30:Z30)</f>
        <v>142234.92800000001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5161.8379999999997</v>
      </c>
      <c r="C32" s="62">
        <f t="shared" ref="C32:Z32" si="4">IF(LEN(C$2)&gt;0,SUM(C29:C31),"")</f>
        <v>5122.6049999999996</v>
      </c>
      <c r="D32" s="62">
        <f t="shared" si="4"/>
        <v>5001.2020000000002</v>
      </c>
      <c r="E32" s="62">
        <f t="shared" si="4"/>
        <v>4982.76</v>
      </c>
      <c r="F32" s="62">
        <f t="shared" si="4"/>
        <v>5111.5320000000002</v>
      </c>
      <c r="G32" s="62">
        <f t="shared" si="4"/>
        <v>5423.5879999999997</v>
      </c>
      <c r="H32" s="62">
        <f t="shared" si="4"/>
        <v>6461.451</v>
      </c>
      <c r="I32" s="62">
        <f t="shared" si="4"/>
        <v>7019.1030000000001</v>
      </c>
      <c r="J32" s="62">
        <f t="shared" si="4"/>
        <v>7366.2150000000001</v>
      </c>
      <c r="K32" s="62">
        <f t="shared" si="4"/>
        <v>7527.9089999999997</v>
      </c>
      <c r="L32" s="62">
        <f t="shared" si="4"/>
        <v>7462.4030000000002</v>
      </c>
      <c r="M32" s="62">
        <f t="shared" si="4"/>
        <v>7413.299</v>
      </c>
      <c r="N32" s="62">
        <f t="shared" si="4"/>
        <v>7314.2659999999996</v>
      </c>
      <c r="O32" s="62">
        <f t="shared" si="4"/>
        <v>7153.8059999999996</v>
      </c>
      <c r="P32" s="62">
        <f t="shared" si="4"/>
        <v>7109.5159999999996</v>
      </c>
      <c r="Q32" s="62">
        <f t="shared" si="4"/>
        <v>7006.5079999999998</v>
      </c>
      <c r="R32" s="62">
        <f t="shared" si="4"/>
        <v>7395.2719999999999</v>
      </c>
      <c r="S32" s="62">
        <f t="shared" si="4"/>
        <v>7650.7860000000001</v>
      </c>
      <c r="T32" s="62">
        <f t="shared" si="4"/>
        <v>7603.8580000000002</v>
      </c>
      <c r="U32" s="62">
        <f t="shared" si="4"/>
        <v>7521.3450000000003</v>
      </c>
      <c r="V32" s="62">
        <f t="shared" si="4"/>
        <v>7279.1869999999999</v>
      </c>
      <c r="W32" s="62">
        <f t="shared" si="4"/>
        <v>6795.4679999999998</v>
      </c>
      <c r="X32" s="62">
        <f t="shared" si="4"/>
        <v>6236.7610000000004</v>
      </c>
      <c r="Y32" s="62">
        <f t="shared" si="4"/>
        <v>5650.75</v>
      </c>
      <c r="Z32" s="63" t="str">
        <f t="shared" si="4"/>
        <v/>
      </c>
      <c r="AA32" s="64">
        <f>SUM(AA29:AA31)</f>
        <v>158771.42800000001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119</v>
      </c>
      <c r="C35" s="95">
        <v>99</v>
      </c>
      <c r="D35" s="95">
        <v>99</v>
      </c>
      <c r="E35" s="95">
        <v>119</v>
      </c>
      <c r="F35" s="95">
        <v>99</v>
      </c>
      <c r="G35" s="95">
        <v>109</v>
      </c>
      <c r="H35" s="95">
        <v>113</v>
      </c>
      <c r="I35" s="95">
        <v>79</v>
      </c>
      <c r="J35" s="95">
        <v>91</v>
      </c>
      <c r="K35" s="95">
        <v>192</v>
      </c>
      <c r="L35" s="95">
        <v>187</v>
      </c>
      <c r="M35" s="95">
        <v>176</v>
      </c>
      <c r="N35" s="95">
        <v>173</v>
      </c>
      <c r="O35" s="95">
        <v>175</v>
      </c>
      <c r="P35" s="95">
        <v>186</v>
      </c>
      <c r="Q35" s="95">
        <v>60</v>
      </c>
      <c r="R35" s="95">
        <v>69</v>
      </c>
      <c r="S35" s="95">
        <v>74</v>
      </c>
      <c r="T35" s="95">
        <v>79</v>
      </c>
      <c r="U35" s="95">
        <v>72</v>
      </c>
      <c r="V35" s="95">
        <v>64</v>
      </c>
      <c r="W35" s="95">
        <v>78</v>
      </c>
      <c r="X35" s="95">
        <v>95</v>
      </c>
      <c r="Y35" s="95">
        <v>96</v>
      </c>
      <c r="Z35" s="96"/>
      <c r="AA35" s="74">
        <f t="shared" ref="AA35:AA40" si="5">SUM(B35:Z35)</f>
        <v>2703</v>
      </c>
    </row>
    <row r="36" spans="1:27" ht="24.95" customHeight="1" x14ac:dyDescent="0.2">
      <c r="A36" s="97" t="s">
        <v>42</v>
      </c>
      <c r="B36" s="98">
        <v>277</v>
      </c>
      <c r="C36" s="99">
        <v>181</v>
      </c>
      <c r="D36" s="99">
        <v>188</v>
      </c>
      <c r="E36" s="99">
        <v>171</v>
      </c>
      <c r="F36" s="99">
        <v>172</v>
      </c>
      <c r="G36" s="99">
        <v>167</v>
      </c>
      <c r="H36" s="99">
        <v>372</v>
      </c>
      <c r="I36" s="99">
        <v>486</v>
      </c>
      <c r="J36" s="99">
        <v>500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450</v>
      </c>
      <c r="R36" s="99">
        <v>446</v>
      </c>
      <c r="S36" s="99">
        <v>464</v>
      </c>
      <c r="T36" s="99">
        <v>416</v>
      </c>
      <c r="U36" s="99">
        <v>416</v>
      </c>
      <c r="V36" s="99">
        <v>458</v>
      </c>
      <c r="W36" s="99">
        <v>423</v>
      </c>
      <c r="X36" s="99">
        <v>387</v>
      </c>
      <c r="Y36" s="99">
        <v>387</v>
      </c>
      <c r="Z36" s="100"/>
      <c r="AA36" s="79">
        <f t="shared" si="5"/>
        <v>9361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536.79999999999995</v>
      </c>
      <c r="I37" s="99">
        <v>1083.0999999999999</v>
      </c>
      <c r="J37" s="99">
        <v>1104</v>
      </c>
      <c r="K37" s="99">
        <v>1117</v>
      </c>
      <c r="L37" s="99">
        <v>1117</v>
      </c>
      <c r="M37" s="99">
        <v>1124</v>
      </c>
      <c r="N37" s="99">
        <v>1105</v>
      </c>
      <c r="O37" s="99">
        <v>1100</v>
      </c>
      <c r="P37" s="99">
        <v>1116</v>
      </c>
      <c r="Q37" s="99">
        <v>1104</v>
      </c>
      <c r="R37" s="99">
        <v>1046</v>
      </c>
      <c r="S37" s="99">
        <v>1069</v>
      </c>
      <c r="T37" s="99">
        <v>1065</v>
      </c>
      <c r="U37" s="99">
        <v>760.3</v>
      </c>
      <c r="V37" s="99">
        <v>656.1</v>
      </c>
      <c r="W37" s="99">
        <v>887.4</v>
      </c>
      <c r="X37" s="99"/>
      <c r="Y37" s="99"/>
      <c r="Z37" s="100"/>
      <c r="AA37" s="79">
        <f t="shared" si="5"/>
        <v>15990.699999999999</v>
      </c>
    </row>
    <row r="38" spans="1:27" ht="24.95" customHeight="1" x14ac:dyDescent="0.2">
      <c r="A38" s="97" t="s">
        <v>44</v>
      </c>
      <c r="B38" s="98">
        <v>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317.5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178.4</v>
      </c>
      <c r="Q39" s="99"/>
      <c r="R39" s="99"/>
      <c r="S39" s="99"/>
      <c r="T39" s="99"/>
      <c r="U39" s="99"/>
      <c r="V39" s="99"/>
      <c r="W39" s="99"/>
      <c r="X39" s="99">
        <v>500</v>
      </c>
      <c r="Y39" s="99">
        <v>500</v>
      </c>
      <c r="Z39" s="100"/>
      <c r="AA39" s="79">
        <f t="shared" si="5"/>
        <v>6995.9</v>
      </c>
    </row>
    <row r="40" spans="1:27" ht="30" customHeight="1" thickBot="1" x14ac:dyDescent="0.25">
      <c r="A40" s="86" t="s">
        <v>46</v>
      </c>
      <c r="B40" s="87">
        <f>IF(LEN(B$2)&gt;0,SUM(B35:B39),"")</f>
        <v>901</v>
      </c>
      <c r="C40" s="88">
        <f t="shared" ref="C40:Z40" si="6">IF(LEN(C$2)&gt;0,SUM(C35:C39),"")</f>
        <v>780</v>
      </c>
      <c r="D40" s="88">
        <f t="shared" si="6"/>
        <v>787</v>
      </c>
      <c r="E40" s="88">
        <f t="shared" si="6"/>
        <v>790</v>
      </c>
      <c r="F40" s="88">
        <f t="shared" si="6"/>
        <v>771</v>
      </c>
      <c r="G40" s="88">
        <f t="shared" si="6"/>
        <v>776</v>
      </c>
      <c r="H40" s="88">
        <f t="shared" si="6"/>
        <v>1021.8</v>
      </c>
      <c r="I40" s="88">
        <f t="shared" si="6"/>
        <v>1648.1</v>
      </c>
      <c r="J40" s="88">
        <f t="shared" si="6"/>
        <v>2012.5</v>
      </c>
      <c r="K40" s="88">
        <f t="shared" si="6"/>
        <v>2309</v>
      </c>
      <c r="L40" s="88">
        <f t="shared" si="6"/>
        <v>2304</v>
      </c>
      <c r="M40" s="88">
        <f t="shared" si="6"/>
        <v>2300</v>
      </c>
      <c r="N40" s="88">
        <f t="shared" si="6"/>
        <v>2278</v>
      </c>
      <c r="O40" s="88">
        <f t="shared" si="6"/>
        <v>2275</v>
      </c>
      <c r="P40" s="88">
        <f t="shared" si="6"/>
        <v>1980.4</v>
      </c>
      <c r="Q40" s="88">
        <f t="shared" si="6"/>
        <v>1614</v>
      </c>
      <c r="R40" s="88">
        <f t="shared" si="6"/>
        <v>1561</v>
      </c>
      <c r="S40" s="88">
        <f t="shared" si="6"/>
        <v>1607</v>
      </c>
      <c r="T40" s="88">
        <f t="shared" si="6"/>
        <v>1560</v>
      </c>
      <c r="U40" s="88">
        <f t="shared" si="6"/>
        <v>1248.3</v>
      </c>
      <c r="V40" s="88">
        <f t="shared" si="6"/>
        <v>1178.0999999999999</v>
      </c>
      <c r="W40" s="88">
        <f t="shared" si="6"/>
        <v>1388.4</v>
      </c>
      <c r="X40" s="88">
        <f t="shared" si="6"/>
        <v>982</v>
      </c>
      <c r="Y40" s="88">
        <f t="shared" si="6"/>
        <v>983</v>
      </c>
      <c r="Z40" s="89" t="str">
        <f t="shared" si="6"/>
        <v/>
      </c>
      <c r="AA40" s="90">
        <f t="shared" si="5"/>
        <v>35055.599999999999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536.79999999999995</v>
      </c>
      <c r="I45" s="99">
        <v>1083.0999999999999</v>
      </c>
      <c r="J45" s="99">
        <v>1104</v>
      </c>
      <c r="K45" s="99">
        <v>1117</v>
      </c>
      <c r="L45" s="99">
        <v>1117</v>
      </c>
      <c r="M45" s="99">
        <v>1124</v>
      </c>
      <c r="N45" s="99">
        <v>1105</v>
      </c>
      <c r="O45" s="99">
        <v>1100</v>
      </c>
      <c r="P45" s="99">
        <v>1116</v>
      </c>
      <c r="Q45" s="99">
        <v>1104</v>
      </c>
      <c r="R45" s="99">
        <v>1046</v>
      </c>
      <c r="S45" s="99">
        <v>1069</v>
      </c>
      <c r="T45" s="99">
        <v>1065</v>
      </c>
      <c r="U45" s="99">
        <v>760.3</v>
      </c>
      <c r="V45" s="99">
        <v>656.1</v>
      </c>
      <c r="W45" s="99">
        <v>887.4</v>
      </c>
      <c r="X45" s="99"/>
      <c r="Y45" s="99"/>
      <c r="Z45" s="100"/>
      <c r="AA45" s="79">
        <f t="shared" si="7"/>
        <v>15990.699999999999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317.5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178.4</v>
      </c>
      <c r="Q47" s="99"/>
      <c r="R47" s="99"/>
      <c r="S47" s="99"/>
      <c r="T47" s="99"/>
      <c r="U47" s="99"/>
      <c r="V47" s="99"/>
      <c r="W47" s="99"/>
      <c r="X47" s="99">
        <v>500</v>
      </c>
      <c r="Y47" s="99">
        <v>500</v>
      </c>
      <c r="Z47" s="100"/>
      <c r="AA47" s="79">
        <f t="shared" si="7"/>
        <v>6995.9</v>
      </c>
    </row>
    <row r="48" spans="1:27" ht="24.95" customHeight="1" x14ac:dyDescent="0.2">
      <c r="A48" s="85" t="s">
        <v>48</v>
      </c>
      <c r="B48" s="98">
        <v>73</v>
      </c>
      <c r="C48" s="99">
        <v>68</v>
      </c>
      <c r="D48" s="99">
        <v>70</v>
      </c>
      <c r="E48" s="99">
        <v>75</v>
      </c>
      <c r="F48" s="99">
        <v>88</v>
      </c>
      <c r="G48" s="99">
        <v>128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126</v>
      </c>
      <c r="Z48" s="100"/>
      <c r="AA48" s="79">
        <f t="shared" si="7"/>
        <v>3178</v>
      </c>
    </row>
    <row r="49" spans="1:27" ht="30" customHeight="1" thickBot="1" x14ac:dyDescent="0.25">
      <c r="A49" s="86" t="s">
        <v>49</v>
      </c>
      <c r="B49" s="87">
        <f>IF(LEN(B$2)&gt;0,SUM(B43:B48),"")</f>
        <v>573</v>
      </c>
      <c r="C49" s="88">
        <f t="shared" ref="C49:Z49" si="8">IF(LEN(C$2)&gt;0,SUM(C43:C48),"")</f>
        <v>568</v>
      </c>
      <c r="D49" s="88">
        <f t="shared" si="8"/>
        <v>570</v>
      </c>
      <c r="E49" s="88">
        <f t="shared" si="8"/>
        <v>575</v>
      </c>
      <c r="F49" s="88">
        <f t="shared" si="8"/>
        <v>588</v>
      </c>
      <c r="G49" s="88">
        <f t="shared" si="8"/>
        <v>628</v>
      </c>
      <c r="H49" s="88">
        <f t="shared" si="8"/>
        <v>686.8</v>
      </c>
      <c r="I49" s="88">
        <f t="shared" si="8"/>
        <v>1233.0999999999999</v>
      </c>
      <c r="J49" s="88">
        <f t="shared" si="8"/>
        <v>1571.5</v>
      </c>
      <c r="K49" s="88">
        <f t="shared" si="8"/>
        <v>1767</v>
      </c>
      <c r="L49" s="88">
        <f t="shared" si="8"/>
        <v>1767</v>
      </c>
      <c r="M49" s="88">
        <f t="shared" si="8"/>
        <v>1774</v>
      </c>
      <c r="N49" s="88">
        <f t="shared" si="8"/>
        <v>1755</v>
      </c>
      <c r="O49" s="88">
        <f t="shared" si="8"/>
        <v>1750</v>
      </c>
      <c r="P49" s="88">
        <f t="shared" si="8"/>
        <v>1444.4</v>
      </c>
      <c r="Q49" s="88">
        <f t="shared" si="8"/>
        <v>1254</v>
      </c>
      <c r="R49" s="88">
        <f t="shared" si="8"/>
        <v>1196</v>
      </c>
      <c r="S49" s="88">
        <f t="shared" si="8"/>
        <v>1219</v>
      </c>
      <c r="T49" s="88">
        <f t="shared" si="8"/>
        <v>1215</v>
      </c>
      <c r="U49" s="88">
        <f t="shared" si="8"/>
        <v>910.3</v>
      </c>
      <c r="V49" s="88">
        <f t="shared" si="8"/>
        <v>806.1</v>
      </c>
      <c r="W49" s="88">
        <f t="shared" si="8"/>
        <v>1037.4000000000001</v>
      </c>
      <c r="X49" s="88">
        <f t="shared" si="8"/>
        <v>650</v>
      </c>
      <c r="Y49" s="88">
        <f t="shared" si="8"/>
        <v>626</v>
      </c>
      <c r="Z49" s="89" t="str">
        <f t="shared" si="8"/>
        <v/>
      </c>
      <c r="AA49" s="90">
        <f t="shared" si="7"/>
        <v>26164.6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5661.8379999999997</v>
      </c>
      <c r="C52" s="88">
        <f t="shared" ref="C52:Z52" si="10">IF(LEN(C$2)&gt;0,SUM(C10:C15)+C26+C40,"")</f>
        <v>5622.6049999999996</v>
      </c>
      <c r="D52" s="88">
        <f t="shared" si="10"/>
        <v>5501.2019999999993</v>
      </c>
      <c r="E52" s="88">
        <f t="shared" si="10"/>
        <v>5482.76</v>
      </c>
      <c r="F52" s="88">
        <f t="shared" si="10"/>
        <v>5611.5319999999992</v>
      </c>
      <c r="G52" s="88">
        <f t="shared" si="10"/>
        <v>5923.5879999999997</v>
      </c>
      <c r="H52" s="88">
        <f t="shared" si="10"/>
        <v>6998.2510000000002</v>
      </c>
      <c r="I52" s="88">
        <f t="shared" si="10"/>
        <v>8102.2030000000013</v>
      </c>
      <c r="J52" s="88">
        <f t="shared" si="10"/>
        <v>8787.7150000000001</v>
      </c>
      <c r="K52" s="88">
        <f t="shared" si="10"/>
        <v>9144.9089999999997</v>
      </c>
      <c r="L52" s="88">
        <f t="shared" si="10"/>
        <v>9079.4030000000002</v>
      </c>
      <c r="M52" s="88">
        <f t="shared" si="10"/>
        <v>9037.2989999999991</v>
      </c>
      <c r="N52" s="88">
        <f t="shared" si="10"/>
        <v>8919.2659999999996</v>
      </c>
      <c r="O52" s="88">
        <f t="shared" si="10"/>
        <v>8753.8059999999987</v>
      </c>
      <c r="P52" s="88">
        <f t="shared" si="10"/>
        <v>8403.9159999999993</v>
      </c>
      <c r="Q52" s="88">
        <f t="shared" si="10"/>
        <v>8110.5079999999989</v>
      </c>
      <c r="R52" s="88">
        <f t="shared" si="10"/>
        <v>8441.2720000000008</v>
      </c>
      <c r="S52" s="88">
        <f t="shared" si="10"/>
        <v>8719.7860000000001</v>
      </c>
      <c r="T52" s="88">
        <f t="shared" si="10"/>
        <v>8668.8580000000002</v>
      </c>
      <c r="U52" s="88">
        <f t="shared" si="10"/>
        <v>8281.6450000000004</v>
      </c>
      <c r="V52" s="88">
        <f t="shared" si="10"/>
        <v>7935.2869999999984</v>
      </c>
      <c r="W52" s="88">
        <f t="shared" si="10"/>
        <v>7682.8680000000004</v>
      </c>
      <c r="X52" s="88">
        <f t="shared" si="10"/>
        <v>6736.7610000000004</v>
      </c>
      <c r="Y52" s="88">
        <f t="shared" si="10"/>
        <v>6150.75</v>
      </c>
      <c r="Z52" s="89" t="str">
        <f t="shared" si="10"/>
        <v/>
      </c>
      <c r="AA52" s="104">
        <f>SUM(B52:Z52)</f>
        <v>181758.02799999999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7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438.4</v>
      </c>
      <c r="C4" s="18">
        <v>42.699999999999989</v>
      </c>
      <c r="D4" s="18">
        <v>75.100000000000023</v>
      </c>
      <c r="E4" s="18">
        <v>-122.29999999999995</v>
      </c>
      <c r="F4" s="18">
        <v>-37.200000000000045</v>
      </c>
      <c r="G4" s="18">
        <v>196.5</v>
      </c>
      <c r="H4" s="18">
        <v>36.799999999999955</v>
      </c>
      <c r="I4" s="18">
        <v>583.09999999999991</v>
      </c>
      <c r="J4" s="18">
        <v>1421.5</v>
      </c>
      <c r="K4" s="18">
        <v>1617</v>
      </c>
      <c r="L4" s="18">
        <v>1617</v>
      </c>
      <c r="M4" s="18">
        <v>1624</v>
      </c>
      <c r="N4" s="18">
        <v>1605</v>
      </c>
      <c r="O4" s="18">
        <v>1600</v>
      </c>
      <c r="P4" s="18">
        <v>1294.4000000000001</v>
      </c>
      <c r="Q4" s="18">
        <v>980.5</v>
      </c>
      <c r="R4" s="18">
        <v>905.8</v>
      </c>
      <c r="S4" s="18">
        <v>848</v>
      </c>
      <c r="T4" s="18">
        <v>607</v>
      </c>
      <c r="U4" s="18">
        <v>260.29999999999995</v>
      </c>
      <c r="V4" s="18">
        <v>156.10000000000002</v>
      </c>
      <c r="W4" s="18">
        <v>387.4</v>
      </c>
      <c r="X4" s="18">
        <v>373.5</v>
      </c>
      <c r="Y4" s="18">
        <v>-21.600000000000023</v>
      </c>
      <c r="Z4" s="19"/>
      <c r="AA4" s="111">
        <f>SUM(B4:Z4)</f>
        <v>16489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114.35</v>
      </c>
      <c r="C7" s="117">
        <v>107.61</v>
      </c>
      <c r="D7" s="117">
        <v>106.56</v>
      </c>
      <c r="E7" s="117">
        <v>105.34</v>
      </c>
      <c r="F7" s="117">
        <v>107.47</v>
      </c>
      <c r="G7" s="117">
        <v>122.69</v>
      </c>
      <c r="H7" s="117">
        <v>156.71</v>
      </c>
      <c r="I7" s="117">
        <v>276.12</v>
      </c>
      <c r="J7" s="117">
        <v>215</v>
      </c>
      <c r="K7" s="117">
        <v>132.02000000000001</v>
      </c>
      <c r="L7" s="117">
        <v>120.25</v>
      </c>
      <c r="M7" s="117">
        <v>118.92</v>
      </c>
      <c r="N7" s="117">
        <v>119.16</v>
      </c>
      <c r="O7" s="117">
        <v>123.85</v>
      </c>
      <c r="P7" s="117">
        <v>151.41999999999999</v>
      </c>
      <c r="Q7" s="117">
        <v>222.73</v>
      </c>
      <c r="R7" s="117">
        <v>240</v>
      </c>
      <c r="S7" s="117">
        <v>274</v>
      </c>
      <c r="T7" s="117">
        <v>276</v>
      </c>
      <c r="U7" s="117">
        <v>331.26</v>
      </c>
      <c r="V7" s="117">
        <v>203.61</v>
      </c>
      <c r="W7" s="117">
        <v>169.88</v>
      </c>
      <c r="X7" s="117">
        <v>150</v>
      </c>
      <c r="Y7" s="117">
        <v>136.75</v>
      </c>
      <c r="Z7" s="118"/>
      <c r="AA7" s="119">
        <f>IF(SUM(B7:Z7)&lt;&gt;0,AVERAGEIF(B7:Z7,"&lt;&gt;"""),"")</f>
        <v>170.07083333333335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61.6</v>
      </c>
      <c r="C13" s="129">
        <v>457.3</v>
      </c>
      <c r="D13" s="129">
        <v>424.9</v>
      </c>
      <c r="E13" s="129">
        <v>622.29999999999995</v>
      </c>
      <c r="F13" s="129">
        <v>537.20000000000005</v>
      </c>
      <c r="G13" s="129">
        <v>303.5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126.5</v>
      </c>
      <c r="Y13" s="130">
        <v>521.6</v>
      </c>
      <c r="Z13" s="131"/>
      <c r="AA13" s="132">
        <f t="shared" si="0"/>
        <v>3054.9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123.5</v>
      </c>
      <c r="R15" s="133">
        <v>140.19999999999999</v>
      </c>
      <c r="S15" s="133">
        <v>221</v>
      </c>
      <c r="T15" s="133">
        <v>458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3442.7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61.6</v>
      </c>
      <c r="C16" s="135">
        <f t="shared" si="1"/>
        <v>457.3</v>
      </c>
      <c r="D16" s="135">
        <f t="shared" si="1"/>
        <v>424.9</v>
      </c>
      <c r="E16" s="135">
        <f t="shared" si="1"/>
        <v>622.29999999999995</v>
      </c>
      <c r="F16" s="135">
        <f t="shared" si="1"/>
        <v>537.20000000000005</v>
      </c>
      <c r="G16" s="135">
        <f t="shared" si="1"/>
        <v>303.5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123.5</v>
      </c>
      <c r="R16" s="135">
        <f t="shared" si="1"/>
        <v>140.19999999999999</v>
      </c>
      <c r="S16" s="135">
        <f t="shared" si="1"/>
        <v>221</v>
      </c>
      <c r="T16" s="135">
        <f t="shared" si="1"/>
        <v>458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126.5</v>
      </c>
      <c r="Y16" s="135">
        <f t="shared" si="1"/>
        <v>521.6</v>
      </c>
      <c r="Z16" s="136" t="str">
        <f t="shared" si="1"/>
        <v/>
      </c>
      <c r="AA16" s="90">
        <f t="shared" si="0"/>
        <v>6497.6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536.79999999999995</v>
      </c>
      <c r="I21" s="129">
        <v>1083.0999999999999</v>
      </c>
      <c r="J21" s="129">
        <v>1104</v>
      </c>
      <c r="K21" s="129">
        <v>1117</v>
      </c>
      <c r="L21" s="129">
        <v>1117</v>
      </c>
      <c r="M21" s="129">
        <v>1124</v>
      </c>
      <c r="N21" s="129">
        <v>1105</v>
      </c>
      <c r="O21" s="129">
        <v>1100</v>
      </c>
      <c r="P21" s="129">
        <v>1116</v>
      </c>
      <c r="Q21" s="129">
        <v>1104</v>
      </c>
      <c r="R21" s="129">
        <v>1046</v>
      </c>
      <c r="S21" s="129">
        <v>1069</v>
      </c>
      <c r="T21" s="129">
        <v>1065</v>
      </c>
      <c r="U21" s="129">
        <v>760.3</v>
      </c>
      <c r="V21" s="129">
        <v>656.1</v>
      </c>
      <c r="W21" s="129">
        <v>887.4</v>
      </c>
      <c r="X21" s="129"/>
      <c r="Y21" s="130"/>
      <c r="Z21" s="131"/>
      <c r="AA21" s="132">
        <f t="shared" si="2"/>
        <v>15990.699999999999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317.5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178.4</v>
      </c>
      <c r="Q23" s="133"/>
      <c r="R23" s="133"/>
      <c r="S23" s="133"/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6995.9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536.79999999999995</v>
      </c>
      <c r="I24" s="135">
        <f t="shared" si="3"/>
        <v>1083.0999999999999</v>
      </c>
      <c r="J24" s="135">
        <f t="shared" si="3"/>
        <v>1421.5</v>
      </c>
      <c r="K24" s="135">
        <f t="shared" si="3"/>
        <v>1617</v>
      </c>
      <c r="L24" s="135">
        <f t="shared" si="3"/>
        <v>1617</v>
      </c>
      <c r="M24" s="135">
        <f t="shared" si="3"/>
        <v>1624</v>
      </c>
      <c r="N24" s="135">
        <f t="shared" si="3"/>
        <v>1605</v>
      </c>
      <c r="O24" s="135">
        <f t="shared" si="3"/>
        <v>1600</v>
      </c>
      <c r="P24" s="135">
        <f t="shared" si="3"/>
        <v>1294.4000000000001</v>
      </c>
      <c r="Q24" s="135">
        <f t="shared" si="3"/>
        <v>1104</v>
      </c>
      <c r="R24" s="135">
        <f t="shared" si="3"/>
        <v>1046</v>
      </c>
      <c r="S24" s="135">
        <f t="shared" si="3"/>
        <v>1069</v>
      </c>
      <c r="T24" s="135">
        <f t="shared" si="3"/>
        <v>1065</v>
      </c>
      <c r="U24" s="135">
        <f t="shared" si="3"/>
        <v>760.3</v>
      </c>
      <c r="V24" s="135">
        <f t="shared" si="3"/>
        <v>656.1</v>
      </c>
      <c r="W24" s="135">
        <f t="shared" si="3"/>
        <v>887.4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22986.6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2024-12-10T12:11:27Z</dcterms:created>
  <dcterms:modified xsi:type="dcterms:W3CDTF">2024-12-10T12:11:28Z</dcterms:modified>
</cp:coreProperties>
</file>