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<sst xmlns="http://schemas.openxmlformats.org/spreadsheetml/2006/main" count="119" uniqueCount="54">
  <si>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09/12/2024 14:10:19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</si>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</sst>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09-41A9-B41E-C2B1CB4B09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09-41A9-B41E-C2B1CB4B09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09-41A9-B41E-C2B1CB4B09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B09-41A9-B41E-C2B1CB4B09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09-41A9-B41E-C2B1CB4B09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09-41A9-B41E-C2B1CB4B09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09-41A9-B41E-C2B1CB4B09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627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613.83100000000002</c:v>
                </c:pt>
                <c:pt idx="7">
                  <c:v>616</c:v>
                </c:pt>
                <c:pt idx="8">
                  <c:v>616</c:v>
                </c:pt>
                <c:pt idx="9">
                  <c:v>491.11399999999998</c:v>
                </c:pt>
                <c:pt idx="10">
                  <c:v>302</c:v>
                </c:pt>
                <c:pt idx="11">
                  <c:v>302</c:v>
                </c:pt>
                <c:pt idx="12">
                  <c:v>306.51499999999999</c:v>
                </c:pt>
                <c:pt idx="13">
                  <c:v>564.47900000000004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559.32899999999995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09-41A9-B41E-C2B1CB4B09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81</c:v>
                </c:pt>
                <c:pt idx="1">
                  <c:v>81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6">
                  <c:v>97</c:v>
                </c:pt>
                <c:pt idx="7">
                  <c:v>127.5</c:v>
                </c:pt>
                <c:pt idx="8">
                  <c:v>122.5</c:v>
                </c:pt>
                <c:pt idx="9">
                  <c:v>122.5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130</c:v>
                </c:pt>
                <c:pt idx="15">
                  <c:v>165</c:v>
                </c:pt>
                <c:pt idx="16">
                  <c:v>208</c:v>
                </c:pt>
                <c:pt idx="17">
                  <c:v>226</c:v>
                </c:pt>
                <c:pt idx="18">
                  <c:v>229</c:v>
                </c:pt>
                <c:pt idx="19">
                  <c:v>220</c:v>
                </c:pt>
                <c:pt idx="20">
                  <c:v>189</c:v>
                </c:pt>
                <c:pt idx="21">
                  <c:v>145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B09-41A9-B41E-C2B1CB4B09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2007.9</c:v>
                </c:pt>
                <c:pt idx="1">
                  <c:v>1862.9</c:v>
                </c:pt>
                <c:pt idx="2">
                  <c:v>1762.9</c:v>
                </c:pt>
                <c:pt idx="3">
                  <c:v>1762.9</c:v>
                </c:pt>
                <c:pt idx="4">
                  <c:v>2057.9</c:v>
                </c:pt>
                <c:pt idx="5">
                  <c:v>3092.4610000000002</c:v>
                </c:pt>
                <c:pt idx="6">
                  <c:v>4174.4160000000002</c:v>
                </c:pt>
                <c:pt idx="7">
                  <c:v>4249.9120000000003</c:v>
                </c:pt>
                <c:pt idx="8">
                  <c:v>4117.107</c:v>
                </c:pt>
                <c:pt idx="9">
                  <c:v>3746.8330000000001</c:v>
                </c:pt>
                <c:pt idx="10">
                  <c:v>3306.2449999999999</c:v>
                </c:pt>
                <c:pt idx="11">
                  <c:v>3212.4339999999997</c:v>
                </c:pt>
                <c:pt idx="12">
                  <c:v>3522.4</c:v>
                </c:pt>
                <c:pt idx="13">
                  <c:v>3714.0039999999999</c:v>
                </c:pt>
                <c:pt idx="14">
                  <c:v>4377.7559999999994</c:v>
                </c:pt>
                <c:pt idx="15">
                  <c:v>4353.1239999999998</c:v>
                </c:pt>
                <c:pt idx="16">
                  <c:v>4366.6440000000002</c:v>
                </c:pt>
                <c:pt idx="17">
                  <c:v>4366.1499999999996</c:v>
                </c:pt>
                <c:pt idx="18">
                  <c:v>4332.8</c:v>
                </c:pt>
                <c:pt idx="19">
                  <c:v>4301.0499999999993</c:v>
                </c:pt>
                <c:pt idx="20">
                  <c:v>4249.5590000000002</c:v>
                </c:pt>
                <c:pt idx="21">
                  <c:v>4147.6039999999994</c:v>
                </c:pt>
                <c:pt idx="22">
                  <c:v>4184.9110000000001</c:v>
                </c:pt>
                <c:pt idx="23">
                  <c:v>3649.7889999999998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09-41A9-B41E-C2B1CB4B09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318</c:v>
                </c:pt>
                <c:pt idx="1">
                  <c:v>594.29999999999995</c:v>
                </c:pt>
                <c:pt idx="2">
                  <c:v>614.79999999999995</c:v>
                </c:pt>
                <c:pt idx="3">
                  <c:v>647.20000000000005</c:v>
                </c:pt>
                <c:pt idx="4">
                  <c:v>743.2</c:v>
                </c:pt>
                <c:pt idx="5">
                  <c:v>466</c:v>
                </c:pt>
                <c:pt idx="6">
                  <c:v>394.1</c:v>
                </c:pt>
                <c:pt idx="7">
                  <c:v>471.1</c:v>
                </c:pt>
                <c:pt idx="8">
                  <c:v>113</c:v>
                </c:pt>
                <c:pt idx="9">
                  <c:v>113</c:v>
                </c:pt>
                <c:pt idx="10">
                  <c:v>113</c:v>
                </c:pt>
                <c:pt idx="11">
                  <c:v>113</c:v>
                </c:pt>
                <c:pt idx="12">
                  <c:v>113</c:v>
                </c:pt>
                <c:pt idx="13">
                  <c:v>113</c:v>
                </c:pt>
                <c:pt idx="14">
                  <c:v>123</c:v>
                </c:pt>
                <c:pt idx="15">
                  <c:v>690</c:v>
                </c:pt>
                <c:pt idx="16">
                  <c:v>749</c:v>
                </c:pt>
                <c:pt idx="17">
                  <c:v>752</c:v>
                </c:pt>
                <c:pt idx="18">
                  <c:v>641.4</c:v>
                </c:pt>
                <c:pt idx="19">
                  <c:v>436.5</c:v>
                </c:pt>
                <c:pt idx="20">
                  <c:v>740.2</c:v>
                </c:pt>
                <c:pt idx="21">
                  <c:v>587.9</c:v>
                </c:pt>
                <c:pt idx="22">
                  <c:v>226.6</c:v>
                </c:pt>
                <c:pt idx="23">
                  <c:v>463.9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09-41A9-B41E-C2B1CB4B09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2625.4220000000005</c:v>
                </c:pt>
                <c:pt idx="1">
                  <c:v>2610.7740000000003</c:v>
                </c:pt>
                <c:pt idx="2">
                  <c:v>2518.5210000000002</c:v>
                </c:pt>
                <c:pt idx="3">
                  <c:v>2389.0289999999995</c:v>
                </c:pt>
                <c:pt idx="4">
                  <c:v>2178.0349999999994</c:v>
                </c:pt>
                <c:pt idx="5">
                  <c:v>1937.9120000000003</c:v>
                </c:pt>
                <c:pt idx="6">
                  <c:v>1745.0869999999998</c:v>
                </c:pt>
                <c:pt idx="7">
                  <c:v>2242.34</c:v>
                </c:pt>
                <c:pt idx="8">
                  <c:v>3362.6630000000005</c:v>
                </c:pt>
                <c:pt idx="9">
                  <c:v>4361.2370000000001</c:v>
                </c:pt>
                <c:pt idx="10">
                  <c:v>4957.322000000001</c:v>
                </c:pt>
                <c:pt idx="11">
                  <c:v>5107.72</c:v>
                </c:pt>
                <c:pt idx="12">
                  <c:v>4771.1959999999999</c:v>
                </c:pt>
                <c:pt idx="13">
                  <c:v>4050.0949999999998</c:v>
                </c:pt>
                <c:pt idx="14">
                  <c:v>3055.0560000000005</c:v>
                </c:pt>
                <c:pt idx="15">
                  <c:v>2068.1229999999996</c:v>
                </c:pt>
                <c:pt idx="16">
                  <c:v>1691.5479999999998</c:v>
                </c:pt>
                <c:pt idx="17">
                  <c:v>1627.0330000000001</c:v>
                </c:pt>
                <c:pt idx="18">
                  <c:v>1595.2949999999996</c:v>
                </c:pt>
                <c:pt idx="19">
                  <c:v>1577.92</c:v>
                </c:pt>
                <c:pt idx="20">
                  <c:v>1564.91</c:v>
                </c:pt>
                <c:pt idx="21">
                  <c:v>1568.172</c:v>
                </c:pt>
                <c:pt idx="22">
                  <c:v>1531.6609999999996</c:v>
                </c:pt>
                <c:pt idx="23">
                  <c:v>1480.711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09-41A9-B41E-C2B1CB4B09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104</c:v>
                </c:pt>
                <c:pt idx="2">
                  <c:v>100</c:v>
                </c:pt>
                <c:pt idx="3">
                  <c:v>95</c:v>
                </c:pt>
                <c:pt idx="4">
                  <c:v>88</c:v>
                </c:pt>
                <c:pt idx="5">
                  <c:v>80</c:v>
                </c:pt>
                <c:pt idx="6">
                  <c:v>74</c:v>
                </c:pt>
                <c:pt idx="7">
                  <c:v>77</c:v>
                </c:pt>
                <c:pt idx="8">
                  <c:v>89</c:v>
                </c:pt>
                <c:pt idx="9">
                  <c:v>100</c:v>
                </c:pt>
                <c:pt idx="10">
                  <c:v>105</c:v>
                </c:pt>
                <c:pt idx="11">
                  <c:v>101</c:v>
                </c:pt>
                <c:pt idx="12">
                  <c:v>91</c:v>
                </c:pt>
                <c:pt idx="13">
                  <c:v>75</c:v>
                </c:pt>
                <c:pt idx="14">
                  <c:v>54</c:v>
                </c:pt>
                <c:pt idx="15">
                  <c:v>35</c:v>
                </c:pt>
                <c:pt idx="16">
                  <c:v>28</c:v>
                </c:pt>
                <c:pt idx="17">
                  <c:v>27</c:v>
                </c:pt>
                <c:pt idx="18">
                  <c:v>28</c:v>
                </c:pt>
                <c:pt idx="19">
                  <c:v>30</c:v>
                </c:pt>
                <c:pt idx="20">
                  <c:v>34</c:v>
                </c:pt>
                <c:pt idx="21">
                  <c:v>38</c:v>
                </c:pt>
                <c:pt idx="22">
                  <c:v>41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B09-41A9-B41E-C2B1CB4B09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168</c:v>
                </c:pt>
                <c:pt idx="8">
                  <c:v>168</c:v>
                </c:pt>
                <c:pt idx="9">
                  <c:v>77</c:v>
                </c:pt>
                <c:pt idx="10">
                  <c:v>77</c:v>
                </c:pt>
                <c:pt idx="11">
                  <c:v>27</c:v>
                </c:pt>
                <c:pt idx="13">
                  <c:v>50</c:v>
                </c:pt>
                <c:pt idx="14">
                  <c:v>50</c:v>
                </c:pt>
                <c:pt idx="15">
                  <c:v>110</c:v>
                </c:pt>
                <c:pt idx="16">
                  <c:v>684</c:v>
                </c:pt>
                <c:pt idx="17">
                  <c:v>941</c:v>
                </c:pt>
                <c:pt idx="18">
                  <c:v>821</c:v>
                </c:pt>
                <c:pt idx="19">
                  <c:v>376</c:v>
                </c:pt>
                <c:pt idx="20">
                  <c:v>291</c:v>
                </c:pt>
                <c:pt idx="21">
                  <c:v>181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B09-41A9-B41E-C2B1CB4B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</c:v>
                </c:pt>
                <c:pt idx="1">
                  <c:v>95.21</c:v>
                </c:pt>
                <c:pt idx="2">
                  <c:v>93.48</c:v>
                </c:pt>
                <c:pt idx="3">
                  <c:v>93.19</c:v>
                </c:pt>
                <c:pt idx="4">
                  <c:v>99.04</c:v>
                </c:pt>
                <c:pt idx="5">
                  <c:v>118.86</c:v>
                </c:pt>
                <c:pt idx="6">
                  <c:v>144.97</c:v>
                </c:pt>
                <c:pt idx="7">
                  <c:v>165</c:v>
                </c:pt>
                <c:pt idx="8">
                  <c:v>179</c:v>
                </c:pt>
                <c:pt idx="9">
                  <c:v>130.33000000000001</c:v>
                </c:pt>
                <c:pt idx="10">
                  <c:v>121.29</c:v>
                </c:pt>
                <c:pt idx="11">
                  <c:v>118.72</c:v>
                </c:pt>
                <c:pt idx="12">
                  <c:v>126.61</c:v>
                </c:pt>
                <c:pt idx="13">
                  <c:v>138.71</c:v>
                </c:pt>
                <c:pt idx="14">
                  <c:v>180</c:v>
                </c:pt>
                <c:pt idx="15">
                  <c:v>192.97</c:v>
                </c:pt>
                <c:pt idx="16">
                  <c:v>194.72</c:v>
                </c:pt>
                <c:pt idx="17">
                  <c:v>196.22</c:v>
                </c:pt>
                <c:pt idx="18">
                  <c:v>181</c:v>
                </c:pt>
                <c:pt idx="19">
                  <c:v>179.94</c:v>
                </c:pt>
                <c:pt idx="20">
                  <c:v>165.49</c:v>
                </c:pt>
                <c:pt idx="21">
                  <c:v>150</c:v>
                </c:pt>
                <c:pt idx="22">
                  <c:v>137.93</c:v>
                </c:pt>
                <c:pt idx="23">
                  <c:v>121.37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09-41A9-B41E-C2B1CB4B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114</c:v>
                </c:pt>
                <c:pt idx="1">
                  <c:v>107.5</c:v>
                </c:pt>
                <c:pt idx="2">
                  <c:v>105</c:v>
                </c:pt>
                <c:pt idx="3">
                  <c:v>104.5</c:v>
                </c:pt>
                <c:pt idx="4">
                  <c:v>101.5</c:v>
                </c:pt>
                <c:pt idx="5">
                  <c:v>103</c:v>
                </c:pt>
                <c:pt idx="6">
                  <c:v>157.5</c:v>
                </c:pt>
                <c:pt idx="7">
                  <c:v>179</c:v>
                </c:pt>
                <c:pt idx="8">
                  <c:v>157</c:v>
                </c:pt>
                <c:pt idx="9">
                  <c:v>140</c:v>
                </c:pt>
                <c:pt idx="10">
                  <c:v>128</c:v>
                </c:pt>
                <c:pt idx="11">
                  <c:v>128.5</c:v>
                </c:pt>
                <c:pt idx="12">
                  <c:v>134</c:v>
                </c:pt>
                <c:pt idx="13">
                  <c:v>150.5</c:v>
                </c:pt>
                <c:pt idx="14">
                  <c:v>180.5</c:v>
                </c:pt>
                <c:pt idx="15">
                  <c:v>217</c:v>
                </c:pt>
                <c:pt idx="16">
                  <c:v>217</c:v>
                </c:pt>
                <c:pt idx="17">
                  <c:v>217</c:v>
                </c:pt>
                <c:pt idx="18">
                  <c:v>226</c:v>
                </c:pt>
                <c:pt idx="19">
                  <c:v>246</c:v>
                </c:pt>
                <c:pt idx="20">
                  <c:v>237.5</c:v>
                </c:pt>
                <c:pt idx="21">
                  <c:v>220</c:v>
                </c:pt>
                <c:pt idx="22">
                  <c:v>187.5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B9-4C63-A480-EE075347FC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820.274</c:v>
                </c:pt>
                <c:pt idx="1">
                  <c:v>805.64899999999989</c:v>
                </c:pt>
                <c:pt idx="2">
                  <c:v>796.07600000000002</c:v>
                </c:pt>
                <c:pt idx="3">
                  <c:v>795.36599999999999</c:v>
                </c:pt>
                <c:pt idx="4">
                  <c:v>794.05399999999997</c:v>
                </c:pt>
                <c:pt idx="5">
                  <c:v>801.00199999999995</c:v>
                </c:pt>
                <c:pt idx="6">
                  <c:v>804.27</c:v>
                </c:pt>
                <c:pt idx="7">
                  <c:v>802.52099999999996</c:v>
                </c:pt>
                <c:pt idx="8">
                  <c:v>790.38599999999997</c:v>
                </c:pt>
                <c:pt idx="9">
                  <c:v>790.18999999999994</c:v>
                </c:pt>
                <c:pt idx="10">
                  <c:v>804.07500000000005</c:v>
                </c:pt>
                <c:pt idx="11">
                  <c:v>822.23400000000004</c:v>
                </c:pt>
                <c:pt idx="12">
                  <c:v>755.995</c:v>
                </c:pt>
                <c:pt idx="13">
                  <c:v>754.00599999999997</c:v>
                </c:pt>
                <c:pt idx="14">
                  <c:v>729.29899999999998</c:v>
                </c:pt>
                <c:pt idx="15">
                  <c:v>729.94899999999996</c:v>
                </c:pt>
                <c:pt idx="16">
                  <c:v>737.24599999999987</c:v>
                </c:pt>
                <c:pt idx="17">
                  <c:v>732.14299999999992</c:v>
                </c:pt>
                <c:pt idx="18">
                  <c:v>712.47699999999998</c:v>
                </c:pt>
                <c:pt idx="19">
                  <c:v>695.28499999999997</c:v>
                </c:pt>
                <c:pt idx="20">
                  <c:v>691.36299999999994</c:v>
                </c:pt>
                <c:pt idx="21">
                  <c:v>765.95100000000002</c:v>
                </c:pt>
                <c:pt idx="22">
                  <c:v>814.404</c:v>
                </c:pt>
                <c:pt idx="23">
                  <c:v>859.22799999999995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B9-4C63-A480-EE075347FC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1079.4579999999999</c:v>
                </c:pt>
                <c:pt idx="1">
                  <c:v>1068.6590000000001</c:v>
                </c:pt>
                <c:pt idx="2">
                  <c:v>1067.461</c:v>
                </c:pt>
                <c:pt idx="3">
                  <c:v>1068.268</c:v>
                </c:pt>
                <c:pt idx="4">
                  <c:v>1115.201</c:v>
                </c:pt>
                <c:pt idx="5">
                  <c:v>1253.5359999999998</c:v>
                </c:pt>
                <c:pt idx="6">
                  <c:v>1486.4180000000001</c:v>
                </c:pt>
                <c:pt idx="7">
                  <c:v>1640.8210000000004</c:v>
                </c:pt>
                <c:pt idx="8">
                  <c:v>1691.7760000000003</c:v>
                </c:pt>
                <c:pt idx="9">
                  <c:v>1661.1150000000002</c:v>
                </c:pt>
                <c:pt idx="10">
                  <c:v>1635.1099999999997</c:v>
                </c:pt>
                <c:pt idx="11">
                  <c:v>1603.1879999999999</c:v>
                </c:pt>
                <c:pt idx="12">
                  <c:v>1594.1750000000002</c:v>
                </c:pt>
                <c:pt idx="13">
                  <c:v>1556.2950000000001</c:v>
                </c:pt>
                <c:pt idx="14">
                  <c:v>1545.2799999999997</c:v>
                </c:pt>
                <c:pt idx="15">
                  <c:v>1536.1730000000002</c:v>
                </c:pt>
                <c:pt idx="16">
                  <c:v>1574.7229999999997</c:v>
                </c:pt>
                <c:pt idx="17">
                  <c:v>1557.1189999999999</c:v>
                </c:pt>
                <c:pt idx="18">
                  <c:v>1510.325</c:v>
                </c:pt>
                <c:pt idx="19">
                  <c:v>1459.4939999999999</c:v>
                </c:pt>
                <c:pt idx="20">
                  <c:v>1349.1429999999998</c:v>
                </c:pt>
                <c:pt idx="21">
                  <c:v>1210.9709999999998</c:v>
                </c:pt>
                <c:pt idx="22">
                  <c:v>1140.4140000000002</c:v>
                </c:pt>
                <c:pt idx="23">
                  <c:v>1087.492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B9-4C63-A480-EE075347FC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2445.8750000000005</c:v>
                </c:pt>
                <c:pt idx="1">
                  <c:v>2334.1469999999999</c:v>
                </c:pt>
                <c:pt idx="2">
                  <c:v>2251.6779999999999</c:v>
                </c:pt>
                <c:pt idx="3">
                  <c:v>2203.9999999999995</c:v>
                </c:pt>
                <c:pt idx="4">
                  <c:v>2314.4300000000003</c:v>
                </c:pt>
                <c:pt idx="5">
                  <c:v>2641.578</c:v>
                </c:pt>
                <c:pt idx="6">
                  <c:v>3097.6039999999998</c:v>
                </c:pt>
                <c:pt idx="7">
                  <c:v>3439.4959999999996</c:v>
                </c:pt>
                <c:pt idx="8">
                  <c:v>3732.105</c:v>
                </c:pt>
                <c:pt idx="9">
                  <c:v>3804.3790000000004</c:v>
                </c:pt>
                <c:pt idx="10">
                  <c:v>3824.3819999999992</c:v>
                </c:pt>
                <c:pt idx="11">
                  <c:v>3819.232</c:v>
                </c:pt>
                <c:pt idx="12">
                  <c:v>3832.9409999999993</c:v>
                </c:pt>
                <c:pt idx="13">
                  <c:v>3690.4419999999996</c:v>
                </c:pt>
                <c:pt idx="14">
                  <c:v>3702.056</c:v>
                </c:pt>
                <c:pt idx="15">
                  <c:v>3702.6879999999996</c:v>
                </c:pt>
                <c:pt idx="16">
                  <c:v>4009.7299999999996</c:v>
                </c:pt>
                <c:pt idx="17">
                  <c:v>4256.5700000000006</c:v>
                </c:pt>
                <c:pt idx="18">
                  <c:v>4314.2119999999995</c:v>
                </c:pt>
                <c:pt idx="19">
                  <c:v>4317.9950000000008</c:v>
                </c:pt>
                <c:pt idx="20">
                  <c:v>4080.0639999999994</c:v>
                </c:pt>
                <c:pt idx="21">
                  <c:v>3721.1660000000002</c:v>
                </c:pt>
                <c:pt idx="22">
                  <c:v>3312.1970000000001</c:v>
                </c:pt>
                <c:pt idx="23">
                  <c:v>2783.7179999999998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B9-4C63-A480-EE075347FC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215</c:v>
                </c:pt>
                <c:pt idx="1">
                  <c:v>209.00000000000003</c:v>
                </c:pt>
                <c:pt idx="2">
                  <c:v>206.00000000000003</c:v>
                </c:pt>
                <c:pt idx="3">
                  <c:v>204.99999999999997</c:v>
                </c:pt>
                <c:pt idx="4">
                  <c:v>217.99999999999997</c:v>
                </c:pt>
                <c:pt idx="5">
                  <c:v>246</c:v>
                </c:pt>
                <c:pt idx="6">
                  <c:v>283</c:v>
                </c:pt>
                <c:pt idx="7">
                  <c:v>311</c:v>
                </c:pt>
                <c:pt idx="8">
                  <c:v>340.99999999999994</c:v>
                </c:pt>
                <c:pt idx="9">
                  <c:v>357.99999999999994</c:v>
                </c:pt>
                <c:pt idx="10">
                  <c:v>361</c:v>
                </c:pt>
                <c:pt idx="11">
                  <c:v>353</c:v>
                </c:pt>
                <c:pt idx="12">
                  <c:v>352</c:v>
                </c:pt>
                <c:pt idx="13">
                  <c:v>336</c:v>
                </c:pt>
                <c:pt idx="14">
                  <c:v>334</c:v>
                </c:pt>
                <c:pt idx="15">
                  <c:v>349.99999999999994</c:v>
                </c:pt>
                <c:pt idx="16">
                  <c:v>386</c:v>
                </c:pt>
                <c:pt idx="17">
                  <c:v>403.00000000000006</c:v>
                </c:pt>
                <c:pt idx="18">
                  <c:v>407.00000000000006</c:v>
                </c:pt>
                <c:pt idx="19">
                  <c:v>400</c:v>
                </c:pt>
                <c:pt idx="20">
                  <c:v>373</c:v>
                </c:pt>
                <c:pt idx="21">
                  <c:v>333</c:v>
                </c:pt>
                <c:pt idx="22">
                  <c:v>286.99999999999994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B9-4C63-A480-EE075347FC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B9-4C63-A480-EE075347FC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B9-4C63-A480-EE075347FC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B9-4C63-A480-EE075347FC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B9-4C63-A480-EE075347FC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6B9-4C63-A480-EE075347FC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849.7</c:v>
                </c:pt>
                <c:pt idx="1">
                  <c:v>788</c:v>
                </c:pt>
                <c:pt idx="2">
                  <c:v>717</c:v>
                </c:pt>
                <c:pt idx="3">
                  <c:v>664</c:v>
                </c:pt>
                <c:pt idx="4">
                  <c:v>671</c:v>
                </c:pt>
                <c:pt idx="5">
                  <c:v>939.3</c:v>
                </c:pt>
                <c:pt idx="6">
                  <c:v>1289</c:v>
                </c:pt>
                <c:pt idx="7">
                  <c:v>1579</c:v>
                </c:pt>
                <c:pt idx="8">
                  <c:v>1876</c:v>
                </c:pt>
                <c:pt idx="9">
                  <c:v>2258</c:v>
                </c:pt>
                <c:pt idx="10">
                  <c:v>2228</c:v>
                </c:pt>
                <c:pt idx="11">
                  <c:v>2257</c:v>
                </c:pt>
                <c:pt idx="12">
                  <c:v>2255</c:v>
                </c:pt>
                <c:pt idx="13">
                  <c:v>2199.3000000000002</c:v>
                </c:pt>
                <c:pt idx="14">
                  <c:v>1914.7</c:v>
                </c:pt>
                <c:pt idx="15">
                  <c:v>1498.4</c:v>
                </c:pt>
                <c:pt idx="16">
                  <c:v>1411.6</c:v>
                </c:pt>
                <c:pt idx="17">
                  <c:v>1382.4</c:v>
                </c:pt>
                <c:pt idx="18">
                  <c:v>1086.5</c:v>
                </c:pt>
                <c:pt idx="19">
                  <c:v>431.7</c:v>
                </c:pt>
                <c:pt idx="20">
                  <c:v>946.6</c:v>
                </c:pt>
                <c:pt idx="21">
                  <c:v>1025.5999999999999</c:v>
                </c:pt>
                <c:pt idx="22">
                  <c:v>925</c:v>
                </c:pt>
                <c:pt idx="23">
                  <c:v>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B9-4C63-A480-EE075347FC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6.6440000000000001</c:v>
                </c:pt>
                <c:pt idx="15">
                  <c:v>3.0070000000000001</c:v>
                </c:pt>
                <c:pt idx="16">
                  <c:v>6.9370000000000003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B9-4C63-A480-EE075347FC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B9-4C63-A480-EE075347FC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B9-4C63-A480-EE075347F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98.1</c:v>
                </c:pt>
                <c:pt idx="1">
                  <c:v>95.21</c:v>
                </c:pt>
                <c:pt idx="2">
                  <c:v>93.48</c:v>
                </c:pt>
                <c:pt idx="3">
                  <c:v>93.19</c:v>
                </c:pt>
                <c:pt idx="4">
                  <c:v>99.04</c:v>
                </c:pt>
                <c:pt idx="5">
                  <c:v>118.86</c:v>
                </c:pt>
                <c:pt idx="6">
                  <c:v>144.97</c:v>
                </c:pt>
                <c:pt idx="7">
                  <c:v>165</c:v>
                </c:pt>
                <c:pt idx="8">
                  <c:v>179</c:v>
                </c:pt>
                <c:pt idx="9">
                  <c:v>130.33000000000001</c:v>
                </c:pt>
                <c:pt idx="10">
                  <c:v>121.29</c:v>
                </c:pt>
                <c:pt idx="11">
                  <c:v>118.72</c:v>
                </c:pt>
                <c:pt idx="12">
                  <c:v>126.61</c:v>
                </c:pt>
                <c:pt idx="13">
                  <c:v>138.71</c:v>
                </c:pt>
                <c:pt idx="14">
                  <c:v>180</c:v>
                </c:pt>
                <c:pt idx="15">
                  <c:v>192.97</c:v>
                </c:pt>
                <c:pt idx="16">
                  <c:v>194.72</c:v>
                </c:pt>
                <c:pt idx="17">
                  <c:v>196.22</c:v>
                </c:pt>
                <c:pt idx="18">
                  <c:v>181</c:v>
                </c:pt>
                <c:pt idx="19">
                  <c:v>179.94</c:v>
                </c:pt>
                <c:pt idx="20">
                  <c:v>165.49</c:v>
                </c:pt>
                <c:pt idx="21">
                  <c:v>150</c:v>
                </c:pt>
                <c:pt idx="22">
                  <c:v>137.93</c:v>
                </c:pt>
                <c:pt idx="23">
                  <c:v>121.37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B9-4C63-A480-EE075347F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5766.3220000000001</v>
      </c>
      <c r="C4" s="18">
        <v>5554.9740000000002</v>
      </c>
      <c r="D4" s="18">
        <v>5385.2210000000005</v>
      </c>
      <c r="E4" s="18">
        <v>5283.1290000000008</v>
      </c>
      <c r="F4" s="18">
        <v>5456.1350000000011</v>
      </c>
      <c r="G4" s="18">
        <v>5991.3730000000014</v>
      </c>
      <c r="H4" s="18">
        <v>7124.4340000000038</v>
      </c>
      <c r="I4" s="18">
        <v>7951.8520000000008</v>
      </c>
      <c r="J4" s="18">
        <v>8588.2700000000023</v>
      </c>
      <c r="K4" s="18">
        <v>9011.6839999999993</v>
      </c>
      <c r="L4" s="18">
        <v>8980.5670000000009</v>
      </c>
      <c r="M4" s="18">
        <v>8983.1540000000005</v>
      </c>
      <c r="N4" s="18">
        <v>8924.110999999999</v>
      </c>
      <c r="O4" s="18">
        <v>8686.5779999999959</v>
      </c>
      <c r="P4" s="18">
        <v>8405.8120000000017</v>
      </c>
      <c r="Q4" s="18">
        <v>8037.2470000000003</v>
      </c>
      <c r="R4" s="18">
        <v>8343.1920000000009</v>
      </c>
      <c r="S4" s="18">
        <v>8555.1830000000009</v>
      </c>
      <c r="T4" s="18">
        <v>8263.494999999999</v>
      </c>
      <c r="U4" s="18">
        <v>7557.4700000000012</v>
      </c>
      <c r="V4" s="18">
        <v>7684.6689999999999</v>
      </c>
      <c r="W4" s="18">
        <v>7283.6760000000013</v>
      </c>
      <c r="X4" s="18">
        <v>6673.5010000000011</v>
      </c>
      <c r="Y4" s="18">
        <v>6043.4</v>
      </c>
      <c r="Z4" s="19"/>
      <c r="AA4" s="20">
        <f>SUM(B4:Z4)</f>
        <v>178535.44899999996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95.21</v>
      </c>
      <c r="D7" s="28">
        <v>93.48</v>
      </c>
      <c r="E7" s="28">
        <v>93.19</v>
      </c>
      <c r="F7" s="28">
        <v>99.04</v>
      </c>
      <c r="G7" s="28">
        <v>118.86</v>
      </c>
      <c r="H7" s="28">
        <v>144.97</v>
      </c>
      <c r="I7" s="28">
        <v>165</v>
      </c>
      <c r="J7" s="28">
        <v>179</v>
      </c>
      <c r="K7" s="28">
        <v>130.33000000000001</v>
      </c>
      <c r="L7" s="28">
        <v>121.29</v>
      </c>
      <c r="M7" s="28">
        <v>118.72</v>
      </c>
      <c r="N7" s="28">
        <v>126.61</v>
      </c>
      <c r="O7" s="28">
        <v>138.71</v>
      </c>
      <c r="P7" s="28">
        <v>180</v>
      </c>
      <c r="Q7" s="28">
        <v>192.97</v>
      </c>
      <c r="R7" s="28">
        <v>194.72</v>
      </c>
      <c r="S7" s="28">
        <v>196.22</v>
      </c>
      <c r="T7" s="28">
        <v>181</v>
      </c>
      <c r="U7" s="28">
        <v>179.94</v>
      </c>
      <c r="V7" s="28">
        <v>165.49</v>
      </c>
      <c r="W7" s="28">
        <v>150</v>
      </c>
      <c r="X7" s="28">
        <v>137.93</v>
      </c>
      <c r="Y7" s="28">
        <v>121.37</v>
      </c>
      <c r="Z7" s="29"/>
      <c r="AA7" s="30">
        <f>IF(SUM(B7:Z7)&lt;&gt;0,AVERAGEIF(B7:Z7,"&lt;&gt;"""),"")</f>
        <v>142.58958333333331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627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613.83100000000002</v>
      </c>
      <c r="I10" s="42">
        <v>616</v>
      </c>
      <c r="J10" s="42">
        <v>616</v>
      </c>
      <c r="K10" s="42">
        <v>491.11399999999998</v>
      </c>
      <c r="L10" s="42">
        <v>302</v>
      </c>
      <c r="M10" s="42">
        <v>302</v>
      </c>
      <c r="N10" s="42">
        <v>306.51499999999999</v>
      </c>
      <c r="O10" s="42">
        <v>564.47900000000004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559.32899999999995</v>
      </c>
      <c r="Y10" s="42">
        <v>302</v>
      </c>
      <c r="Z10" s="43"/>
      <c r="AA10" s="44">
        <f t="shared" ref="AA10:AA15" si="0">SUM(B10:Z10)</f>
        <v>11738.268</v>
      </c>
    </row>
    <row r="11" spans="1:27" ht="24.95" customHeight="1" x14ac:dyDescent="0.2">
      <c r="A11" s="45" t="s">
        <v>7</v>
      </c>
      <c r="B11" s="46">
        <v>81</v>
      </c>
      <c r="C11" s="47">
        <v>81</v>
      </c>
      <c r="D11" s="47">
        <v>87</v>
      </c>
      <c r="E11" s="47">
        <v>87</v>
      </c>
      <c r="F11" s="47">
        <v>87</v>
      </c>
      <c r="G11" s="47">
        <v>87</v>
      </c>
      <c r="H11" s="47">
        <v>97</v>
      </c>
      <c r="I11" s="47">
        <v>127.5</v>
      </c>
      <c r="J11" s="47">
        <v>122.5</v>
      </c>
      <c r="K11" s="47">
        <v>122.5</v>
      </c>
      <c r="L11" s="47">
        <v>120</v>
      </c>
      <c r="M11" s="47">
        <v>120</v>
      </c>
      <c r="N11" s="47">
        <v>120</v>
      </c>
      <c r="O11" s="47">
        <v>120</v>
      </c>
      <c r="P11" s="47">
        <v>130</v>
      </c>
      <c r="Q11" s="47">
        <v>165</v>
      </c>
      <c r="R11" s="47">
        <v>208</v>
      </c>
      <c r="S11" s="47">
        <v>226</v>
      </c>
      <c r="T11" s="47">
        <v>229</v>
      </c>
      <c r="U11" s="47">
        <v>220</v>
      </c>
      <c r="V11" s="47">
        <v>189</v>
      </c>
      <c r="W11" s="47">
        <v>145</v>
      </c>
      <c r="X11" s="47">
        <v>104</v>
      </c>
      <c r="Y11" s="47">
        <v>104</v>
      </c>
      <c r="Z11" s="48"/>
      <c r="AA11" s="49">
        <f t="shared" si="0"/>
        <v>3179.5</v>
      </c>
    </row>
    <row r="12" spans="1:27" ht="24.95" customHeight="1" x14ac:dyDescent="0.2">
      <c r="A12" s="50" t="s">
        <v>8</v>
      </c>
      <c r="B12" s="51">
        <v>2007.9</v>
      </c>
      <c r="C12" s="52">
        <v>1862.9</v>
      </c>
      <c r="D12" s="52">
        <v>1762.9</v>
      </c>
      <c r="E12" s="52">
        <v>1762.9</v>
      </c>
      <c r="F12" s="52">
        <v>2057.9</v>
      </c>
      <c r="G12" s="52">
        <v>3092.4610000000002</v>
      </c>
      <c r="H12" s="52">
        <v>4174.4160000000002</v>
      </c>
      <c r="I12" s="52">
        <v>4249.9120000000003</v>
      </c>
      <c r="J12" s="52">
        <v>4117.107</v>
      </c>
      <c r="K12" s="52">
        <v>3746.8330000000001</v>
      </c>
      <c r="L12" s="52">
        <v>3306.2449999999999</v>
      </c>
      <c r="M12" s="52">
        <v>3212.4339999999997</v>
      </c>
      <c r="N12" s="52">
        <v>3522.4</v>
      </c>
      <c r="O12" s="52">
        <v>3714.0039999999999</v>
      </c>
      <c r="P12" s="52">
        <v>4377.7559999999994</v>
      </c>
      <c r="Q12" s="52">
        <v>4353.1239999999998</v>
      </c>
      <c r="R12" s="52">
        <v>4366.6440000000002</v>
      </c>
      <c r="S12" s="52">
        <v>4366.1499999999996</v>
      </c>
      <c r="T12" s="52">
        <v>4332.8</v>
      </c>
      <c r="U12" s="52">
        <v>4301.0499999999993</v>
      </c>
      <c r="V12" s="52">
        <v>4249.5590000000002</v>
      </c>
      <c r="W12" s="52">
        <v>4147.6039999999994</v>
      </c>
      <c r="X12" s="52">
        <v>4184.9110000000001</v>
      </c>
      <c r="Y12" s="52">
        <v>3649.7889999999998</v>
      </c>
      <c r="Z12" s="53"/>
      <c r="AA12" s="54">
        <f t="shared" si="0"/>
        <v>84919.698999999979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168</v>
      </c>
      <c r="J13" s="52">
        <v>168</v>
      </c>
      <c r="K13" s="52">
        <v>77</v>
      </c>
      <c r="L13" s="52">
        <v>77</v>
      </c>
      <c r="M13" s="52">
        <v>27</v>
      </c>
      <c r="N13" s="52"/>
      <c r="O13" s="52">
        <v>50</v>
      </c>
      <c r="P13" s="52">
        <v>50</v>
      </c>
      <c r="Q13" s="52">
        <v>110</v>
      </c>
      <c r="R13" s="52">
        <v>684</v>
      </c>
      <c r="S13" s="52">
        <v>941</v>
      </c>
      <c r="T13" s="52">
        <v>821</v>
      </c>
      <c r="U13" s="52">
        <v>376</v>
      </c>
      <c r="V13" s="52">
        <v>291</v>
      </c>
      <c r="W13" s="52">
        <v>181</v>
      </c>
      <c r="X13" s="52">
        <v>26</v>
      </c>
      <c r="Y13" s="52"/>
      <c r="Z13" s="53"/>
      <c r="AA13" s="54">
        <f t="shared" si="0"/>
        <v>4099</v>
      </c>
    </row>
    <row r="14" spans="1:27" ht="24.95" customHeight="1" x14ac:dyDescent="0.2">
      <c r="A14" s="55" t="s">
        <v>10</v>
      </c>
      <c r="B14" s="56">
        <v>2625.4220000000005</v>
      </c>
      <c r="C14" s="57">
        <v>2610.7740000000003</v>
      </c>
      <c r="D14" s="57">
        <v>2518.5210000000002</v>
      </c>
      <c r="E14" s="57">
        <v>2389.0289999999995</v>
      </c>
      <c r="F14" s="57">
        <v>2178.0349999999994</v>
      </c>
      <c r="G14" s="57">
        <v>1937.9120000000003</v>
      </c>
      <c r="H14" s="57">
        <v>1745.0869999999998</v>
      </c>
      <c r="I14" s="57">
        <v>2242.34</v>
      </c>
      <c r="J14" s="57">
        <v>3362.6630000000005</v>
      </c>
      <c r="K14" s="57">
        <v>4361.2370000000001</v>
      </c>
      <c r="L14" s="57">
        <v>4957.322000000001</v>
      </c>
      <c r="M14" s="57">
        <v>5107.72</v>
      </c>
      <c r="N14" s="57">
        <v>4771.1959999999999</v>
      </c>
      <c r="O14" s="57">
        <v>4050.0949999999998</v>
      </c>
      <c r="P14" s="57">
        <v>3055.0560000000005</v>
      </c>
      <c r="Q14" s="57">
        <v>2068.1229999999996</v>
      </c>
      <c r="R14" s="57">
        <v>1691.5479999999998</v>
      </c>
      <c r="S14" s="57">
        <v>1627.0330000000001</v>
      </c>
      <c r="T14" s="57">
        <v>1595.2949999999996</v>
      </c>
      <c r="U14" s="57">
        <v>1577.92</v>
      </c>
      <c r="V14" s="57">
        <v>1564.91</v>
      </c>
      <c r="W14" s="57">
        <v>1568.172</v>
      </c>
      <c r="X14" s="57">
        <v>1531.6609999999996</v>
      </c>
      <c r="Y14" s="57">
        <v>1480.711</v>
      </c>
      <c r="Z14" s="58"/>
      <c r="AA14" s="59">
        <f t="shared" si="0"/>
        <v>62617.782000000007</v>
      </c>
    </row>
    <row r="15" spans="1:27" ht="24.95" customHeight="1" x14ac:dyDescent="0.2">
      <c r="A15" s="55" t="s">
        <v>11</v>
      </c>
      <c r="B15" s="56">
        <v>107</v>
      </c>
      <c r="C15" s="57">
        <v>104</v>
      </c>
      <c r="D15" s="57">
        <v>100</v>
      </c>
      <c r="E15" s="57">
        <v>95</v>
      </c>
      <c r="F15" s="57">
        <v>88</v>
      </c>
      <c r="G15" s="57">
        <v>80</v>
      </c>
      <c r="H15" s="57">
        <v>74</v>
      </c>
      <c r="I15" s="57">
        <v>77</v>
      </c>
      <c r="J15" s="57">
        <v>89</v>
      </c>
      <c r="K15" s="57">
        <v>100</v>
      </c>
      <c r="L15" s="57">
        <v>105</v>
      </c>
      <c r="M15" s="57">
        <v>101</v>
      </c>
      <c r="N15" s="57">
        <v>91</v>
      </c>
      <c r="O15" s="57">
        <v>75</v>
      </c>
      <c r="P15" s="57">
        <v>54</v>
      </c>
      <c r="Q15" s="57">
        <v>35</v>
      </c>
      <c r="R15" s="57">
        <v>28</v>
      </c>
      <c r="S15" s="57">
        <v>27</v>
      </c>
      <c r="T15" s="57">
        <v>28</v>
      </c>
      <c r="U15" s="57">
        <v>30</v>
      </c>
      <c r="V15" s="57">
        <v>34</v>
      </c>
      <c r="W15" s="57">
        <v>38</v>
      </c>
      <c r="X15" s="57">
        <v>41</v>
      </c>
      <c r="Y15" s="57">
        <v>43</v>
      </c>
      <c r="Z15" s="58"/>
      <c r="AA15" s="59">
        <f t="shared" si="0"/>
        <v>1644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5448.3220000000001</v>
      </c>
      <c r="C16" s="62">
        <f t="shared" si="1"/>
        <v>4960.6740000000009</v>
      </c>
      <c r="D16" s="62">
        <f t="shared" si="1"/>
        <v>4770.4210000000003</v>
      </c>
      <c r="E16" s="62">
        <f t="shared" si="1"/>
        <v>4635.9290000000001</v>
      </c>
      <c r="F16" s="62">
        <f t="shared" si="1"/>
        <v>4712.9349999999995</v>
      </c>
      <c r="G16" s="62">
        <f t="shared" si="1"/>
        <v>5525.3730000000005</v>
      </c>
      <c r="H16" s="62">
        <f t="shared" si="1"/>
        <v>6730.3339999999998</v>
      </c>
      <c r="I16" s="62">
        <f t="shared" si="1"/>
        <v>7480.7520000000004</v>
      </c>
      <c r="J16" s="62">
        <f t="shared" si="1"/>
        <v>8475.27</v>
      </c>
      <c r="K16" s="62">
        <f t="shared" si="1"/>
        <v>8898.6840000000011</v>
      </c>
      <c r="L16" s="62">
        <f t="shared" si="1"/>
        <v>8867.5670000000009</v>
      </c>
      <c r="M16" s="62">
        <f t="shared" si="1"/>
        <v>8870.1540000000005</v>
      </c>
      <c r="N16" s="62">
        <f t="shared" si="1"/>
        <v>8811.1110000000008</v>
      </c>
      <c r="O16" s="62">
        <f t="shared" si="1"/>
        <v>8573.5779999999995</v>
      </c>
      <c r="P16" s="62">
        <f t="shared" si="1"/>
        <v>8282.8119999999999</v>
      </c>
      <c r="Q16" s="62">
        <f t="shared" si="1"/>
        <v>7347.2469999999994</v>
      </c>
      <c r="R16" s="62">
        <f t="shared" si="1"/>
        <v>7594.192</v>
      </c>
      <c r="S16" s="62">
        <f t="shared" si="1"/>
        <v>7803.183</v>
      </c>
      <c r="T16" s="62">
        <f t="shared" si="1"/>
        <v>7622.0949999999993</v>
      </c>
      <c r="U16" s="62">
        <f t="shared" si="1"/>
        <v>7120.9699999999993</v>
      </c>
      <c r="V16" s="62">
        <f t="shared" si="1"/>
        <v>6944.4690000000001</v>
      </c>
      <c r="W16" s="62">
        <f t="shared" si="1"/>
        <v>6695.7759999999998</v>
      </c>
      <c r="X16" s="62">
        <f t="shared" si="1"/>
        <v>6446.9009999999998</v>
      </c>
      <c r="Y16" s="62">
        <f t="shared" si="1"/>
        <v>5579.5</v>
      </c>
      <c r="Z16" s="63" t="str">
        <f t="shared" si="1"/>
        <v/>
      </c>
      <c r="AA16" s="64">
        <f>SUM(AA10:AA15)</f>
        <v>168198.24899999998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2579.9</v>
      </c>
      <c r="C29" s="72">
        <v>2441.9</v>
      </c>
      <c r="D29" s="72">
        <v>2271.9</v>
      </c>
      <c r="E29" s="72">
        <v>2175.9</v>
      </c>
      <c r="F29" s="72">
        <v>2163.9</v>
      </c>
      <c r="G29" s="72">
        <v>2167.9</v>
      </c>
      <c r="H29" s="72">
        <v>2178.9</v>
      </c>
      <c r="I29" s="72">
        <v>2388.4</v>
      </c>
      <c r="J29" s="72">
        <v>2818.4</v>
      </c>
      <c r="K29" s="72">
        <v>3154.4</v>
      </c>
      <c r="L29" s="72">
        <v>3362.9</v>
      </c>
      <c r="M29" s="72">
        <v>3362.9</v>
      </c>
      <c r="N29" s="72">
        <v>3257.9</v>
      </c>
      <c r="O29" s="72">
        <v>3069.9</v>
      </c>
      <c r="P29" s="72">
        <v>2755.9</v>
      </c>
      <c r="Q29" s="72">
        <v>2392.9</v>
      </c>
      <c r="R29" s="72">
        <v>2707.9</v>
      </c>
      <c r="S29" s="72">
        <v>3015.9</v>
      </c>
      <c r="T29" s="72">
        <v>2892.9</v>
      </c>
      <c r="U29" s="72">
        <v>2391.9</v>
      </c>
      <c r="V29" s="72">
        <v>2241.9</v>
      </c>
      <c r="W29" s="72">
        <v>2123.9</v>
      </c>
      <c r="X29" s="72">
        <v>2065.9</v>
      </c>
      <c r="Y29" s="72">
        <v>1941.9</v>
      </c>
      <c r="Z29" s="73"/>
      <c r="AA29" s="74">
        <f>SUM(B29:Z29)</f>
        <v>61926.10000000002</v>
      </c>
    </row>
    <row r="30" spans="1:27" ht="24.95" customHeight="1" x14ac:dyDescent="0.2">
      <c r="A30" s="75" t="s">
        <v>24</v>
      </c>
      <c r="B30" s="76">
        <v>1478.422</v>
      </c>
      <c r="C30" s="77">
        <v>1533.7739999999999</v>
      </c>
      <c r="D30" s="77">
        <v>1542.521</v>
      </c>
      <c r="E30" s="77">
        <v>1523.029</v>
      </c>
      <c r="F30" s="77">
        <v>1407.0350000000001</v>
      </c>
      <c r="G30" s="77">
        <v>1904.473</v>
      </c>
      <c r="H30" s="77">
        <v>1745.434</v>
      </c>
      <c r="I30" s="77">
        <v>2103.3519999999999</v>
      </c>
      <c r="J30" s="77">
        <v>3145.87</v>
      </c>
      <c r="K30" s="77">
        <v>3543.2840000000001</v>
      </c>
      <c r="L30" s="77">
        <v>3469.6669999999999</v>
      </c>
      <c r="M30" s="77">
        <v>3472.2539999999999</v>
      </c>
      <c r="N30" s="77">
        <v>3418.2109999999998</v>
      </c>
      <c r="O30" s="77">
        <v>3318.6779999999999</v>
      </c>
      <c r="P30" s="77">
        <v>2768.9119999999998</v>
      </c>
      <c r="Q30" s="77">
        <v>2253.3470000000002</v>
      </c>
      <c r="R30" s="77">
        <v>2224.2919999999999</v>
      </c>
      <c r="S30" s="77">
        <v>2128.2829999999999</v>
      </c>
      <c r="T30" s="77">
        <v>2055.1950000000002</v>
      </c>
      <c r="U30" s="77">
        <v>2053.0700000000002</v>
      </c>
      <c r="V30" s="77">
        <v>2044.569</v>
      </c>
      <c r="W30" s="77">
        <v>2309.8760000000002</v>
      </c>
      <c r="X30" s="77">
        <v>2129.0010000000002</v>
      </c>
      <c r="Y30" s="77">
        <v>1817.6</v>
      </c>
      <c r="Z30" s="78"/>
      <c r="AA30" s="79">
        <f>SUM(B30:Z30)</f>
        <v>55390.149000000012</v>
      </c>
    </row>
    <row r="31" spans="1:27" ht="24.95" customHeight="1" x14ac:dyDescent="0.2">
      <c r="A31" s="82" t="s">
        <v>25</v>
      </c>
      <c r="B31" s="80">
        <v>1708</v>
      </c>
      <c r="C31" s="81">
        <v>1374</v>
      </c>
      <c r="D31" s="81">
        <v>1374</v>
      </c>
      <c r="E31" s="81">
        <v>1374</v>
      </c>
      <c r="F31" s="81">
        <v>1569</v>
      </c>
      <c r="G31" s="81">
        <v>1919</v>
      </c>
      <c r="H31" s="81">
        <v>3007</v>
      </c>
      <c r="I31" s="81">
        <v>3107</v>
      </c>
      <c r="J31" s="81">
        <v>2624</v>
      </c>
      <c r="K31" s="81">
        <v>2314</v>
      </c>
      <c r="L31" s="81">
        <v>2148</v>
      </c>
      <c r="M31" s="81">
        <v>2148</v>
      </c>
      <c r="N31" s="81">
        <v>2248</v>
      </c>
      <c r="O31" s="81">
        <v>2298</v>
      </c>
      <c r="P31" s="81">
        <v>2881</v>
      </c>
      <c r="Q31" s="81">
        <v>2891</v>
      </c>
      <c r="R31" s="81">
        <v>2911</v>
      </c>
      <c r="S31" s="81">
        <v>2911</v>
      </c>
      <c r="T31" s="81">
        <v>2911</v>
      </c>
      <c r="U31" s="81">
        <v>2913</v>
      </c>
      <c r="V31" s="81">
        <v>2913</v>
      </c>
      <c r="W31" s="81">
        <v>2428</v>
      </c>
      <c r="X31" s="81">
        <v>2378</v>
      </c>
      <c r="Y31" s="81">
        <v>2014</v>
      </c>
      <c r="Z31" s="83"/>
      <c r="AA31" s="84">
        <f>SUM(B31:Z31)</f>
        <v>56363</v>
      </c>
    </row>
    <row r="32" spans="1:27" ht="30" customHeight="1" thickBot="1" x14ac:dyDescent="0.25">
      <c r="A32" s="60" t="s">
        <v>26</v>
      </c>
      <c r="B32" s="61">
        <f>IF(LEN(B$2)&gt;0,SUM(B29:B31),"")</f>
        <v>5766.3220000000001</v>
      </c>
      <c r="C32" s="62">
        <f t="shared" ref="C32:Z32" si="4">IF(LEN(C$2)&gt;0,SUM(C29:C31),"")</f>
        <v>5349.674</v>
      </c>
      <c r="D32" s="62">
        <f t="shared" si="4"/>
        <v>5188.4210000000003</v>
      </c>
      <c r="E32" s="62">
        <f t="shared" si="4"/>
        <v>5072.9290000000001</v>
      </c>
      <c r="F32" s="62">
        <f t="shared" si="4"/>
        <v>5139.9350000000004</v>
      </c>
      <c r="G32" s="62">
        <f t="shared" si="4"/>
        <v>5991.3729999999996</v>
      </c>
      <c r="H32" s="62">
        <f t="shared" si="4"/>
        <v>6931.3339999999998</v>
      </c>
      <c r="I32" s="62">
        <f t="shared" si="4"/>
        <v>7598.7520000000004</v>
      </c>
      <c r="J32" s="62">
        <f t="shared" si="4"/>
        <v>8588.27</v>
      </c>
      <c r="K32" s="62">
        <f t="shared" si="4"/>
        <v>9011.6840000000011</v>
      </c>
      <c r="L32" s="62">
        <f t="shared" si="4"/>
        <v>8980.5669999999991</v>
      </c>
      <c r="M32" s="62">
        <f t="shared" si="4"/>
        <v>8983.1540000000005</v>
      </c>
      <c r="N32" s="62">
        <f t="shared" si="4"/>
        <v>8924.1110000000008</v>
      </c>
      <c r="O32" s="62">
        <f t="shared" si="4"/>
        <v>8686.5779999999995</v>
      </c>
      <c r="P32" s="62">
        <f t="shared" si="4"/>
        <v>8405.8119999999999</v>
      </c>
      <c r="Q32" s="62">
        <f t="shared" si="4"/>
        <v>7537.2470000000003</v>
      </c>
      <c r="R32" s="62">
        <f t="shared" si="4"/>
        <v>7843.192</v>
      </c>
      <c r="S32" s="62">
        <f t="shared" si="4"/>
        <v>8055.183</v>
      </c>
      <c r="T32" s="62">
        <f t="shared" si="4"/>
        <v>7859.0950000000003</v>
      </c>
      <c r="U32" s="62">
        <f t="shared" si="4"/>
        <v>7357.97</v>
      </c>
      <c r="V32" s="62">
        <f t="shared" si="4"/>
        <v>7199.4690000000001</v>
      </c>
      <c r="W32" s="62">
        <f t="shared" si="4"/>
        <v>6861.7759999999998</v>
      </c>
      <c r="X32" s="62">
        <f t="shared" si="4"/>
        <v>6572.9009999999998</v>
      </c>
      <c r="Y32" s="62">
        <f t="shared" si="4"/>
        <v>5773.5</v>
      </c>
      <c r="Z32" s="63" t="str">
        <f t="shared" si="4"/>
        <v/>
      </c>
      <c r="AA32" s="64">
        <f>SUM(AA29:AA31)</f>
        <v>173679.24900000004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</v>
      </c>
      <c r="C35" s="95">
        <v>92</v>
      </c>
      <c r="D35" s="95">
        <v>120</v>
      </c>
      <c r="E35" s="95">
        <v>139</v>
      </c>
      <c r="F35" s="95">
        <v>136</v>
      </c>
      <c r="G35" s="95">
        <v>188</v>
      </c>
      <c r="H35" s="95">
        <v>86</v>
      </c>
      <c r="I35" s="95">
        <v>21</v>
      </c>
      <c r="J35" s="95">
        <v>21</v>
      </c>
      <c r="K35" s="95">
        <v>21</v>
      </c>
      <c r="L35" s="95">
        <v>21</v>
      </c>
      <c r="M35" s="95">
        <v>21</v>
      </c>
      <c r="N35" s="95">
        <v>21</v>
      </c>
      <c r="O35" s="95">
        <v>21</v>
      </c>
      <c r="P35" s="95">
        <v>31</v>
      </c>
      <c r="Q35" s="95">
        <v>98</v>
      </c>
      <c r="R35" s="95">
        <v>134</v>
      </c>
      <c r="S35" s="95">
        <v>137</v>
      </c>
      <c r="T35" s="95">
        <v>122</v>
      </c>
      <c r="U35" s="95">
        <v>122</v>
      </c>
      <c r="V35" s="95">
        <v>140</v>
      </c>
      <c r="W35" s="95">
        <v>62</v>
      </c>
      <c r="X35" s="95">
        <v>11</v>
      </c>
      <c r="Y35" s="95">
        <v>11</v>
      </c>
      <c r="Z35" s="96"/>
      <c r="AA35" s="74">
        <f t="shared" ref="AA35:AA40" si="5">SUM(B35:Z35)</f>
        <v>1805</v>
      </c>
    </row>
    <row r="36" spans="1:27" ht="24.95" customHeight="1" x14ac:dyDescent="0.2">
      <c r="A36" s="97" t="s">
        <v>29</v>
      </c>
      <c r="B36" s="98">
        <v>214</v>
      </c>
      <c r="C36" s="99">
        <v>222</v>
      </c>
      <c r="D36" s="99">
        <v>223</v>
      </c>
      <c r="E36" s="99">
        <v>223</v>
      </c>
      <c r="F36" s="99">
        <v>216</v>
      </c>
      <c r="G36" s="99">
        <v>203</v>
      </c>
      <c r="H36" s="99">
        <v>40</v>
      </c>
      <c r="I36" s="99">
        <v>22</v>
      </c>
      <c r="J36" s="99">
        <v>17</v>
      </c>
      <c r="K36" s="99">
        <v>17</v>
      </c>
      <c r="L36" s="99">
        <v>17</v>
      </c>
      <c r="M36" s="99">
        <v>17</v>
      </c>
      <c r="N36" s="99">
        <v>17</v>
      </c>
      <c r="O36" s="99">
        <v>17</v>
      </c>
      <c r="P36" s="99">
        <v>17</v>
      </c>
      <c r="Q36" s="99">
        <v>17</v>
      </c>
      <c r="R36" s="99">
        <v>40</v>
      </c>
      <c r="S36" s="99">
        <v>40</v>
      </c>
      <c r="T36" s="99">
        <v>40</v>
      </c>
      <c r="U36" s="99">
        <v>40</v>
      </c>
      <c r="V36" s="99">
        <v>40</v>
      </c>
      <c r="W36" s="99">
        <v>29</v>
      </c>
      <c r="X36" s="99">
        <v>40</v>
      </c>
      <c r="Y36" s="99">
        <v>108</v>
      </c>
      <c r="Z36" s="100"/>
      <c r="AA36" s="79">
        <f t="shared" si="5"/>
        <v>1876</v>
      </c>
    </row>
    <row r="37" spans="1:27" ht="24.95" customHeight="1" x14ac:dyDescent="0.2">
      <c r="A37" s="97" t="s">
        <v>30</v>
      </c>
      <c r="B37" s="98"/>
      <c r="C37" s="99">
        <v>205.3</v>
      </c>
      <c r="D37" s="99">
        <v>196.8</v>
      </c>
      <c r="E37" s="99">
        <v>210.2</v>
      </c>
      <c r="F37" s="99">
        <v>316.2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199.5</v>
      </c>
      <c r="V37" s="99"/>
      <c r="W37" s="99"/>
      <c r="X37" s="99">
        <v>100.6</v>
      </c>
      <c r="Y37" s="99">
        <v>269.89999999999998</v>
      </c>
      <c r="Z37" s="100"/>
      <c r="AA37" s="79">
        <f t="shared" si="5"/>
        <v>1498.5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193.1</v>
      </c>
      <c r="I39" s="99">
        <v>353.1</v>
      </c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404.4</v>
      </c>
      <c r="U39" s="99"/>
      <c r="V39" s="99">
        <v>485.2</v>
      </c>
      <c r="W39" s="99">
        <v>421.9</v>
      </c>
      <c r="X39" s="99"/>
      <c r="Y39" s="99"/>
      <c r="Z39" s="100"/>
      <c r="AA39" s="79">
        <f t="shared" si="5"/>
        <v>3357.7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318</v>
      </c>
      <c r="C40" s="88">
        <f t="shared" si="6"/>
        <v>594.29999999999995</v>
      </c>
      <c r="D40" s="88">
        <f t="shared" si="6"/>
        <v>614.79999999999995</v>
      </c>
      <c r="E40" s="88">
        <f t="shared" si="6"/>
        <v>647.20000000000005</v>
      </c>
      <c r="F40" s="88">
        <f t="shared" si="6"/>
        <v>743.2</v>
      </c>
      <c r="G40" s="88">
        <f t="shared" si="6"/>
        <v>466</v>
      </c>
      <c r="H40" s="88">
        <f t="shared" si="6"/>
        <v>394.1</v>
      </c>
      <c r="I40" s="88">
        <f t="shared" si="6"/>
        <v>471.1</v>
      </c>
      <c r="J40" s="88">
        <f t="shared" si="6"/>
        <v>113</v>
      </c>
      <c r="K40" s="88">
        <f t="shared" si="6"/>
        <v>113</v>
      </c>
      <c r="L40" s="88">
        <f t="shared" si="6"/>
        <v>113</v>
      </c>
      <c r="M40" s="88">
        <f t="shared" si="6"/>
        <v>113</v>
      </c>
      <c r="N40" s="88">
        <f t="shared" si="6"/>
        <v>113</v>
      </c>
      <c r="O40" s="88">
        <f t="shared" si="6"/>
        <v>113</v>
      </c>
      <c r="P40" s="88">
        <f t="shared" si="6"/>
        <v>123</v>
      </c>
      <c r="Q40" s="88">
        <f t="shared" si="6"/>
        <v>690</v>
      </c>
      <c r="R40" s="88">
        <f t="shared" si="6"/>
        <v>749</v>
      </c>
      <c r="S40" s="88">
        <f t="shared" si="6"/>
        <v>752</v>
      </c>
      <c r="T40" s="88">
        <f t="shared" si="6"/>
        <v>641.4</v>
      </c>
      <c r="U40" s="88">
        <f t="shared" si="6"/>
        <v>436.5</v>
      </c>
      <c r="V40" s="88">
        <f t="shared" si="6"/>
        <v>740.2</v>
      </c>
      <c r="W40" s="88">
        <f t="shared" si="6"/>
        <v>587.9</v>
      </c>
      <c r="X40" s="88">
        <f t="shared" si="6"/>
        <v>226.6</v>
      </c>
      <c r="Y40" s="88">
        <f t="shared" si="6"/>
        <v>463.9</v>
      </c>
      <c r="Z40" s="89" t="str">
        <f t="shared" si="6"/>
        <v/>
      </c>
      <c r="AA40" s="90">
        <f t="shared" si="5"/>
        <v>10337.199999999999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205.3</v>
      </c>
      <c r="D45" s="99">
        <v>196.8</v>
      </c>
      <c r="E45" s="99">
        <v>210.2</v>
      </c>
      <c r="F45" s="99">
        <v>316.2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199.5</v>
      </c>
      <c r="V45" s="99"/>
      <c r="W45" s="99"/>
      <c r="X45" s="99">
        <v>100.6</v>
      </c>
      <c r="Y45" s="99">
        <v>269.89999999999998</v>
      </c>
      <c r="Z45" s="100"/>
      <c r="AA45" s="79">
        <f t="shared" si="7"/>
        <v>1498.5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193.1</v>
      </c>
      <c r="I47" s="99">
        <v>353.1</v>
      </c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404.4</v>
      </c>
      <c r="U47" s="99"/>
      <c r="V47" s="99">
        <v>485.2</v>
      </c>
      <c r="W47" s="99">
        <v>421.9</v>
      </c>
      <c r="X47" s="99"/>
      <c r="Y47" s="99"/>
      <c r="Z47" s="100"/>
      <c r="AA47" s="79">
        <f t="shared" si="7"/>
        <v>3357.7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205.3</v>
      </c>
      <c r="D49" s="88">
        <f t="shared" si="8"/>
        <v>196.8</v>
      </c>
      <c r="E49" s="88">
        <f t="shared" si="8"/>
        <v>210.2</v>
      </c>
      <c r="F49" s="88">
        <f t="shared" si="8"/>
        <v>316.2</v>
      </c>
      <c r="G49" s="88">
        <f t="shared" si="8"/>
        <v>0</v>
      </c>
      <c r="H49" s="88">
        <f t="shared" si="8"/>
        <v>193.1</v>
      </c>
      <c r="I49" s="88">
        <f t="shared" si="8"/>
        <v>353.1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404.4</v>
      </c>
      <c r="U49" s="88">
        <f t="shared" si="8"/>
        <v>199.5</v>
      </c>
      <c r="V49" s="88">
        <f t="shared" si="8"/>
        <v>485.2</v>
      </c>
      <c r="W49" s="88">
        <f t="shared" si="8"/>
        <v>421.9</v>
      </c>
      <c r="X49" s="88">
        <f t="shared" si="8"/>
        <v>100.6</v>
      </c>
      <c r="Y49" s="88">
        <f t="shared" si="8"/>
        <v>269.89999999999998</v>
      </c>
      <c r="Z49" s="89" t="str">
        <f t="shared" si="8"/>
        <v/>
      </c>
      <c r="AA49" s="90">
        <f t="shared" si="7"/>
        <v>4856.2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5766.3220000000001</v>
      </c>
      <c r="C52" s="88">
        <f t="shared" si="10"/>
        <v>5554.9740000000011</v>
      </c>
      <c r="D52" s="88">
        <f t="shared" si="10"/>
        <v>5385.2210000000005</v>
      </c>
      <c r="E52" s="88">
        <f t="shared" si="10"/>
        <v>5283.1289999999999</v>
      </c>
      <c r="F52" s="88">
        <f t="shared" si="10"/>
        <v>5456.1349999999993</v>
      </c>
      <c r="G52" s="88">
        <f t="shared" si="10"/>
        <v>5991.3730000000005</v>
      </c>
      <c r="H52" s="88">
        <f t="shared" si="10"/>
        <v>7124.4340000000002</v>
      </c>
      <c r="I52" s="88">
        <f t="shared" si="10"/>
        <v>7951.8520000000008</v>
      </c>
      <c r="J52" s="88">
        <f t="shared" si="10"/>
        <v>8588.27</v>
      </c>
      <c r="K52" s="88">
        <f t="shared" si="10"/>
        <v>9011.6840000000011</v>
      </c>
      <c r="L52" s="88">
        <f t="shared" si="10"/>
        <v>8980.5670000000009</v>
      </c>
      <c r="M52" s="88">
        <f t="shared" si="10"/>
        <v>8983.1540000000005</v>
      </c>
      <c r="N52" s="88">
        <f t="shared" si="10"/>
        <v>8924.1110000000008</v>
      </c>
      <c r="O52" s="88">
        <f t="shared" si="10"/>
        <v>8686.5779999999995</v>
      </c>
      <c r="P52" s="88">
        <f t="shared" si="10"/>
        <v>8405.8119999999999</v>
      </c>
      <c r="Q52" s="88">
        <f t="shared" si="10"/>
        <v>8037.2469999999994</v>
      </c>
      <c r="R52" s="88">
        <f t="shared" si="10"/>
        <v>8343.1919999999991</v>
      </c>
      <c r="S52" s="88">
        <f t="shared" si="10"/>
        <v>8555.1830000000009</v>
      </c>
      <c r="T52" s="88">
        <f t="shared" si="10"/>
        <v>8263.494999999999</v>
      </c>
      <c r="U52" s="88">
        <f t="shared" si="10"/>
        <v>7557.4699999999993</v>
      </c>
      <c r="V52" s="88">
        <f t="shared" si="10"/>
        <v>7684.6689999999999</v>
      </c>
      <c r="W52" s="88">
        <f t="shared" si="10"/>
        <v>7283.6759999999995</v>
      </c>
      <c r="X52" s="88">
        <f t="shared" si="10"/>
        <v>6673.5010000000002</v>
      </c>
      <c r="Y52" s="88">
        <f t="shared" si="10"/>
        <v>6043.4</v>
      </c>
      <c r="Z52" s="89" t="str">
        <f t="shared" si="10"/>
        <v/>
      </c>
      <c r="AA52" s="104">
        <f>SUM(B52:Z52)</f>
        <v>178535.44899999996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5766.3070000000007</v>
      </c>
      <c r="C4" s="18">
        <v>5554.954999999999</v>
      </c>
      <c r="D4" s="18">
        <v>5385.2150000000001</v>
      </c>
      <c r="E4" s="18">
        <v>5283.1340000000027</v>
      </c>
      <c r="F4" s="18">
        <v>5456.1850000000013</v>
      </c>
      <c r="G4" s="18">
        <v>5991.4159999999993</v>
      </c>
      <c r="H4" s="18">
        <v>7124.4359999999997</v>
      </c>
      <c r="I4" s="18">
        <v>7951.8380000000025</v>
      </c>
      <c r="J4" s="18">
        <v>8588.2669999999998</v>
      </c>
      <c r="K4" s="18">
        <v>9011.6839999999993</v>
      </c>
      <c r="L4" s="18">
        <v>8980.5669999999973</v>
      </c>
      <c r="M4" s="18">
        <v>8983.1539999999986</v>
      </c>
      <c r="N4" s="18">
        <v>8924.110999999999</v>
      </c>
      <c r="O4" s="18">
        <v>8686.5429999999978</v>
      </c>
      <c r="P4" s="18">
        <v>8405.8350000000009</v>
      </c>
      <c r="Q4" s="18">
        <v>8037.2170000000024</v>
      </c>
      <c r="R4" s="18">
        <v>8343.2360000000008</v>
      </c>
      <c r="S4" s="18">
        <v>8555.2320000000018</v>
      </c>
      <c r="T4" s="18">
        <v>8263.5140000000047</v>
      </c>
      <c r="U4" s="18">
        <v>7557.4740000000011</v>
      </c>
      <c r="V4" s="18">
        <v>7684.6699999999983</v>
      </c>
      <c r="W4" s="18">
        <v>7283.6880000000001</v>
      </c>
      <c r="X4" s="18">
        <v>6673.5150000000003</v>
      </c>
      <c r="Y4" s="18">
        <v>6043.4379999999992</v>
      </c>
      <c r="Z4" s="19"/>
      <c r="AA4" s="20">
        <f>SUM(B4:Z4)</f>
        <v>178535.63099999999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95.21</v>
      </c>
      <c r="D7" s="28">
        <v>93.48</v>
      </c>
      <c r="E7" s="28">
        <v>93.19</v>
      </c>
      <c r="F7" s="28">
        <v>99.04</v>
      </c>
      <c r="G7" s="28">
        <v>118.86</v>
      </c>
      <c r="H7" s="28">
        <v>144.97</v>
      </c>
      <c r="I7" s="28">
        <v>165</v>
      </c>
      <c r="J7" s="28">
        <v>179</v>
      </c>
      <c r="K7" s="28">
        <v>130.33000000000001</v>
      </c>
      <c r="L7" s="28">
        <v>121.29</v>
      </c>
      <c r="M7" s="28">
        <v>118.72</v>
      </c>
      <c r="N7" s="28">
        <v>126.61</v>
      </c>
      <c r="O7" s="28">
        <v>138.71</v>
      </c>
      <c r="P7" s="28">
        <v>180</v>
      </c>
      <c r="Q7" s="28">
        <v>192.97</v>
      </c>
      <c r="R7" s="28">
        <v>194.72</v>
      </c>
      <c r="S7" s="28">
        <v>196.22</v>
      </c>
      <c r="T7" s="28">
        <v>181</v>
      </c>
      <c r="U7" s="28">
        <v>179.94</v>
      </c>
      <c r="V7" s="28">
        <v>165.49</v>
      </c>
      <c r="W7" s="28">
        <v>150</v>
      </c>
      <c r="X7" s="28">
        <v>137.93</v>
      </c>
      <c r="Y7" s="28">
        <v>121.37</v>
      </c>
      <c r="Z7" s="29"/>
      <c r="AA7" s="30">
        <f>IF(SUM(B7:Z7)&lt;&gt;0,AVERAGEIF(B7:Z7,"&lt;&gt;"""),"")</f>
        <v>142.58958333333331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6.6440000000000001</v>
      </c>
      <c r="I14" s="57"/>
      <c r="J14" s="57"/>
      <c r="K14" s="57"/>
      <c r="L14" s="57"/>
      <c r="M14" s="57"/>
      <c r="N14" s="57"/>
      <c r="O14" s="57"/>
      <c r="P14" s="57"/>
      <c r="Q14" s="57">
        <v>3.0070000000000001</v>
      </c>
      <c r="R14" s="57">
        <v>6.9370000000000003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107.58799999999999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6.6440000000000001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3.0070000000000001</v>
      </c>
      <c r="R16" s="62">
        <f t="shared" si="1"/>
        <v>6.9370000000000003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107.58799999999999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820.274</v>
      </c>
      <c r="C19" s="72">
        <v>805.64899999999989</v>
      </c>
      <c r="D19" s="72">
        <v>796.07600000000002</v>
      </c>
      <c r="E19" s="72">
        <v>795.36599999999999</v>
      </c>
      <c r="F19" s="72">
        <v>794.05399999999997</v>
      </c>
      <c r="G19" s="72">
        <v>801.00199999999995</v>
      </c>
      <c r="H19" s="72">
        <v>804.27</v>
      </c>
      <c r="I19" s="72">
        <v>802.52099999999996</v>
      </c>
      <c r="J19" s="72">
        <v>790.38599999999997</v>
      </c>
      <c r="K19" s="72">
        <v>790.18999999999994</v>
      </c>
      <c r="L19" s="72">
        <v>804.07500000000005</v>
      </c>
      <c r="M19" s="72">
        <v>822.23400000000004</v>
      </c>
      <c r="N19" s="72">
        <v>755.995</v>
      </c>
      <c r="O19" s="72">
        <v>754.00599999999997</v>
      </c>
      <c r="P19" s="72">
        <v>729.29899999999998</v>
      </c>
      <c r="Q19" s="72">
        <v>729.94899999999996</v>
      </c>
      <c r="R19" s="72">
        <v>737.24599999999987</v>
      </c>
      <c r="S19" s="72">
        <v>732.14299999999992</v>
      </c>
      <c r="T19" s="72">
        <v>712.47699999999998</v>
      </c>
      <c r="U19" s="72">
        <v>695.28499999999997</v>
      </c>
      <c r="V19" s="72">
        <v>691.36299999999994</v>
      </c>
      <c r="W19" s="72">
        <v>765.95100000000002</v>
      </c>
      <c r="X19" s="72">
        <v>814.404</v>
      </c>
      <c r="Y19" s="72">
        <v>859.22799999999995</v>
      </c>
      <c r="Z19" s="73"/>
      <c r="AA19" s="74">
        <f t="shared" ref="AA19:AA25" si="2">SUM(B19:Z19)</f>
        <v>18603.442999999999</v>
      </c>
    </row>
    <row r="20" spans="1:27" ht="24.95" customHeight="1" x14ac:dyDescent="0.2">
      <c r="A20" s="75" t="s">
        <v>15</v>
      </c>
      <c r="B20" s="76">
        <v>1079.4579999999999</v>
      </c>
      <c r="C20" s="77">
        <v>1068.6590000000001</v>
      </c>
      <c r="D20" s="77">
        <v>1067.461</v>
      </c>
      <c r="E20" s="77">
        <v>1068.268</v>
      </c>
      <c r="F20" s="77">
        <v>1115.201</v>
      </c>
      <c r="G20" s="77">
        <v>1253.5359999999998</v>
      </c>
      <c r="H20" s="77">
        <v>1486.4180000000001</v>
      </c>
      <c r="I20" s="77">
        <v>1640.8210000000004</v>
      </c>
      <c r="J20" s="77">
        <v>1691.7760000000003</v>
      </c>
      <c r="K20" s="77">
        <v>1661.1150000000002</v>
      </c>
      <c r="L20" s="77">
        <v>1635.1099999999997</v>
      </c>
      <c r="M20" s="77">
        <v>1603.1879999999999</v>
      </c>
      <c r="N20" s="77">
        <v>1594.1750000000002</v>
      </c>
      <c r="O20" s="77">
        <v>1556.2950000000001</v>
      </c>
      <c r="P20" s="77">
        <v>1545.2799999999997</v>
      </c>
      <c r="Q20" s="77">
        <v>1536.1730000000002</v>
      </c>
      <c r="R20" s="77">
        <v>1574.7229999999997</v>
      </c>
      <c r="S20" s="77">
        <v>1557.1189999999999</v>
      </c>
      <c r="T20" s="77">
        <v>1510.325</v>
      </c>
      <c r="U20" s="77">
        <v>1459.4939999999999</v>
      </c>
      <c r="V20" s="77">
        <v>1349.1429999999998</v>
      </c>
      <c r="W20" s="77">
        <v>1210.9709999999998</v>
      </c>
      <c r="X20" s="77">
        <v>1140.4140000000002</v>
      </c>
      <c r="Y20" s="77">
        <v>1087.492</v>
      </c>
      <c r="Z20" s="78"/>
      <c r="AA20" s="79">
        <f t="shared" si="2"/>
        <v>33492.614999999998</v>
      </c>
    </row>
    <row r="21" spans="1:27" ht="24.95" customHeight="1" x14ac:dyDescent="0.2">
      <c r="A21" s="75" t="s">
        <v>16</v>
      </c>
      <c r="B21" s="80">
        <v>2445.8750000000005</v>
      </c>
      <c r="C21" s="81">
        <v>2334.1469999999999</v>
      </c>
      <c r="D21" s="81">
        <v>2251.6779999999999</v>
      </c>
      <c r="E21" s="81">
        <v>2203.9999999999995</v>
      </c>
      <c r="F21" s="81">
        <v>2314.4300000000003</v>
      </c>
      <c r="G21" s="81">
        <v>2641.578</v>
      </c>
      <c r="H21" s="81">
        <v>3097.6039999999998</v>
      </c>
      <c r="I21" s="81">
        <v>3439.4959999999996</v>
      </c>
      <c r="J21" s="81">
        <v>3732.105</v>
      </c>
      <c r="K21" s="81">
        <v>3804.3790000000004</v>
      </c>
      <c r="L21" s="81">
        <v>3824.3819999999992</v>
      </c>
      <c r="M21" s="81">
        <v>3819.232</v>
      </c>
      <c r="N21" s="81">
        <v>3832.9409999999993</v>
      </c>
      <c r="O21" s="81">
        <v>3690.4419999999996</v>
      </c>
      <c r="P21" s="81">
        <v>3702.056</v>
      </c>
      <c r="Q21" s="81">
        <v>3702.6879999999996</v>
      </c>
      <c r="R21" s="81">
        <v>4009.7299999999996</v>
      </c>
      <c r="S21" s="81">
        <v>4256.5700000000006</v>
      </c>
      <c r="T21" s="81">
        <v>4314.2119999999995</v>
      </c>
      <c r="U21" s="81">
        <v>4317.9950000000008</v>
      </c>
      <c r="V21" s="81">
        <v>4080.0639999999994</v>
      </c>
      <c r="W21" s="81">
        <v>3721.1660000000002</v>
      </c>
      <c r="X21" s="81">
        <v>3312.1970000000001</v>
      </c>
      <c r="Y21" s="81">
        <v>2783.7179999999998</v>
      </c>
      <c r="Z21" s="78"/>
      <c r="AA21" s="79">
        <f t="shared" si="2"/>
        <v>81632.684999999998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114</v>
      </c>
      <c r="C23" s="77">
        <v>107.5</v>
      </c>
      <c r="D23" s="77">
        <v>105</v>
      </c>
      <c r="E23" s="77">
        <v>104.5</v>
      </c>
      <c r="F23" s="77">
        <v>101.5</v>
      </c>
      <c r="G23" s="77">
        <v>103</v>
      </c>
      <c r="H23" s="77">
        <v>157.5</v>
      </c>
      <c r="I23" s="77">
        <v>179</v>
      </c>
      <c r="J23" s="77">
        <v>157</v>
      </c>
      <c r="K23" s="77">
        <v>140</v>
      </c>
      <c r="L23" s="77">
        <v>128</v>
      </c>
      <c r="M23" s="77">
        <v>128.5</v>
      </c>
      <c r="N23" s="77">
        <v>134</v>
      </c>
      <c r="O23" s="77">
        <v>150.5</v>
      </c>
      <c r="P23" s="77">
        <v>180.5</v>
      </c>
      <c r="Q23" s="77">
        <v>217</v>
      </c>
      <c r="R23" s="77">
        <v>217</v>
      </c>
      <c r="S23" s="77">
        <v>217</v>
      </c>
      <c r="T23" s="77">
        <v>226</v>
      </c>
      <c r="U23" s="77">
        <v>246</v>
      </c>
      <c r="V23" s="77">
        <v>237.5</v>
      </c>
      <c r="W23" s="77">
        <v>220</v>
      </c>
      <c r="X23" s="77">
        <v>187.5</v>
      </c>
      <c r="Y23" s="77">
        <v>147</v>
      </c>
      <c r="Z23" s="77"/>
      <c r="AA23" s="79">
        <f t="shared" si="2"/>
        <v>3905.5</v>
      </c>
    </row>
    <row r="24" spans="1:27" ht="24.95" customHeight="1" x14ac:dyDescent="0.2">
      <c r="A24" s="85" t="s">
        <v>19</v>
      </c>
      <c r="B24" s="77">
        <v>215</v>
      </c>
      <c r="C24" s="77">
        <v>209.00000000000003</v>
      </c>
      <c r="D24" s="77">
        <v>206.00000000000003</v>
      </c>
      <c r="E24" s="77">
        <v>204.99999999999997</v>
      </c>
      <c r="F24" s="77">
        <v>217.99999999999997</v>
      </c>
      <c r="G24" s="77">
        <v>246</v>
      </c>
      <c r="H24" s="77">
        <v>283</v>
      </c>
      <c r="I24" s="77">
        <v>311</v>
      </c>
      <c r="J24" s="77">
        <v>340.99999999999994</v>
      </c>
      <c r="K24" s="77">
        <v>357.99999999999994</v>
      </c>
      <c r="L24" s="77">
        <v>361</v>
      </c>
      <c r="M24" s="77">
        <v>353</v>
      </c>
      <c r="N24" s="77">
        <v>352</v>
      </c>
      <c r="O24" s="77">
        <v>336</v>
      </c>
      <c r="P24" s="77">
        <v>334</v>
      </c>
      <c r="Q24" s="77">
        <v>349.99999999999994</v>
      </c>
      <c r="R24" s="77">
        <v>386</v>
      </c>
      <c r="S24" s="77">
        <v>403.00000000000006</v>
      </c>
      <c r="T24" s="77">
        <v>407.00000000000006</v>
      </c>
      <c r="U24" s="77">
        <v>400</v>
      </c>
      <c r="V24" s="77">
        <v>373</v>
      </c>
      <c r="W24" s="77">
        <v>333</v>
      </c>
      <c r="X24" s="77">
        <v>286.99999999999994</v>
      </c>
      <c r="Y24" s="77">
        <v>255</v>
      </c>
      <c r="Z24" s="77"/>
      <c r="AA24" s="79">
        <f t="shared" si="2"/>
        <v>7522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4909.607</v>
      </c>
      <c r="C26" s="88">
        <f t="shared" ref="C26:Z26" si="3">IF(LEN(C$2)&gt;0,SUM(C19:C25),"")</f>
        <v>4759.9549999999999</v>
      </c>
      <c r="D26" s="88">
        <f t="shared" si="3"/>
        <v>4661.2150000000001</v>
      </c>
      <c r="E26" s="88">
        <f t="shared" si="3"/>
        <v>4612.134</v>
      </c>
      <c r="F26" s="88">
        <f t="shared" si="3"/>
        <v>4778.1850000000004</v>
      </c>
      <c r="G26" s="88">
        <f t="shared" si="3"/>
        <v>5045.116</v>
      </c>
      <c r="H26" s="88">
        <f t="shared" si="3"/>
        <v>5828.7919999999995</v>
      </c>
      <c r="I26" s="88">
        <f t="shared" si="3"/>
        <v>6372.8379999999997</v>
      </c>
      <c r="J26" s="88">
        <f t="shared" si="3"/>
        <v>6712.2669999999998</v>
      </c>
      <c r="K26" s="88">
        <f t="shared" si="3"/>
        <v>6753.6840000000011</v>
      </c>
      <c r="L26" s="88">
        <f t="shared" si="3"/>
        <v>6752.5669999999991</v>
      </c>
      <c r="M26" s="88">
        <f t="shared" si="3"/>
        <v>6726.1540000000005</v>
      </c>
      <c r="N26" s="88">
        <f t="shared" si="3"/>
        <v>6669.110999999999</v>
      </c>
      <c r="O26" s="88">
        <f t="shared" si="3"/>
        <v>6487.2429999999995</v>
      </c>
      <c r="P26" s="88">
        <f t="shared" si="3"/>
        <v>6491.1350000000002</v>
      </c>
      <c r="Q26" s="88">
        <f t="shared" si="3"/>
        <v>6535.8099999999995</v>
      </c>
      <c r="R26" s="88">
        <f t="shared" si="3"/>
        <v>6924.6989999999987</v>
      </c>
      <c r="S26" s="88">
        <f t="shared" si="3"/>
        <v>7165.8320000000003</v>
      </c>
      <c r="T26" s="88">
        <f t="shared" si="3"/>
        <v>7170.0139999999992</v>
      </c>
      <c r="U26" s="88">
        <f t="shared" si="3"/>
        <v>7118.7740000000013</v>
      </c>
      <c r="V26" s="88">
        <f t="shared" si="3"/>
        <v>6731.07</v>
      </c>
      <c r="W26" s="88">
        <f t="shared" si="3"/>
        <v>6251.0879999999997</v>
      </c>
      <c r="X26" s="88">
        <f t="shared" si="3"/>
        <v>5741.5150000000003</v>
      </c>
      <c r="Y26" s="88">
        <f t="shared" si="3"/>
        <v>5132.4380000000001</v>
      </c>
      <c r="Z26" s="89" t="str">
        <f t="shared" si="3"/>
        <v/>
      </c>
      <c r="AA26" s="90">
        <f>SUM(AA19:AA25)</f>
        <v>146331.24299999999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501</v>
      </c>
      <c r="C29" s="72">
        <v>487.5</v>
      </c>
      <c r="D29" s="72">
        <v>479</v>
      </c>
      <c r="E29" s="72">
        <v>477.5</v>
      </c>
      <c r="F29" s="72">
        <v>487.5</v>
      </c>
      <c r="G29" s="72">
        <v>518</v>
      </c>
      <c r="H29" s="72">
        <v>606.5</v>
      </c>
      <c r="I29" s="72">
        <v>691</v>
      </c>
      <c r="J29" s="72">
        <v>736</v>
      </c>
      <c r="K29" s="72">
        <v>801</v>
      </c>
      <c r="L29" s="72">
        <v>792</v>
      </c>
      <c r="M29" s="72">
        <v>784.5</v>
      </c>
      <c r="N29" s="72">
        <v>789</v>
      </c>
      <c r="O29" s="72">
        <v>789.5</v>
      </c>
      <c r="P29" s="72">
        <v>805.5</v>
      </c>
      <c r="Q29" s="72">
        <v>788</v>
      </c>
      <c r="R29" s="72">
        <v>804</v>
      </c>
      <c r="S29" s="72">
        <v>818</v>
      </c>
      <c r="T29" s="72">
        <v>830</v>
      </c>
      <c r="U29" s="72">
        <v>843</v>
      </c>
      <c r="V29" s="72">
        <v>815.5</v>
      </c>
      <c r="W29" s="72">
        <v>775</v>
      </c>
      <c r="X29" s="72">
        <v>665.5</v>
      </c>
      <c r="Y29" s="72">
        <v>592</v>
      </c>
      <c r="Z29" s="73"/>
      <c r="AA29" s="74">
        <f>SUM(B29:Z29)</f>
        <v>16676.5</v>
      </c>
    </row>
    <row r="30" spans="1:27" ht="24.95" customHeight="1" x14ac:dyDescent="0.2">
      <c r="A30" s="75" t="s">
        <v>24</v>
      </c>
      <c r="B30" s="76">
        <v>4735.607</v>
      </c>
      <c r="C30" s="77">
        <v>4567.4549999999999</v>
      </c>
      <c r="D30" s="77">
        <v>4406.2150000000001</v>
      </c>
      <c r="E30" s="77">
        <v>4305.634</v>
      </c>
      <c r="F30" s="77">
        <v>4468.6850000000004</v>
      </c>
      <c r="G30" s="77">
        <v>4689.116</v>
      </c>
      <c r="H30" s="77">
        <v>5590.9359999999997</v>
      </c>
      <c r="I30" s="77">
        <v>6170.8379999999997</v>
      </c>
      <c r="J30" s="77">
        <v>6645.2669999999998</v>
      </c>
      <c r="K30" s="77">
        <v>6622.6840000000002</v>
      </c>
      <c r="L30" s="77">
        <v>6665.567</v>
      </c>
      <c r="M30" s="77">
        <v>6650.6540000000005</v>
      </c>
      <c r="N30" s="77">
        <v>6587.1109999999999</v>
      </c>
      <c r="O30" s="77">
        <v>6394.7430000000004</v>
      </c>
      <c r="P30" s="77">
        <v>6382.6350000000002</v>
      </c>
      <c r="Q30" s="77">
        <v>6232.817</v>
      </c>
      <c r="R30" s="77">
        <v>6579.6360000000004</v>
      </c>
      <c r="S30" s="77">
        <v>6804.8320000000003</v>
      </c>
      <c r="T30" s="77">
        <v>6792.0140000000001</v>
      </c>
      <c r="U30" s="77">
        <v>6713.7740000000003</v>
      </c>
      <c r="V30" s="77">
        <v>6388.57</v>
      </c>
      <c r="W30" s="77">
        <v>5977.0879999999997</v>
      </c>
      <c r="X30" s="77">
        <v>5508.0150000000003</v>
      </c>
      <c r="Y30" s="77">
        <v>4951.4380000000001</v>
      </c>
      <c r="Z30" s="78"/>
      <c r="AA30" s="79">
        <f>SUM(B30:Z30)</f>
        <v>140831.33100000001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5236.607</v>
      </c>
      <c r="C32" s="62">
        <f t="shared" ref="C32:Z32" si="4">IF(LEN(C$2)&gt;0,SUM(C29:C31),"")</f>
        <v>5054.9549999999999</v>
      </c>
      <c r="D32" s="62">
        <f t="shared" si="4"/>
        <v>4885.2150000000001</v>
      </c>
      <c r="E32" s="62">
        <f t="shared" si="4"/>
        <v>4783.134</v>
      </c>
      <c r="F32" s="62">
        <f t="shared" si="4"/>
        <v>4956.1850000000004</v>
      </c>
      <c r="G32" s="62">
        <f t="shared" si="4"/>
        <v>5207.116</v>
      </c>
      <c r="H32" s="62">
        <f t="shared" si="4"/>
        <v>6197.4359999999997</v>
      </c>
      <c r="I32" s="62">
        <f t="shared" si="4"/>
        <v>6861.8379999999997</v>
      </c>
      <c r="J32" s="62">
        <f t="shared" si="4"/>
        <v>7381.2669999999998</v>
      </c>
      <c r="K32" s="62">
        <f t="shared" si="4"/>
        <v>7423.6840000000002</v>
      </c>
      <c r="L32" s="62">
        <f t="shared" si="4"/>
        <v>7457.567</v>
      </c>
      <c r="M32" s="62">
        <f t="shared" si="4"/>
        <v>7435.1540000000005</v>
      </c>
      <c r="N32" s="62">
        <f t="shared" si="4"/>
        <v>7376.1109999999999</v>
      </c>
      <c r="O32" s="62">
        <f t="shared" si="4"/>
        <v>7184.2430000000004</v>
      </c>
      <c r="P32" s="62">
        <f t="shared" si="4"/>
        <v>7188.1350000000002</v>
      </c>
      <c r="Q32" s="62">
        <f t="shared" si="4"/>
        <v>7020.817</v>
      </c>
      <c r="R32" s="62">
        <f t="shared" si="4"/>
        <v>7383.6360000000004</v>
      </c>
      <c r="S32" s="62">
        <f t="shared" si="4"/>
        <v>7622.8320000000003</v>
      </c>
      <c r="T32" s="62">
        <f t="shared" si="4"/>
        <v>7622.0140000000001</v>
      </c>
      <c r="U32" s="62">
        <f t="shared" si="4"/>
        <v>7556.7740000000003</v>
      </c>
      <c r="V32" s="62">
        <f t="shared" si="4"/>
        <v>7204.07</v>
      </c>
      <c r="W32" s="62">
        <f t="shared" si="4"/>
        <v>6752.0879999999997</v>
      </c>
      <c r="X32" s="62">
        <f t="shared" si="4"/>
        <v>6173.5150000000003</v>
      </c>
      <c r="Y32" s="62">
        <f t="shared" si="4"/>
        <v>5543.4380000000001</v>
      </c>
      <c r="Z32" s="63" t="str">
        <f t="shared" si="4"/>
        <v/>
      </c>
      <c r="AA32" s="64">
        <f>SUM(AA29:AA31)</f>
        <v>157507.83100000001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126</v>
      </c>
      <c r="C35" s="95">
        <v>128</v>
      </c>
      <c r="D35" s="95">
        <v>114</v>
      </c>
      <c r="E35" s="95">
        <v>109</v>
      </c>
      <c r="F35" s="95">
        <v>116</v>
      </c>
      <c r="G35" s="95">
        <v>102</v>
      </c>
      <c r="H35" s="95">
        <v>120</v>
      </c>
      <c r="I35" s="95">
        <v>91</v>
      </c>
      <c r="J35" s="95">
        <v>169</v>
      </c>
      <c r="K35" s="95">
        <v>170</v>
      </c>
      <c r="L35" s="95">
        <v>205</v>
      </c>
      <c r="M35" s="95">
        <v>209</v>
      </c>
      <c r="N35" s="95">
        <v>207</v>
      </c>
      <c r="O35" s="95">
        <v>197</v>
      </c>
      <c r="P35" s="95">
        <v>197</v>
      </c>
      <c r="Q35" s="95">
        <v>58</v>
      </c>
      <c r="R35" s="95">
        <v>36</v>
      </c>
      <c r="S35" s="95">
        <v>34</v>
      </c>
      <c r="T35" s="95">
        <v>29</v>
      </c>
      <c r="U35" s="95">
        <v>30</v>
      </c>
      <c r="V35" s="95">
        <v>65</v>
      </c>
      <c r="W35" s="95">
        <v>98</v>
      </c>
      <c r="X35" s="95">
        <v>114</v>
      </c>
      <c r="Y35" s="95">
        <v>105</v>
      </c>
      <c r="Z35" s="96"/>
      <c r="AA35" s="74">
        <f t="shared" ref="AA35:AA40" si="5">SUM(B35:Z35)</f>
        <v>2829</v>
      </c>
    </row>
    <row r="36" spans="1:27" ht="24.95" customHeight="1" x14ac:dyDescent="0.2">
      <c r="A36" s="97" t="s">
        <v>42</v>
      </c>
      <c r="B36" s="98">
        <v>189</v>
      </c>
      <c r="C36" s="99">
        <v>160</v>
      </c>
      <c r="D36" s="99">
        <v>103</v>
      </c>
      <c r="E36" s="99">
        <v>55</v>
      </c>
      <c r="F36" s="99">
        <v>55</v>
      </c>
      <c r="G36" s="99">
        <v>53</v>
      </c>
      <c r="H36" s="99">
        <v>242</v>
      </c>
      <c r="I36" s="99">
        <v>398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424</v>
      </c>
      <c r="R36" s="99">
        <v>416</v>
      </c>
      <c r="S36" s="99">
        <v>416</v>
      </c>
      <c r="T36" s="99">
        <v>416</v>
      </c>
      <c r="U36" s="99">
        <v>401</v>
      </c>
      <c r="V36" s="99">
        <v>401</v>
      </c>
      <c r="W36" s="99">
        <v>396</v>
      </c>
      <c r="X36" s="99">
        <v>311</v>
      </c>
      <c r="Y36" s="99">
        <v>299</v>
      </c>
      <c r="Z36" s="100"/>
      <c r="AA36" s="79">
        <f t="shared" si="5"/>
        <v>8235</v>
      </c>
    </row>
    <row r="37" spans="1:27" ht="24.95" customHeight="1" x14ac:dyDescent="0.2">
      <c r="A37" s="97" t="s">
        <v>43</v>
      </c>
      <c r="B37" s="98">
        <v>29.7</v>
      </c>
      <c r="C37" s="99"/>
      <c r="D37" s="99"/>
      <c r="E37" s="99"/>
      <c r="F37" s="99"/>
      <c r="G37" s="99">
        <v>284.3</v>
      </c>
      <c r="H37" s="99">
        <v>927</v>
      </c>
      <c r="I37" s="99">
        <v>1090</v>
      </c>
      <c r="J37" s="99">
        <v>1087</v>
      </c>
      <c r="K37" s="99">
        <v>1088</v>
      </c>
      <c r="L37" s="99">
        <v>1023</v>
      </c>
      <c r="M37" s="99">
        <v>1048</v>
      </c>
      <c r="N37" s="99">
        <v>1048</v>
      </c>
      <c r="O37" s="99">
        <v>1059</v>
      </c>
      <c r="P37" s="99">
        <v>1073</v>
      </c>
      <c r="Q37" s="99">
        <v>1016.4</v>
      </c>
      <c r="R37" s="99">
        <v>959.6</v>
      </c>
      <c r="S37" s="99">
        <v>932.4</v>
      </c>
      <c r="T37" s="99">
        <v>641.5</v>
      </c>
      <c r="U37" s="99"/>
      <c r="V37" s="99">
        <v>480.6</v>
      </c>
      <c r="W37" s="99">
        <v>531.6</v>
      </c>
      <c r="X37" s="99"/>
      <c r="Y37" s="99"/>
      <c r="Z37" s="100"/>
      <c r="AA37" s="79">
        <f t="shared" si="5"/>
        <v>14319.1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120</v>
      </c>
      <c r="K39" s="99">
        <v>500</v>
      </c>
      <c r="L39" s="99">
        <v>500</v>
      </c>
      <c r="M39" s="99">
        <v>500</v>
      </c>
      <c r="N39" s="99">
        <v>500</v>
      </c>
      <c r="O39" s="99">
        <v>443.3</v>
      </c>
      <c r="P39" s="99">
        <v>144.69999999999999</v>
      </c>
      <c r="Q39" s="99"/>
      <c r="R39" s="99"/>
      <c r="S39" s="99"/>
      <c r="T39" s="99"/>
      <c r="U39" s="99">
        <v>0.7</v>
      </c>
      <c r="V39" s="99"/>
      <c r="W39" s="99"/>
      <c r="X39" s="99">
        <v>500</v>
      </c>
      <c r="Y39" s="99">
        <v>500</v>
      </c>
      <c r="Z39" s="100"/>
      <c r="AA39" s="79">
        <f t="shared" si="5"/>
        <v>6708.7</v>
      </c>
    </row>
    <row r="40" spans="1:27" ht="30" customHeight="1" thickBot="1" x14ac:dyDescent="0.25">
      <c r="A40" s="86" t="s">
        <v>46</v>
      </c>
      <c r="B40" s="87">
        <f>IF(LEN(B$2)&gt;0,SUM(B35:B39),"")</f>
        <v>849.7</v>
      </c>
      <c r="C40" s="88">
        <f t="shared" ref="C40:Z40" si="6">IF(LEN(C$2)&gt;0,SUM(C35:C39),"")</f>
        <v>788</v>
      </c>
      <c r="D40" s="88">
        <f t="shared" si="6"/>
        <v>717</v>
      </c>
      <c r="E40" s="88">
        <f t="shared" si="6"/>
        <v>664</v>
      </c>
      <c r="F40" s="88">
        <f t="shared" si="6"/>
        <v>671</v>
      </c>
      <c r="G40" s="88">
        <f t="shared" si="6"/>
        <v>939.3</v>
      </c>
      <c r="H40" s="88">
        <f t="shared" si="6"/>
        <v>1289</v>
      </c>
      <c r="I40" s="88">
        <f t="shared" si="6"/>
        <v>1579</v>
      </c>
      <c r="J40" s="88">
        <f t="shared" si="6"/>
        <v>1876</v>
      </c>
      <c r="K40" s="88">
        <f t="shared" si="6"/>
        <v>2258</v>
      </c>
      <c r="L40" s="88">
        <f t="shared" si="6"/>
        <v>2228</v>
      </c>
      <c r="M40" s="88">
        <f t="shared" si="6"/>
        <v>2257</v>
      </c>
      <c r="N40" s="88">
        <f t="shared" si="6"/>
        <v>2255</v>
      </c>
      <c r="O40" s="88">
        <f t="shared" si="6"/>
        <v>2199.3000000000002</v>
      </c>
      <c r="P40" s="88">
        <f t="shared" si="6"/>
        <v>1914.7</v>
      </c>
      <c r="Q40" s="88">
        <f t="shared" si="6"/>
        <v>1498.4</v>
      </c>
      <c r="R40" s="88">
        <f t="shared" si="6"/>
        <v>1411.6</v>
      </c>
      <c r="S40" s="88">
        <f t="shared" si="6"/>
        <v>1382.4</v>
      </c>
      <c r="T40" s="88">
        <f t="shared" si="6"/>
        <v>1086.5</v>
      </c>
      <c r="U40" s="88">
        <f t="shared" si="6"/>
        <v>431.7</v>
      </c>
      <c r="V40" s="88">
        <f t="shared" si="6"/>
        <v>946.6</v>
      </c>
      <c r="W40" s="88">
        <f t="shared" si="6"/>
        <v>1025.5999999999999</v>
      </c>
      <c r="X40" s="88">
        <f t="shared" si="6"/>
        <v>925</v>
      </c>
      <c r="Y40" s="88">
        <f t="shared" si="6"/>
        <v>904</v>
      </c>
      <c r="Z40" s="89" t="str">
        <f t="shared" si="6"/>
        <v/>
      </c>
      <c r="AA40" s="90">
        <f t="shared" si="5"/>
        <v>32096.799999999999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29.7</v>
      </c>
      <c r="C45" s="99"/>
      <c r="D45" s="99"/>
      <c r="E45" s="99"/>
      <c r="F45" s="99"/>
      <c r="G45" s="99">
        <v>284.3</v>
      </c>
      <c r="H45" s="99">
        <v>927</v>
      </c>
      <c r="I45" s="99">
        <v>1090</v>
      </c>
      <c r="J45" s="99">
        <v>1087</v>
      </c>
      <c r="K45" s="99">
        <v>1088</v>
      </c>
      <c r="L45" s="99">
        <v>1023</v>
      </c>
      <c r="M45" s="99">
        <v>1048</v>
      </c>
      <c r="N45" s="99">
        <v>1048</v>
      </c>
      <c r="O45" s="99">
        <v>1059</v>
      </c>
      <c r="P45" s="99">
        <v>1073</v>
      </c>
      <c r="Q45" s="99">
        <v>1016.4</v>
      </c>
      <c r="R45" s="99">
        <v>959.6</v>
      </c>
      <c r="S45" s="99">
        <v>932.4</v>
      </c>
      <c r="T45" s="99">
        <v>641.5</v>
      </c>
      <c r="U45" s="99"/>
      <c r="V45" s="99">
        <v>480.6</v>
      </c>
      <c r="W45" s="99">
        <v>531.6</v>
      </c>
      <c r="X45" s="99"/>
      <c r="Y45" s="99"/>
      <c r="Z45" s="100"/>
      <c r="AA45" s="79">
        <f t="shared" si="7"/>
        <v>14319.1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120</v>
      </c>
      <c r="K47" s="99">
        <v>500</v>
      </c>
      <c r="L47" s="99">
        <v>500</v>
      </c>
      <c r="M47" s="99">
        <v>500</v>
      </c>
      <c r="N47" s="99">
        <v>500</v>
      </c>
      <c r="O47" s="99">
        <v>443.3</v>
      </c>
      <c r="P47" s="99">
        <v>144.69999999999999</v>
      </c>
      <c r="Q47" s="99"/>
      <c r="R47" s="99"/>
      <c r="S47" s="99"/>
      <c r="T47" s="99"/>
      <c r="U47" s="99">
        <v>0.7</v>
      </c>
      <c r="V47" s="99"/>
      <c r="W47" s="99"/>
      <c r="X47" s="99">
        <v>500</v>
      </c>
      <c r="Y47" s="99">
        <v>500</v>
      </c>
      <c r="Z47" s="100"/>
      <c r="AA47" s="79">
        <f t="shared" si="7"/>
        <v>6708.7</v>
      </c>
    </row>
    <row r="48" spans="1:27" ht="24.95" customHeight="1" x14ac:dyDescent="0.2">
      <c r="A48" s="85" t="s">
        <v>48</v>
      </c>
      <c r="B48" s="98">
        <v>27</v>
      </c>
      <c r="C48" s="99">
        <v>24</v>
      </c>
      <c r="D48" s="99">
        <v>19</v>
      </c>
      <c r="E48" s="99">
        <v>23</v>
      </c>
      <c r="F48" s="99">
        <v>43</v>
      </c>
      <c r="G48" s="99">
        <v>79</v>
      </c>
      <c r="H48" s="99">
        <v>112</v>
      </c>
      <c r="I48" s="99">
        <v>106.5</v>
      </c>
      <c r="J48" s="99">
        <v>129.5</v>
      </c>
      <c r="K48" s="99">
        <v>135.5</v>
      </c>
      <c r="L48" s="99">
        <v>136</v>
      </c>
      <c r="M48" s="99">
        <v>132</v>
      </c>
      <c r="N48" s="99">
        <v>141</v>
      </c>
      <c r="O48" s="99">
        <v>141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142</v>
      </c>
      <c r="Y48" s="99">
        <v>108</v>
      </c>
      <c r="Z48" s="100"/>
      <c r="AA48" s="79">
        <f t="shared" si="7"/>
        <v>2698.5</v>
      </c>
    </row>
    <row r="49" spans="1:27" ht="30" customHeight="1" thickBot="1" x14ac:dyDescent="0.25">
      <c r="A49" s="86" t="s">
        <v>49</v>
      </c>
      <c r="B49" s="87">
        <f>IF(LEN(B$2)&gt;0,SUM(B43:B48),"")</f>
        <v>556.70000000000005</v>
      </c>
      <c r="C49" s="88">
        <f t="shared" ref="C49:Z49" si="8">IF(LEN(C$2)&gt;0,SUM(C43:C48),"")</f>
        <v>524</v>
      </c>
      <c r="D49" s="88">
        <f t="shared" si="8"/>
        <v>519</v>
      </c>
      <c r="E49" s="88">
        <f t="shared" si="8"/>
        <v>523</v>
      </c>
      <c r="F49" s="88">
        <f t="shared" si="8"/>
        <v>543</v>
      </c>
      <c r="G49" s="88">
        <f t="shared" si="8"/>
        <v>863.3</v>
      </c>
      <c r="H49" s="88">
        <f t="shared" si="8"/>
        <v>1039</v>
      </c>
      <c r="I49" s="88">
        <f t="shared" si="8"/>
        <v>1196.5</v>
      </c>
      <c r="J49" s="88">
        <f t="shared" si="8"/>
        <v>1336.5</v>
      </c>
      <c r="K49" s="88">
        <f t="shared" si="8"/>
        <v>1723.5</v>
      </c>
      <c r="L49" s="88">
        <f t="shared" si="8"/>
        <v>1659</v>
      </c>
      <c r="M49" s="88">
        <f t="shared" si="8"/>
        <v>1680</v>
      </c>
      <c r="N49" s="88">
        <f t="shared" si="8"/>
        <v>1689</v>
      </c>
      <c r="O49" s="88">
        <f t="shared" si="8"/>
        <v>1643.3</v>
      </c>
      <c r="P49" s="88">
        <f t="shared" si="8"/>
        <v>1367.7</v>
      </c>
      <c r="Q49" s="88">
        <f t="shared" si="8"/>
        <v>1166.4000000000001</v>
      </c>
      <c r="R49" s="88">
        <f t="shared" si="8"/>
        <v>1109.5999999999999</v>
      </c>
      <c r="S49" s="88">
        <f t="shared" si="8"/>
        <v>1082.4000000000001</v>
      </c>
      <c r="T49" s="88">
        <f t="shared" si="8"/>
        <v>791.5</v>
      </c>
      <c r="U49" s="88">
        <f t="shared" si="8"/>
        <v>150.69999999999999</v>
      </c>
      <c r="V49" s="88">
        <f t="shared" si="8"/>
        <v>630.6</v>
      </c>
      <c r="W49" s="88">
        <f t="shared" si="8"/>
        <v>681.6</v>
      </c>
      <c r="X49" s="88">
        <f t="shared" si="8"/>
        <v>642</v>
      </c>
      <c r="Y49" s="88">
        <f t="shared" si="8"/>
        <v>608</v>
      </c>
      <c r="Z49" s="89" t="str">
        <f t="shared" si="8"/>
        <v/>
      </c>
      <c r="AA49" s="90">
        <f t="shared" si="7"/>
        <v>23726.3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5766.3069999999998</v>
      </c>
      <c r="C52" s="88">
        <f t="shared" ref="C52:Z52" si="10">IF(LEN(C$2)&gt;0,SUM(C10:C15)+C26+C40,"")</f>
        <v>5554.9549999999999</v>
      </c>
      <c r="D52" s="88">
        <f t="shared" si="10"/>
        <v>5385.2150000000001</v>
      </c>
      <c r="E52" s="88">
        <f t="shared" si="10"/>
        <v>5283.134</v>
      </c>
      <c r="F52" s="88">
        <f t="shared" si="10"/>
        <v>5456.1850000000004</v>
      </c>
      <c r="G52" s="88">
        <f t="shared" si="10"/>
        <v>5991.4160000000002</v>
      </c>
      <c r="H52" s="88">
        <f t="shared" si="10"/>
        <v>7124.4359999999997</v>
      </c>
      <c r="I52" s="88">
        <f t="shared" si="10"/>
        <v>7951.8379999999997</v>
      </c>
      <c r="J52" s="88">
        <f t="shared" si="10"/>
        <v>8588.2669999999998</v>
      </c>
      <c r="K52" s="88">
        <f t="shared" si="10"/>
        <v>9011.6840000000011</v>
      </c>
      <c r="L52" s="88">
        <f t="shared" si="10"/>
        <v>8980.5669999999991</v>
      </c>
      <c r="M52" s="88">
        <f t="shared" si="10"/>
        <v>8983.1540000000005</v>
      </c>
      <c r="N52" s="88">
        <f t="shared" si="10"/>
        <v>8924.110999999999</v>
      </c>
      <c r="O52" s="88">
        <f t="shared" si="10"/>
        <v>8686.5429999999997</v>
      </c>
      <c r="P52" s="88">
        <f t="shared" si="10"/>
        <v>8405.8350000000009</v>
      </c>
      <c r="Q52" s="88">
        <f t="shared" si="10"/>
        <v>8037.2169999999987</v>
      </c>
      <c r="R52" s="88">
        <f t="shared" si="10"/>
        <v>8343.235999999999</v>
      </c>
      <c r="S52" s="88">
        <f t="shared" si="10"/>
        <v>8555.232</v>
      </c>
      <c r="T52" s="88">
        <f t="shared" si="10"/>
        <v>8263.5139999999992</v>
      </c>
      <c r="U52" s="88">
        <f t="shared" si="10"/>
        <v>7557.4740000000011</v>
      </c>
      <c r="V52" s="88">
        <f t="shared" si="10"/>
        <v>7684.67</v>
      </c>
      <c r="W52" s="88">
        <f t="shared" si="10"/>
        <v>7283.6880000000001</v>
      </c>
      <c r="X52" s="88">
        <f t="shared" si="10"/>
        <v>6673.5150000000003</v>
      </c>
      <c r="Y52" s="88">
        <f t="shared" si="10"/>
        <v>6043.4380000000001</v>
      </c>
      <c r="Z52" s="89" t="str">
        <f t="shared" si="10"/>
        <v/>
      </c>
      <c r="AA52" s="104">
        <f>SUM(B52:Z52)</f>
        <v>178535.63100000002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529.70000000000005</v>
      </c>
      <c r="C4" s="18">
        <v>294.7</v>
      </c>
      <c r="D4" s="18">
        <v>303.2</v>
      </c>
      <c r="E4" s="18">
        <v>289.8</v>
      </c>
      <c r="F4" s="18">
        <v>183.8</v>
      </c>
      <c r="G4" s="18">
        <v>784.3</v>
      </c>
      <c r="H4" s="18">
        <v>733.9</v>
      </c>
      <c r="I4" s="18">
        <v>736.9</v>
      </c>
      <c r="J4" s="18">
        <v>1207</v>
      </c>
      <c r="K4" s="18">
        <v>1588</v>
      </c>
      <c r="L4" s="18">
        <v>1523</v>
      </c>
      <c r="M4" s="18">
        <v>1548</v>
      </c>
      <c r="N4" s="18">
        <v>1548</v>
      </c>
      <c r="O4" s="18">
        <v>1502.3</v>
      </c>
      <c r="P4" s="18">
        <v>1217.7</v>
      </c>
      <c r="Q4" s="18">
        <v>516.4</v>
      </c>
      <c r="R4" s="18">
        <v>459.6</v>
      </c>
      <c r="S4" s="18">
        <v>432.4</v>
      </c>
      <c r="T4" s="18">
        <v>237.10000000000002</v>
      </c>
      <c r="U4" s="18">
        <v>-198.8</v>
      </c>
      <c r="V4" s="18">
        <v>-4.5999999999999659</v>
      </c>
      <c r="W4" s="18">
        <v>109.70000000000005</v>
      </c>
      <c r="X4" s="18">
        <v>399.4</v>
      </c>
      <c r="Y4" s="18">
        <v>230.10000000000002</v>
      </c>
      <c r="Z4" s="19"/>
      <c r="AA4" s="111">
        <f>SUM(B4:Z4)</f>
        <v>16171.6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98.1</v>
      </c>
      <c r="C7" s="117">
        <v>95.21</v>
      </c>
      <c r="D7" s="117">
        <v>93.48</v>
      </c>
      <c r="E7" s="117">
        <v>93.19</v>
      </c>
      <c r="F7" s="117">
        <v>99.04</v>
      </c>
      <c r="G7" s="117">
        <v>118.86</v>
      </c>
      <c r="H7" s="117">
        <v>144.97</v>
      </c>
      <c r="I7" s="117">
        <v>165</v>
      </c>
      <c r="J7" s="117">
        <v>179</v>
      </c>
      <c r="K7" s="117">
        <v>130.33000000000001</v>
      </c>
      <c r="L7" s="117">
        <v>121.29</v>
      </c>
      <c r="M7" s="117">
        <v>118.72</v>
      </c>
      <c r="N7" s="117">
        <v>126.61</v>
      </c>
      <c r="O7" s="117">
        <v>138.71</v>
      </c>
      <c r="P7" s="117">
        <v>180</v>
      </c>
      <c r="Q7" s="117">
        <v>192.97</v>
      </c>
      <c r="R7" s="117">
        <v>194.72</v>
      </c>
      <c r="S7" s="117">
        <v>196.22</v>
      </c>
      <c r="T7" s="117">
        <v>181</v>
      </c>
      <c r="U7" s="117">
        <v>179.94</v>
      </c>
      <c r="V7" s="117">
        <v>165.49</v>
      </c>
      <c r="W7" s="117">
        <v>150</v>
      </c>
      <c r="X7" s="117">
        <v>137.93</v>
      </c>
      <c r="Y7" s="117">
        <v>121.37</v>
      </c>
      <c r="Z7" s="118"/>
      <c r="AA7" s="119">
        <f>IF(SUM(B7:Z7)&lt;&gt;0,AVERAGEIF(B7:Z7,"&lt;&gt;"""),"")</f>
        <v>142.58958333333331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205.3</v>
      </c>
      <c r="D13" s="129">
        <v>196.8</v>
      </c>
      <c r="E13" s="129">
        <v>210.2</v>
      </c>
      <c r="F13" s="129">
        <v>316.2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199.5</v>
      </c>
      <c r="V13" s="129"/>
      <c r="W13" s="129"/>
      <c r="X13" s="129">
        <v>100.6</v>
      </c>
      <c r="Y13" s="130">
        <v>269.89999999999998</v>
      </c>
      <c r="Z13" s="131"/>
      <c r="AA13" s="132">
        <f t="shared" si="0"/>
        <v>1498.5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193.1</v>
      </c>
      <c r="I15" s="133">
        <v>353.1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404.4</v>
      </c>
      <c r="U15" s="133"/>
      <c r="V15" s="133">
        <v>485.2</v>
      </c>
      <c r="W15" s="133">
        <v>421.9</v>
      </c>
      <c r="X15" s="133"/>
      <c r="Y15" s="133"/>
      <c r="Z15" s="131"/>
      <c r="AA15" s="132">
        <f t="shared" si="0"/>
        <v>3357.7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205.3</v>
      </c>
      <c r="D16" s="135">
        <f t="shared" si="1"/>
        <v>196.8</v>
      </c>
      <c r="E16" s="135">
        <f t="shared" si="1"/>
        <v>210.2</v>
      </c>
      <c r="F16" s="135">
        <f t="shared" si="1"/>
        <v>316.2</v>
      </c>
      <c r="G16" s="135">
        <f t="shared" si="1"/>
        <v>0</v>
      </c>
      <c r="H16" s="135">
        <f t="shared" si="1"/>
        <v>193.1</v>
      </c>
      <c r="I16" s="135">
        <f t="shared" si="1"/>
        <v>353.1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404.4</v>
      </c>
      <c r="U16" s="135">
        <f t="shared" si="1"/>
        <v>199.5</v>
      </c>
      <c r="V16" s="135">
        <f t="shared" si="1"/>
        <v>485.2</v>
      </c>
      <c r="W16" s="135">
        <f t="shared" si="1"/>
        <v>421.9</v>
      </c>
      <c r="X16" s="135">
        <f t="shared" si="1"/>
        <v>100.6</v>
      </c>
      <c r="Y16" s="135">
        <f t="shared" si="1"/>
        <v>269.89999999999998</v>
      </c>
      <c r="Z16" s="136" t="str">
        <f t="shared" si="1"/>
        <v/>
      </c>
      <c r="AA16" s="90">
        <f t="shared" si="0"/>
        <v>4856.2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29.7</v>
      </c>
      <c r="C21" s="129"/>
      <c r="D21" s="129"/>
      <c r="E21" s="129"/>
      <c r="F21" s="129"/>
      <c r="G21" s="129">
        <v>284.3</v>
      </c>
      <c r="H21" s="129">
        <v>927</v>
      </c>
      <c r="I21" s="129">
        <v>1090</v>
      </c>
      <c r="J21" s="129">
        <v>1087</v>
      </c>
      <c r="K21" s="129">
        <v>1088</v>
      </c>
      <c r="L21" s="129">
        <v>1023</v>
      </c>
      <c r="M21" s="129">
        <v>1048</v>
      </c>
      <c r="N21" s="129">
        <v>1048</v>
      </c>
      <c r="O21" s="129">
        <v>1059</v>
      </c>
      <c r="P21" s="129">
        <v>1073</v>
      </c>
      <c r="Q21" s="129">
        <v>1016.4</v>
      </c>
      <c r="R21" s="129">
        <v>959.6</v>
      </c>
      <c r="S21" s="129">
        <v>932.4</v>
      </c>
      <c r="T21" s="129">
        <v>641.5</v>
      </c>
      <c r="U21" s="129"/>
      <c r="V21" s="129">
        <v>480.6</v>
      </c>
      <c r="W21" s="129">
        <v>531.6</v>
      </c>
      <c r="X21" s="129"/>
      <c r="Y21" s="130"/>
      <c r="Z21" s="131"/>
      <c r="AA21" s="132">
        <f t="shared" si="2"/>
        <v>14319.1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120</v>
      </c>
      <c r="K23" s="133">
        <v>500</v>
      </c>
      <c r="L23" s="133">
        <v>500</v>
      </c>
      <c r="M23" s="133">
        <v>500</v>
      </c>
      <c r="N23" s="133">
        <v>500</v>
      </c>
      <c r="O23" s="133">
        <v>443.3</v>
      </c>
      <c r="P23" s="133">
        <v>144.69999999999999</v>
      </c>
      <c r="Q23" s="133"/>
      <c r="R23" s="133"/>
      <c r="S23" s="133"/>
      <c r="T23" s="133"/>
      <c r="U23" s="133">
        <v>0.7</v>
      </c>
      <c r="V23" s="133"/>
      <c r="W23" s="133"/>
      <c r="X23" s="133">
        <v>500</v>
      </c>
      <c r="Y23" s="133">
        <v>500</v>
      </c>
      <c r="Z23" s="131"/>
      <c r="AA23" s="132">
        <f t="shared" si="2"/>
        <v>6708.7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529.70000000000005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784.3</v>
      </c>
      <c r="H24" s="135">
        <f t="shared" si="3"/>
        <v>927</v>
      </c>
      <c r="I24" s="135">
        <f t="shared" si="3"/>
        <v>1090</v>
      </c>
      <c r="J24" s="135">
        <f t="shared" si="3"/>
        <v>1207</v>
      </c>
      <c r="K24" s="135">
        <f t="shared" si="3"/>
        <v>1588</v>
      </c>
      <c r="L24" s="135">
        <f t="shared" si="3"/>
        <v>1523</v>
      </c>
      <c r="M24" s="135">
        <f t="shared" si="3"/>
        <v>1548</v>
      </c>
      <c r="N24" s="135">
        <f t="shared" si="3"/>
        <v>1548</v>
      </c>
      <c r="O24" s="135">
        <f t="shared" si="3"/>
        <v>1502.3</v>
      </c>
      <c r="P24" s="135">
        <f t="shared" si="3"/>
        <v>1217.7</v>
      </c>
      <c r="Q24" s="135">
        <f t="shared" si="3"/>
        <v>1016.4</v>
      </c>
      <c r="R24" s="135">
        <f t="shared" si="3"/>
        <v>959.6</v>
      </c>
      <c r="S24" s="135">
        <f t="shared" si="3"/>
        <v>932.4</v>
      </c>
      <c r="T24" s="135">
        <f t="shared" si="3"/>
        <v>641.5</v>
      </c>
      <c r="U24" s="135">
        <f t="shared" si="3"/>
        <v>0.7</v>
      </c>
      <c r="V24" s="135">
        <f t="shared" si="3"/>
        <v>480.6</v>
      </c>
      <c r="W24" s="135">
        <f t="shared" si="3"/>
        <v>531.6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21027.8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2024-12-09T12:10:19Z</dcterms:created>
  <dcterms:modified xsi:type="dcterms:W3CDTF">2024-12-09T12:10:21Z</dcterms:modified>
</cp:coreProperties>
</file>