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<sst xmlns="http://schemas.openxmlformats.org/spreadsheetml/2006/main" count="119" uniqueCount="54">
  <si>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08/12/2024 14:09:36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</si>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</sst>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6DB-4E93-8383-82B1BE9B793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6DB-4E93-8383-82B1BE9B793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6DB-4E93-8383-82B1BE9B793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16DB-4E93-8383-82B1BE9B793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6DB-4E93-8383-82B1BE9B793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6DB-4E93-8383-82B1BE9B793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6DB-4E93-8383-82B1BE9B793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627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589.40200000000004</c:v>
                </c:pt>
                <c:pt idx="8">
                  <c:v>552.803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610.74599999999998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579.56799999999998</c:v>
                </c:pt>
                <c:pt idx="22">
                  <c:v>550.26400000000001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6DB-4E93-8383-82B1BE9B793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57</c:v>
                </c:pt>
                <c:pt idx="1">
                  <c:v>57</c:v>
                </c:pt>
                <c:pt idx="2">
                  <c:v>57</c:v>
                </c:pt>
                <c:pt idx="3">
                  <c:v>57</c:v>
                </c:pt>
                <c:pt idx="4">
                  <c:v>57</c:v>
                </c:pt>
                <c:pt idx="5">
                  <c:v>57</c:v>
                </c:pt>
                <c:pt idx="6">
                  <c:v>57</c:v>
                </c:pt>
                <c:pt idx="7">
                  <c:v>73</c:v>
                </c:pt>
                <c:pt idx="8">
                  <c:v>103</c:v>
                </c:pt>
                <c:pt idx="9">
                  <c:v>103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113</c:v>
                </c:pt>
                <c:pt idx="16">
                  <c:v>147</c:v>
                </c:pt>
                <c:pt idx="17">
                  <c:v>157</c:v>
                </c:pt>
                <c:pt idx="18">
                  <c:v>154</c:v>
                </c:pt>
                <c:pt idx="19">
                  <c:v>142</c:v>
                </c:pt>
                <c:pt idx="20">
                  <c:v>134</c:v>
                </c:pt>
                <c:pt idx="21">
                  <c:v>93</c:v>
                </c:pt>
                <c:pt idx="22">
                  <c:v>87</c:v>
                </c:pt>
                <c:pt idx="23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6DB-4E93-8383-82B1BE9B793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987.9</c:v>
                </c:pt>
                <c:pt idx="1">
                  <c:v>987.9</c:v>
                </c:pt>
                <c:pt idx="2">
                  <c:v>987.9</c:v>
                </c:pt>
                <c:pt idx="3">
                  <c:v>987.9</c:v>
                </c:pt>
                <c:pt idx="4">
                  <c:v>987.9</c:v>
                </c:pt>
                <c:pt idx="5">
                  <c:v>1449.9</c:v>
                </c:pt>
                <c:pt idx="6">
                  <c:v>3307.4410000000003</c:v>
                </c:pt>
                <c:pt idx="7">
                  <c:v>3564.759</c:v>
                </c:pt>
                <c:pt idx="8">
                  <c:v>3455.6890000000003</c:v>
                </c:pt>
                <c:pt idx="9">
                  <c:v>2943.8630000000003</c:v>
                </c:pt>
                <c:pt idx="10">
                  <c:v>2466.7380000000003</c:v>
                </c:pt>
                <c:pt idx="11">
                  <c:v>2399.9</c:v>
                </c:pt>
                <c:pt idx="12">
                  <c:v>2631.029</c:v>
                </c:pt>
                <c:pt idx="13">
                  <c:v>3042.9370000000004</c:v>
                </c:pt>
                <c:pt idx="14">
                  <c:v>3583.7179999999998</c:v>
                </c:pt>
                <c:pt idx="15">
                  <c:v>4093.317</c:v>
                </c:pt>
                <c:pt idx="16">
                  <c:v>4238.7759999999998</c:v>
                </c:pt>
                <c:pt idx="17">
                  <c:v>4237.1370000000006</c:v>
                </c:pt>
                <c:pt idx="18">
                  <c:v>4241.51</c:v>
                </c:pt>
                <c:pt idx="19">
                  <c:v>4317.7690000000002</c:v>
                </c:pt>
                <c:pt idx="20">
                  <c:v>4300.5929999999998</c:v>
                </c:pt>
                <c:pt idx="21">
                  <c:v>4109.1559999999999</c:v>
                </c:pt>
                <c:pt idx="22">
                  <c:v>3934.973</c:v>
                </c:pt>
                <c:pt idx="23">
                  <c:v>3032.4809999999998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6DB-4E93-8383-82B1BE9B793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169</c:v>
                </c:pt>
                <c:pt idx="1">
                  <c:v>438.8</c:v>
                </c:pt>
                <c:pt idx="2">
                  <c:v>413.4</c:v>
                </c:pt>
                <c:pt idx="3">
                  <c:v>495.1</c:v>
                </c:pt>
                <c:pt idx="4">
                  <c:v>801.4</c:v>
                </c:pt>
                <c:pt idx="5">
                  <c:v>864.8</c:v>
                </c:pt>
                <c:pt idx="6">
                  <c:v>196</c:v>
                </c:pt>
                <c:pt idx="7">
                  <c:v>170</c:v>
                </c:pt>
                <c:pt idx="8">
                  <c:v>170</c:v>
                </c:pt>
                <c:pt idx="9">
                  <c:v>89</c:v>
                </c:pt>
                <c:pt idx="10">
                  <c:v>87</c:v>
                </c:pt>
                <c:pt idx="11">
                  <c:v>93</c:v>
                </c:pt>
                <c:pt idx="12">
                  <c:v>87</c:v>
                </c:pt>
                <c:pt idx="13">
                  <c:v>87</c:v>
                </c:pt>
                <c:pt idx="14">
                  <c:v>192</c:v>
                </c:pt>
                <c:pt idx="15">
                  <c:v>207</c:v>
                </c:pt>
                <c:pt idx="16">
                  <c:v>283.52300000000002</c:v>
                </c:pt>
                <c:pt idx="17">
                  <c:v>238</c:v>
                </c:pt>
                <c:pt idx="18">
                  <c:v>376</c:v>
                </c:pt>
                <c:pt idx="19">
                  <c:v>708</c:v>
                </c:pt>
                <c:pt idx="20">
                  <c:v>651</c:v>
                </c:pt>
                <c:pt idx="21">
                  <c:v>415.9</c:v>
                </c:pt>
                <c:pt idx="22">
                  <c:v>88</c:v>
                </c:pt>
                <c:pt idx="23">
                  <c:v>230.1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6DB-4E93-8383-82B1BE9B793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3557.4249999999997</c:v>
                </c:pt>
                <c:pt idx="1">
                  <c:v>3512.8530000000005</c:v>
                </c:pt>
                <c:pt idx="2">
                  <c:v>3386.1289999999999</c:v>
                </c:pt>
                <c:pt idx="3">
                  <c:v>3270.2750000000001</c:v>
                </c:pt>
                <c:pt idx="4">
                  <c:v>3149.9120000000003</c:v>
                </c:pt>
                <c:pt idx="5">
                  <c:v>3008.0810000000001</c:v>
                </c:pt>
                <c:pt idx="6">
                  <c:v>2931.6779999999999</c:v>
                </c:pt>
                <c:pt idx="7">
                  <c:v>3367.3489999999997</c:v>
                </c:pt>
                <c:pt idx="8">
                  <c:v>4305.7299999999996</c:v>
                </c:pt>
                <c:pt idx="9">
                  <c:v>5113.6050000000005</c:v>
                </c:pt>
                <c:pt idx="10">
                  <c:v>5603.7579999999998</c:v>
                </c:pt>
                <c:pt idx="11">
                  <c:v>5780.6010000000006</c:v>
                </c:pt>
                <c:pt idx="12">
                  <c:v>5572.3579999999993</c:v>
                </c:pt>
                <c:pt idx="13">
                  <c:v>4991.4039999999995</c:v>
                </c:pt>
                <c:pt idx="14">
                  <c:v>4041.3690000000001</c:v>
                </c:pt>
                <c:pt idx="15">
                  <c:v>3041.5160000000001</c:v>
                </c:pt>
                <c:pt idx="16">
                  <c:v>2573.1399999999994</c:v>
                </c:pt>
                <c:pt idx="17">
                  <c:v>2445.5199999999995</c:v>
                </c:pt>
                <c:pt idx="18">
                  <c:v>2358.7429999999999</c:v>
                </c:pt>
                <c:pt idx="19">
                  <c:v>2316.5989999999997</c:v>
                </c:pt>
                <c:pt idx="20">
                  <c:v>2307.1790000000005</c:v>
                </c:pt>
                <c:pt idx="21">
                  <c:v>2355.1329999999998</c:v>
                </c:pt>
                <c:pt idx="22">
                  <c:v>2410.5360000000001</c:v>
                </c:pt>
                <c:pt idx="23">
                  <c:v>2418.3150000000001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6DB-4E93-8383-82B1BE9B793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110</c:v>
                </c:pt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109</c:v>
                </c:pt>
                <c:pt idx="5">
                  <c:v>109</c:v>
                </c:pt>
                <c:pt idx="6">
                  <c:v>111</c:v>
                </c:pt>
                <c:pt idx="7">
                  <c:v>119</c:v>
                </c:pt>
                <c:pt idx="8">
                  <c:v>135</c:v>
                </c:pt>
                <c:pt idx="9">
                  <c:v>149</c:v>
                </c:pt>
                <c:pt idx="10">
                  <c:v>155</c:v>
                </c:pt>
                <c:pt idx="11">
                  <c:v>156</c:v>
                </c:pt>
                <c:pt idx="12">
                  <c:v>150</c:v>
                </c:pt>
                <c:pt idx="13">
                  <c:v>139</c:v>
                </c:pt>
                <c:pt idx="14">
                  <c:v>123</c:v>
                </c:pt>
                <c:pt idx="15">
                  <c:v>109</c:v>
                </c:pt>
                <c:pt idx="16">
                  <c:v>103</c:v>
                </c:pt>
                <c:pt idx="17">
                  <c:v>102</c:v>
                </c:pt>
                <c:pt idx="18">
                  <c:v>101</c:v>
                </c:pt>
                <c:pt idx="19">
                  <c:v>102</c:v>
                </c:pt>
                <c:pt idx="20">
                  <c:v>106</c:v>
                </c:pt>
                <c:pt idx="21">
                  <c:v>109</c:v>
                </c:pt>
                <c:pt idx="22">
                  <c:v>109</c:v>
                </c:pt>
                <c:pt idx="23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6DB-4E93-8383-82B1BE9B793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73</c:v>
                </c:pt>
                <c:pt idx="8">
                  <c:v>73</c:v>
                </c:pt>
                <c:pt idx="9">
                  <c:v>77</c:v>
                </c:pt>
                <c:pt idx="10">
                  <c:v>77</c:v>
                </c:pt>
                <c:pt idx="11">
                  <c:v>27</c:v>
                </c:pt>
                <c:pt idx="13">
                  <c:v>88</c:v>
                </c:pt>
                <c:pt idx="14">
                  <c:v>88</c:v>
                </c:pt>
                <c:pt idx="15">
                  <c:v>148</c:v>
                </c:pt>
                <c:pt idx="16">
                  <c:v>787</c:v>
                </c:pt>
                <c:pt idx="17">
                  <c:v>1019</c:v>
                </c:pt>
                <c:pt idx="18">
                  <c:v>871</c:v>
                </c:pt>
                <c:pt idx="19">
                  <c:v>361</c:v>
                </c:pt>
                <c:pt idx="20">
                  <c:v>136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6DB-4E93-8383-82B1BE9B7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72.430000000000007</c:v>
                </c:pt>
                <c:pt idx="1">
                  <c:v>57.04</c:v>
                </c:pt>
                <c:pt idx="2">
                  <c:v>35.35</c:v>
                </c:pt>
                <c:pt idx="3">
                  <c:v>35.76</c:v>
                </c:pt>
                <c:pt idx="4">
                  <c:v>42.32</c:v>
                </c:pt>
                <c:pt idx="5">
                  <c:v>80.37</c:v>
                </c:pt>
                <c:pt idx="6">
                  <c:v>121.35</c:v>
                </c:pt>
                <c:pt idx="7">
                  <c:v>142.49</c:v>
                </c:pt>
                <c:pt idx="8">
                  <c:v>136.94999999999999</c:v>
                </c:pt>
                <c:pt idx="9">
                  <c:v>118.43</c:v>
                </c:pt>
                <c:pt idx="10">
                  <c:v>103.99</c:v>
                </c:pt>
                <c:pt idx="11">
                  <c:v>103.86</c:v>
                </c:pt>
                <c:pt idx="12">
                  <c:v>111.75</c:v>
                </c:pt>
                <c:pt idx="13">
                  <c:v>121.18</c:v>
                </c:pt>
                <c:pt idx="14">
                  <c:v>145.72</c:v>
                </c:pt>
                <c:pt idx="15">
                  <c:v>161.81</c:v>
                </c:pt>
                <c:pt idx="16">
                  <c:v>164.6</c:v>
                </c:pt>
                <c:pt idx="17">
                  <c:v>164.42</c:v>
                </c:pt>
                <c:pt idx="18">
                  <c:v>164.19</c:v>
                </c:pt>
                <c:pt idx="19">
                  <c:v>178.88</c:v>
                </c:pt>
                <c:pt idx="20">
                  <c:v>165.45</c:v>
                </c:pt>
                <c:pt idx="21">
                  <c:v>141</c:v>
                </c:pt>
                <c:pt idx="22">
                  <c:v>136.56</c:v>
                </c:pt>
                <c:pt idx="23">
                  <c:v>116.04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6DB-4E93-8383-82B1BE9B7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80</c:v>
                </c:pt>
                <c:pt idx="1">
                  <c:v>84</c:v>
                </c:pt>
                <c:pt idx="2">
                  <c:v>83</c:v>
                </c:pt>
                <c:pt idx="3">
                  <c:v>80.5</c:v>
                </c:pt>
                <c:pt idx="4">
                  <c:v>78.5</c:v>
                </c:pt>
                <c:pt idx="5">
                  <c:v>76.5</c:v>
                </c:pt>
                <c:pt idx="6">
                  <c:v>79</c:v>
                </c:pt>
                <c:pt idx="7">
                  <c:v>86</c:v>
                </c:pt>
                <c:pt idx="8">
                  <c:v>97.5</c:v>
                </c:pt>
                <c:pt idx="9">
                  <c:v>104</c:v>
                </c:pt>
                <c:pt idx="10">
                  <c:v>112</c:v>
                </c:pt>
                <c:pt idx="11">
                  <c:v>116.5</c:v>
                </c:pt>
                <c:pt idx="12">
                  <c:v>123</c:v>
                </c:pt>
                <c:pt idx="13">
                  <c:v>132</c:v>
                </c:pt>
                <c:pt idx="14">
                  <c:v>144.5</c:v>
                </c:pt>
                <c:pt idx="15">
                  <c:v>165.5</c:v>
                </c:pt>
                <c:pt idx="16">
                  <c:v>184</c:v>
                </c:pt>
                <c:pt idx="17">
                  <c:v>184.5</c:v>
                </c:pt>
                <c:pt idx="18">
                  <c:v>177.5</c:v>
                </c:pt>
                <c:pt idx="19">
                  <c:v>174.5</c:v>
                </c:pt>
                <c:pt idx="20">
                  <c:v>169.5</c:v>
                </c:pt>
                <c:pt idx="21">
                  <c:v>143.5</c:v>
                </c:pt>
                <c:pt idx="22">
                  <c:v>140</c:v>
                </c:pt>
                <c:pt idx="23">
                  <c:v>118.5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C2-486E-A10D-08593FDBEF8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780.02299999999991</c:v>
                </c:pt>
                <c:pt idx="1">
                  <c:v>759.32299999999998</c:v>
                </c:pt>
                <c:pt idx="2">
                  <c:v>754.05399999999997</c:v>
                </c:pt>
                <c:pt idx="3">
                  <c:v>753.46999999999991</c:v>
                </c:pt>
                <c:pt idx="4">
                  <c:v>750.14699999999993</c:v>
                </c:pt>
                <c:pt idx="5">
                  <c:v>754.19100000000003</c:v>
                </c:pt>
                <c:pt idx="6">
                  <c:v>759.35599999999999</c:v>
                </c:pt>
                <c:pt idx="7">
                  <c:v>765.88600000000008</c:v>
                </c:pt>
                <c:pt idx="8">
                  <c:v>765.654</c:v>
                </c:pt>
                <c:pt idx="9">
                  <c:v>761.87299999999993</c:v>
                </c:pt>
                <c:pt idx="10">
                  <c:v>786.28699999999992</c:v>
                </c:pt>
                <c:pt idx="11">
                  <c:v>801.06799999999998</c:v>
                </c:pt>
                <c:pt idx="12">
                  <c:v>731.03800000000001</c:v>
                </c:pt>
                <c:pt idx="13">
                  <c:v>731.58199999999999</c:v>
                </c:pt>
                <c:pt idx="14">
                  <c:v>702.64700000000005</c:v>
                </c:pt>
                <c:pt idx="15">
                  <c:v>704.16300000000001</c:v>
                </c:pt>
                <c:pt idx="16">
                  <c:v>710.64400000000001</c:v>
                </c:pt>
                <c:pt idx="17">
                  <c:v>705.85799999999995</c:v>
                </c:pt>
                <c:pt idx="18">
                  <c:v>680.70600000000002</c:v>
                </c:pt>
                <c:pt idx="19">
                  <c:v>667.37800000000004</c:v>
                </c:pt>
                <c:pt idx="20">
                  <c:v>664.51300000000003</c:v>
                </c:pt>
                <c:pt idx="21">
                  <c:v>735.90699999999993</c:v>
                </c:pt>
                <c:pt idx="22">
                  <c:v>771.32600000000002</c:v>
                </c:pt>
                <c:pt idx="23">
                  <c:v>807.928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C2-486E-A10D-08593FDBEF8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843.56999999999994</c:v>
                </c:pt>
                <c:pt idx="1">
                  <c:v>858.62899999999979</c:v>
                </c:pt>
                <c:pt idx="2">
                  <c:v>861.87100000000009</c:v>
                </c:pt>
                <c:pt idx="3">
                  <c:v>874.61599999999999</c:v>
                </c:pt>
                <c:pt idx="4">
                  <c:v>942.37099999999987</c:v>
                </c:pt>
                <c:pt idx="5">
                  <c:v>1126.2269999999999</c:v>
                </c:pt>
                <c:pt idx="6">
                  <c:v>1375.944</c:v>
                </c:pt>
                <c:pt idx="7">
                  <c:v>1539.6850000000002</c:v>
                </c:pt>
                <c:pt idx="8">
                  <c:v>1619.23</c:v>
                </c:pt>
                <c:pt idx="9">
                  <c:v>1609.7290000000003</c:v>
                </c:pt>
                <c:pt idx="10">
                  <c:v>1597.9980000000003</c:v>
                </c:pt>
                <c:pt idx="11">
                  <c:v>1581.8049999999998</c:v>
                </c:pt>
                <c:pt idx="12">
                  <c:v>1577.502</c:v>
                </c:pt>
                <c:pt idx="13">
                  <c:v>1560.511</c:v>
                </c:pt>
                <c:pt idx="14">
                  <c:v>1544.087</c:v>
                </c:pt>
                <c:pt idx="15">
                  <c:v>1517.2109999999996</c:v>
                </c:pt>
                <c:pt idx="16">
                  <c:v>1542.62</c:v>
                </c:pt>
                <c:pt idx="17">
                  <c:v>1530.8169999999998</c:v>
                </c:pt>
                <c:pt idx="18">
                  <c:v>1480.8230000000001</c:v>
                </c:pt>
                <c:pt idx="19">
                  <c:v>1428.0859999999998</c:v>
                </c:pt>
                <c:pt idx="20">
                  <c:v>1317.229</c:v>
                </c:pt>
                <c:pt idx="21">
                  <c:v>1167.8340000000003</c:v>
                </c:pt>
                <c:pt idx="22">
                  <c:v>1103.3299999999997</c:v>
                </c:pt>
                <c:pt idx="23">
                  <c:v>1061.4920000000002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C2-486E-A10D-08593FDBEF8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2440.3960000000002</c:v>
                </c:pt>
                <c:pt idx="1">
                  <c:v>2350.6129999999998</c:v>
                </c:pt>
                <c:pt idx="2">
                  <c:v>2271.4580000000001</c:v>
                </c:pt>
                <c:pt idx="3">
                  <c:v>2234.942</c:v>
                </c:pt>
                <c:pt idx="4">
                  <c:v>2347.21</c:v>
                </c:pt>
                <c:pt idx="5">
                  <c:v>2631.826</c:v>
                </c:pt>
                <c:pt idx="6">
                  <c:v>3057.8409999999999</c:v>
                </c:pt>
                <c:pt idx="7">
                  <c:v>3386.9789999999998</c:v>
                </c:pt>
                <c:pt idx="8">
                  <c:v>3681.8379999999997</c:v>
                </c:pt>
                <c:pt idx="9">
                  <c:v>3751.8659999999995</c:v>
                </c:pt>
                <c:pt idx="10">
                  <c:v>3766.2110000000002</c:v>
                </c:pt>
                <c:pt idx="11">
                  <c:v>3773.1279999999992</c:v>
                </c:pt>
                <c:pt idx="12">
                  <c:v>3791.8469999999993</c:v>
                </c:pt>
                <c:pt idx="13">
                  <c:v>3692.248</c:v>
                </c:pt>
                <c:pt idx="14">
                  <c:v>3692.5989999999993</c:v>
                </c:pt>
                <c:pt idx="15">
                  <c:v>3672.0680000000002</c:v>
                </c:pt>
                <c:pt idx="16">
                  <c:v>3914.1609999999991</c:v>
                </c:pt>
                <c:pt idx="17">
                  <c:v>4167.7</c:v>
                </c:pt>
                <c:pt idx="18">
                  <c:v>4225.2520000000004</c:v>
                </c:pt>
                <c:pt idx="19">
                  <c:v>4216.8050000000012</c:v>
                </c:pt>
                <c:pt idx="20">
                  <c:v>4005.5299999999997</c:v>
                </c:pt>
                <c:pt idx="21">
                  <c:v>3654.5</c:v>
                </c:pt>
                <c:pt idx="22">
                  <c:v>3237.9119999999994</c:v>
                </c:pt>
                <c:pt idx="23">
                  <c:v>2740.9649999999997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C2-486E-A10D-08593FDBEF8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217</c:v>
                </c:pt>
                <c:pt idx="1">
                  <c:v>203.99999999999997</c:v>
                </c:pt>
                <c:pt idx="2">
                  <c:v>197</c:v>
                </c:pt>
                <c:pt idx="3">
                  <c:v>195.00000000000003</c:v>
                </c:pt>
                <c:pt idx="4">
                  <c:v>206.00000000000003</c:v>
                </c:pt>
                <c:pt idx="5">
                  <c:v>238.99999999999997</c:v>
                </c:pt>
                <c:pt idx="6">
                  <c:v>282</c:v>
                </c:pt>
                <c:pt idx="7">
                  <c:v>306.99999999999994</c:v>
                </c:pt>
                <c:pt idx="8">
                  <c:v>328.99999999999994</c:v>
                </c:pt>
                <c:pt idx="9">
                  <c:v>344</c:v>
                </c:pt>
                <c:pt idx="10">
                  <c:v>327</c:v>
                </c:pt>
                <c:pt idx="11">
                  <c:v>338.00000000000006</c:v>
                </c:pt>
                <c:pt idx="12">
                  <c:v>348</c:v>
                </c:pt>
                <c:pt idx="13">
                  <c:v>347</c:v>
                </c:pt>
                <c:pt idx="14">
                  <c:v>352</c:v>
                </c:pt>
                <c:pt idx="15">
                  <c:v>367.00000000000006</c:v>
                </c:pt>
                <c:pt idx="16">
                  <c:v>400</c:v>
                </c:pt>
                <c:pt idx="17">
                  <c:v>409.00000000000006</c:v>
                </c:pt>
                <c:pt idx="18">
                  <c:v>405.00000000000006</c:v>
                </c:pt>
                <c:pt idx="19">
                  <c:v>394</c:v>
                </c:pt>
                <c:pt idx="20">
                  <c:v>363.00000000000006</c:v>
                </c:pt>
                <c:pt idx="21">
                  <c:v>327</c:v>
                </c:pt>
                <c:pt idx="22">
                  <c:v>290.99999999999994</c:v>
                </c:pt>
                <c:pt idx="23">
                  <c:v>258.00000000000006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C2-486E-A10D-08593FDBEF8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C2-486E-A10D-08593FDBEF8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0C2-486E-A10D-08593FDBEF8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0C2-486E-A10D-08593FDBEF8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0C2-486E-A10D-08593FDBEF8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0C2-486E-A10D-08593FDBEF8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1140.3</c:v>
                </c:pt>
                <c:pt idx="1">
                  <c:v>1035</c:v>
                </c:pt>
                <c:pt idx="2">
                  <c:v>972.029</c:v>
                </c:pt>
                <c:pt idx="3">
                  <c:v>966.76900000000001</c:v>
                </c:pt>
                <c:pt idx="4">
                  <c:v>966</c:v>
                </c:pt>
                <c:pt idx="5">
                  <c:v>982</c:v>
                </c:pt>
                <c:pt idx="6">
                  <c:v>1370.4</c:v>
                </c:pt>
                <c:pt idx="7">
                  <c:v>1870.9</c:v>
                </c:pt>
                <c:pt idx="8">
                  <c:v>2302</c:v>
                </c:pt>
                <c:pt idx="9">
                  <c:v>2206</c:v>
                </c:pt>
                <c:pt idx="10">
                  <c:v>2192</c:v>
                </c:pt>
                <c:pt idx="11">
                  <c:v>2238</c:v>
                </c:pt>
                <c:pt idx="12">
                  <c:v>2261</c:v>
                </c:pt>
                <c:pt idx="13">
                  <c:v>2277</c:v>
                </c:pt>
                <c:pt idx="14">
                  <c:v>2293</c:v>
                </c:pt>
                <c:pt idx="15">
                  <c:v>1898.2</c:v>
                </c:pt>
                <c:pt idx="16">
                  <c:v>1990.1</c:v>
                </c:pt>
                <c:pt idx="17">
                  <c:v>1809.8</c:v>
                </c:pt>
                <c:pt idx="18">
                  <c:v>1742</c:v>
                </c:pt>
                <c:pt idx="19">
                  <c:v>1675.6</c:v>
                </c:pt>
                <c:pt idx="20">
                  <c:v>1724</c:v>
                </c:pt>
                <c:pt idx="21">
                  <c:v>1652</c:v>
                </c:pt>
                <c:pt idx="22">
                  <c:v>1655.1999999999998</c:v>
                </c:pt>
                <c:pt idx="23">
                  <c:v>1183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C2-486E-A10D-08593FDBEF8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6.5540000000000003</c:v>
                </c:pt>
                <c:pt idx="7">
                  <c:v>2.3E-2</c:v>
                </c:pt>
                <c:pt idx="15">
                  <c:v>3.6440000000000001</c:v>
                </c:pt>
                <c:pt idx="16">
                  <c:v>6.9219999999999997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C2-486E-A10D-08593FDBEF8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0C2-486E-A10D-08593FDBEF8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0C2-486E-A10D-08593FDBE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72.430000000000007</c:v>
                </c:pt>
                <c:pt idx="1">
                  <c:v>57.04</c:v>
                </c:pt>
                <c:pt idx="2">
                  <c:v>35.35</c:v>
                </c:pt>
                <c:pt idx="3">
                  <c:v>35.76</c:v>
                </c:pt>
                <c:pt idx="4">
                  <c:v>42.32</c:v>
                </c:pt>
                <c:pt idx="5">
                  <c:v>80.37</c:v>
                </c:pt>
                <c:pt idx="6">
                  <c:v>121.35</c:v>
                </c:pt>
                <c:pt idx="7">
                  <c:v>142.49</c:v>
                </c:pt>
                <c:pt idx="8">
                  <c:v>136.94999999999999</c:v>
                </c:pt>
                <c:pt idx="9">
                  <c:v>118.43</c:v>
                </c:pt>
                <c:pt idx="10">
                  <c:v>103.99</c:v>
                </c:pt>
                <c:pt idx="11">
                  <c:v>103.86</c:v>
                </c:pt>
                <c:pt idx="12">
                  <c:v>111.75</c:v>
                </c:pt>
                <c:pt idx="13">
                  <c:v>121.18</c:v>
                </c:pt>
                <c:pt idx="14">
                  <c:v>145.72</c:v>
                </c:pt>
                <c:pt idx="15">
                  <c:v>161.81</c:v>
                </c:pt>
                <c:pt idx="16">
                  <c:v>164.6</c:v>
                </c:pt>
                <c:pt idx="17">
                  <c:v>164.42</c:v>
                </c:pt>
                <c:pt idx="18">
                  <c:v>164.19</c:v>
                </c:pt>
                <c:pt idx="19">
                  <c:v>178.88</c:v>
                </c:pt>
                <c:pt idx="20">
                  <c:v>165.45</c:v>
                </c:pt>
                <c:pt idx="21">
                  <c:v>141</c:v>
                </c:pt>
                <c:pt idx="22">
                  <c:v>136.56</c:v>
                </c:pt>
                <c:pt idx="23">
                  <c:v>116.04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0C2-486E-A10D-08593FDBE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5508.3250000000007</v>
      </c>
      <c r="C4" s="18">
        <v>5408.5529999999999</v>
      </c>
      <c r="D4" s="18">
        <v>5256.4290000000001</v>
      </c>
      <c r="E4" s="18">
        <v>5222.2749999999996</v>
      </c>
      <c r="F4" s="18">
        <v>5407.2119999999986</v>
      </c>
      <c r="G4" s="18">
        <v>5816.7809999999999</v>
      </c>
      <c r="H4" s="18">
        <v>6931.1189999999997</v>
      </c>
      <c r="I4" s="18">
        <v>7956.5100000000011</v>
      </c>
      <c r="J4" s="18">
        <v>8795.2220000000052</v>
      </c>
      <c r="K4" s="18">
        <v>8777.4679999999989</v>
      </c>
      <c r="L4" s="18">
        <v>8781.4959999999974</v>
      </c>
      <c r="M4" s="18">
        <v>8848.5010000000002</v>
      </c>
      <c r="N4" s="18">
        <v>8832.3870000000024</v>
      </c>
      <c r="O4" s="18">
        <v>8740.3409999999985</v>
      </c>
      <c r="P4" s="18">
        <v>8728.8330000000005</v>
      </c>
      <c r="Q4" s="18">
        <v>8327.8329999999987</v>
      </c>
      <c r="R4" s="18">
        <v>8748.4389999999985</v>
      </c>
      <c r="S4" s="18">
        <v>8814.6569999999974</v>
      </c>
      <c r="T4" s="18">
        <v>8718.2530000000006</v>
      </c>
      <c r="U4" s="18">
        <v>8563.3680000000004</v>
      </c>
      <c r="V4" s="18">
        <v>8250.7720000000008</v>
      </c>
      <c r="W4" s="18">
        <v>7687.7570000000023</v>
      </c>
      <c r="X4" s="18">
        <v>7205.7729999999992</v>
      </c>
      <c r="Y4" s="18">
        <v>6176.8960000000006</v>
      </c>
      <c r="Z4" s="19"/>
      <c r="AA4" s="20">
        <f>SUM(B4:Z4)</f>
        <v>181505.19999999998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72.430000000000007</v>
      </c>
      <c r="C7" s="28">
        <v>57.04</v>
      </c>
      <c r="D7" s="28">
        <v>35.35</v>
      </c>
      <c r="E7" s="28">
        <v>35.76</v>
      </c>
      <c r="F7" s="28">
        <v>42.32</v>
      </c>
      <c r="G7" s="28">
        <v>80.37</v>
      </c>
      <c r="H7" s="28">
        <v>121.35</v>
      </c>
      <c r="I7" s="28">
        <v>142.49</v>
      </c>
      <c r="J7" s="28">
        <v>136.94999999999999</v>
      </c>
      <c r="K7" s="28">
        <v>118.43</v>
      </c>
      <c r="L7" s="28">
        <v>103.99</v>
      </c>
      <c r="M7" s="28">
        <v>103.86</v>
      </c>
      <c r="N7" s="28">
        <v>111.75</v>
      </c>
      <c r="O7" s="28">
        <v>121.18</v>
      </c>
      <c r="P7" s="28">
        <v>145.72</v>
      </c>
      <c r="Q7" s="28">
        <v>161.81</v>
      </c>
      <c r="R7" s="28">
        <v>164.6</v>
      </c>
      <c r="S7" s="28">
        <v>164.42</v>
      </c>
      <c r="T7" s="28">
        <v>164.19</v>
      </c>
      <c r="U7" s="28">
        <v>178.88</v>
      </c>
      <c r="V7" s="28">
        <v>165.45</v>
      </c>
      <c r="W7" s="28">
        <v>141</v>
      </c>
      <c r="X7" s="28">
        <v>136.56</v>
      </c>
      <c r="Y7" s="28">
        <v>116.04</v>
      </c>
      <c r="Z7" s="29"/>
      <c r="AA7" s="30">
        <f>IF(SUM(B7:Z7)&lt;&gt;0,AVERAGEIF(B7:Z7,"&lt;&gt;"""),"")</f>
        <v>117.58083333333332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627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589.40200000000004</v>
      </c>
      <c r="J10" s="42">
        <v>552.803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610.74599999999998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579.56799999999998</v>
      </c>
      <c r="X10" s="42">
        <v>550.26400000000001</v>
      </c>
      <c r="Y10" s="42">
        <v>302</v>
      </c>
      <c r="Z10" s="43"/>
      <c r="AA10" s="44">
        <f t="shared" ref="AA10:AA15" si="0">SUM(B10:Z10)</f>
        <v>10829.782999999999</v>
      </c>
    </row>
    <row r="11" spans="1:27" ht="24.95" customHeight="1" x14ac:dyDescent="0.2">
      <c r="A11" s="45" t="s">
        <v>7</v>
      </c>
      <c r="B11" s="46">
        <v>57</v>
      </c>
      <c r="C11" s="47">
        <v>57</v>
      </c>
      <c r="D11" s="47">
        <v>57</v>
      </c>
      <c r="E11" s="47">
        <v>57</v>
      </c>
      <c r="F11" s="47">
        <v>57</v>
      </c>
      <c r="G11" s="47">
        <v>57</v>
      </c>
      <c r="H11" s="47">
        <v>57</v>
      </c>
      <c r="I11" s="47">
        <v>73</v>
      </c>
      <c r="J11" s="47">
        <v>103</v>
      </c>
      <c r="K11" s="47">
        <v>103</v>
      </c>
      <c r="L11" s="47">
        <v>90</v>
      </c>
      <c r="M11" s="47">
        <v>90</v>
      </c>
      <c r="N11" s="47">
        <v>90</v>
      </c>
      <c r="O11" s="47">
        <v>90</v>
      </c>
      <c r="P11" s="47">
        <v>90</v>
      </c>
      <c r="Q11" s="47">
        <v>113</v>
      </c>
      <c r="R11" s="47">
        <v>147</v>
      </c>
      <c r="S11" s="47">
        <v>157</v>
      </c>
      <c r="T11" s="47">
        <v>154</v>
      </c>
      <c r="U11" s="47">
        <v>142</v>
      </c>
      <c r="V11" s="47">
        <v>134</v>
      </c>
      <c r="W11" s="47">
        <v>93</v>
      </c>
      <c r="X11" s="47">
        <v>87</v>
      </c>
      <c r="Y11" s="47">
        <v>87</v>
      </c>
      <c r="Z11" s="48"/>
      <c r="AA11" s="49">
        <f t="shared" si="0"/>
        <v>2242</v>
      </c>
    </row>
    <row r="12" spans="1:27" ht="24.95" customHeight="1" x14ac:dyDescent="0.2">
      <c r="A12" s="50" t="s">
        <v>8</v>
      </c>
      <c r="B12" s="51">
        <v>987.9</v>
      </c>
      <c r="C12" s="52">
        <v>987.9</v>
      </c>
      <c r="D12" s="52">
        <v>987.9</v>
      </c>
      <c r="E12" s="52">
        <v>987.9</v>
      </c>
      <c r="F12" s="52">
        <v>987.9</v>
      </c>
      <c r="G12" s="52">
        <v>1449.9</v>
      </c>
      <c r="H12" s="52">
        <v>3307.4410000000003</v>
      </c>
      <c r="I12" s="52">
        <v>3564.759</v>
      </c>
      <c r="J12" s="52">
        <v>3455.6890000000003</v>
      </c>
      <c r="K12" s="52">
        <v>2943.8630000000003</v>
      </c>
      <c r="L12" s="52">
        <v>2466.7380000000003</v>
      </c>
      <c r="M12" s="52">
        <v>2399.9</v>
      </c>
      <c r="N12" s="52">
        <v>2631.029</v>
      </c>
      <c r="O12" s="52">
        <v>3042.9370000000004</v>
      </c>
      <c r="P12" s="52">
        <v>3583.7179999999998</v>
      </c>
      <c r="Q12" s="52">
        <v>4093.317</v>
      </c>
      <c r="R12" s="52">
        <v>4238.7759999999998</v>
      </c>
      <c r="S12" s="52">
        <v>4237.1370000000006</v>
      </c>
      <c r="T12" s="52">
        <v>4241.51</v>
      </c>
      <c r="U12" s="52">
        <v>4317.7690000000002</v>
      </c>
      <c r="V12" s="52">
        <v>4300.5929999999998</v>
      </c>
      <c r="W12" s="52">
        <v>4109.1559999999999</v>
      </c>
      <c r="X12" s="52">
        <v>3934.973</v>
      </c>
      <c r="Y12" s="52">
        <v>3032.4809999999998</v>
      </c>
      <c r="Z12" s="53"/>
      <c r="AA12" s="54">
        <f t="shared" si="0"/>
        <v>70291.186000000016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73</v>
      </c>
      <c r="J13" s="52">
        <v>73</v>
      </c>
      <c r="K13" s="52">
        <v>77</v>
      </c>
      <c r="L13" s="52">
        <v>77</v>
      </c>
      <c r="M13" s="52">
        <v>27</v>
      </c>
      <c r="N13" s="52"/>
      <c r="O13" s="52">
        <v>88</v>
      </c>
      <c r="P13" s="52">
        <v>88</v>
      </c>
      <c r="Q13" s="52">
        <v>148</v>
      </c>
      <c r="R13" s="52">
        <v>787</v>
      </c>
      <c r="S13" s="52">
        <v>1019</v>
      </c>
      <c r="T13" s="52">
        <v>871</v>
      </c>
      <c r="U13" s="52">
        <v>361</v>
      </c>
      <c r="V13" s="52">
        <v>136</v>
      </c>
      <c r="W13" s="52">
        <v>26</v>
      </c>
      <c r="X13" s="52">
        <v>26</v>
      </c>
      <c r="Y13" s="52"/>
      <c r="Z13" s="53"/>
      <c r="AA13" s="54">
        <f t="shared" si="0"/>
        <v>3929</v>
      </c>
    </row>
    <row r="14" spans="1:27" ht="24.95" customHeight="1" x14ac:dyDescent="0.2">
      <c r="A14" s="55" t="s">
        <v>10</v>
      </c>
      <c r="B14" s="56">
        <v>3557.4249999999997</v>
      </c>
      <c r="C14" s="57">
        <v>3512.8530000000005</v>
      </c>
      <c r="D14" s="57">
        <v>3386.1289999999999</v>
      </c>
      <c r="E14" s="57">
        <v>3270.2750000000001</v>
      </c>
      <c r="F14" s="57">
        <v>3149.9120000000003</v>
      </c>
      <c r="G14" s="57">
        <v>3008.0810000000001</v>
      </c>
      <c r="H14" s="57">
        <v>2931.6779999999999</v>
      </c>
      <c r="I14" s="57">
        <v>3367.3489999999997</v>
      </c>
      <c r="J14" s="57">
        <v>4305.7299999999996</v>
      </c>
      <c r="K14" s="57">
        <v>5113.6050000000005</v>
      </c>
      <c r="L14" s="57">
        <v>5603.7579999999998</v>
      </c>
      <c r="M14" s="57">
        <v>5780.6010000000006</v>
      </c>
      <c r="N14" s="57">
        <v>5572.3579999999993</v>
      </c>
      <c r="O14" s="57">
        <v>4991.4039999999995</v>
      </c>
      <c r="P14" s="57">
        <v>4041.3690000000001</v>
      </c>
      <c r="Q14" s="57">
        <v>3041.5160000000001</v>
      </c>
      <c r="R14" s="57">
        <v>2573.1399999999994</v>
      </c>
      <c r="S14" s="57">
        <v>2445.5199999999995</v>
      </c>
      <c r="T14" s="57">
        <v>2358.7429999999999</v>
      </c>
      <c r="U14" s="57">
        <v>2316.5989999999997</v>
      </c>
      <c r="V14" s="57">
        <v>2307.1790000000005</v>
      </c>
      <c r="W14" s="57">
        <v>2355.1329999999998</v>
      </c>
      <c r="X14" s="57">
        <v>2410.5360000000001</v>
      </c>
      <c r="Y14" s="57">
        <v>2418.3150000000001</v>
      </c>
      <c r="Z14" s="58"/>
      <c r="AA14" s="59">
        <f t="shared" si="0"/>
        <v>83819.208000000013</v>
      </c>
    </row>
    <row r="15" spans="1:27" ht="24.95" customHeight="1" x14ac:dyDescent="0.2">
      <c r="A15" s="55" t="s">
        <v>11</v>
      </c>
      <c r="B15" s="56">
        <v>110</v>
      </c>
      <c r="C15" s="57">
        <v>110</v>
      </c>
      <c r="D15" s="57">
        <v>110</v>
      </c>
      <c r="E15" s="57">
        <v>110</v>
      </c>
      <c r="F15" s="57">
        <v>109</v>
      </c>
      <c r="G15" s="57">
        <v>109</v>
      </c>
      <c r="H15" s="57">
        <v>111</v>
      </c>
      <c r="I15" s="57">
        <v>119</v>
      </c>
      <c r="J15" s="57">
        <v>135</v>
      </c>
      <c r="K15" s="57">
        <v>149</v>
      </c>
      <c r="L15" s="57">
        <v>155</v>
      </c>
      <c r="M15" s="57">
        <v>156</v>
      </c>
      <c r="N15" s="57">
        <v>150</v>
      </c>
      <c r="O15" s="57">
        <v>139</v>
      </c>
      <c r="P15" s="57">
        <v>123</v>
      </c>
      <c r="Q15" s="57">
        <v>109</v>
      </c>
      <c r="R15" s="57">
        <v>103</v>
      </c>
      <c r="S15" s="57">
        <v>102</v>
      </c>
      <c r="T15" s="57">
        <v>101</v>
      </c>
      <c r="U15" s="57">
        <v>102</v>
      </c>
      <c r="V15" s="57">
        <v>106</v>
      </c>
      <c r="W15" s="57">
        <v>109</v>
      </c>
      <c r="X15" s="57">
        <v>109</v>
      </c>
      <c r="Y15" s="57">
        <v>107</v>
      </c>
      <c r="Z15" s="58"/>
      <c r="AA15" s="59">
        <f t="shared" si="0"/>
        <v>2843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5339.3249999999998</v>
      </c>
      <c r="C16" s="62">
        <f t="shared" si="1"/>
        <v>4969.7530000000006</v>
      </c>
      <c r="D16" s="62">
        <f t="shared" si="1"/>
        <v>4843.0290000000005</v>
      </c>
      <c r="E16" s="62">
        <f t="shared" si="1"/>
        <v>4727.1750000000002</v>
      </c>
      <c r="F16" s="62">
        <f t="shared" si="1"/>
        <v>4605.8119999999999</v>
      </c>
      <c r="G16" s="62">
        <f t="shared" si="1"/>
        <v>4951.9809999999998</v>
      </c>
      <c r="H16" s="62">
        <f t="shared" si="1"/>
        <v>6735.1190000000006</v>
      </c>
      <c r="I16" s="62">
        <f t="shared" si="1"/>
        <v>7786.51</v>
      </c>
      <c r="J16" s="62">
        <f t="shared" si="1"/>
        <v>8625.2219999999998</v>
      </c>
      <c r="K16" s="62">
        <f t="shared" si="1"/>
        <v>8688.4680000000008</v>
      </c>
      <c r="L16" s="62">
        <f t="shared" si="1"/>
        <v>8694.4959999999992</v>
      </c>
      <c r="M16" s="62">
        <f t="shared" si="1"/>
        <v>8755.5010000000002</v>
      </c>
      <c r="N16" s="62">
        <f t="shared" si="1"/>
        <v>8745.3869999999988</v>
      </c>
      <c r="O16" s="62">
        <f t="shared" si="1"/>
        <v>8653.3410000000003</v>
      </c>
      <c r="P16" s="62">
        <f t="shared" si="1"/>
        <v>8536.8330000000005</v>
      </c>
      <c r="Q16" s="62">
        <f t="shared" si="1"/>
        <v>8120.8330000000005</v>
      </c>
      <c r="R16" s="62">
        <f t="shared" si="1"/>
        <v>8464.9159999999993</v>
      </c>
      <c r="S16" s="62">
        <f t="shared" si="1"/>
        <v>8576.6569999999992</v>
      </c>
      <c r="T16" s="62">
        <f t="shared" si="1"/>
        <v>8342.2530000000006</v>
      </c>
      <c r="U16" s="62">
        <f t="shared" si="1"/>
        <v>7855.3680000000004</v>
      </c>
      <c r="V16" s="62">
        <f t="shared" si="1"/>
        <v>7599.7720000000008</v>
      </c>
      <c r="W16" s="62">
        <f t="shared" si="1"/>
        <v>7271.857</v>
      </c>
      <c r="X16" s="62">
        <f t="shared" si="1"/>
        <v>7117.7730000000001</v>
      </c>
      <c r="Y16" s="62">
        <f t="shared" si="1"/>
        <v>5946.7960000000003</v>
      </c>
      <c r="Z16" s="63" t="str">
        <f t="shared" si="1"/>
        <v/>
      </c>
      <c r="AA16" s="64">
        <f>SUM(AA10:AA15)</f>
        <v>173954.17700000003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2603.9</v>
      </c>
      <c r="C29" s="72">
        <v>2577.9</v>
      </c>
      <c r="D29" s="72">
        <v>2533.9</v>
      </c>
      <c r="E29" s="72">
        <v>2479.9</v>
      </c>
      <c r="F29" s="72">
        <v>2433.9</v>
      </c>
      <c r="G29" s="72">
        <v>2645.9</v>
      </c>
      <c r="H29" s="72">
        <v>2837.9</v>
      </c>
      <c r="I29" s="72">
        <v>3012.9</v>
      </c>
      <c r="J29" s="72">
        <v>3382.9</v>
      </c>
      <c r="K29" s="72">
        <v>3657.9</v>
      </c>
      <c r="L29" s="72">
        <v>3766.9</v>
      </c>
      <c r="M29" s="72">
        <v>3732.9</v>
      </c>
      <c r="N29" s="72">
        <v>3636.9</v>
      </c>
      <c r="O29" s="72">
        <v>3508.9</v>
      </c>
      <c r="P29" s="72">
        <v>3180.9</v>
      </c>
      <c r="Q29" s="72">
        <v>2833.9</v>
      </c>
      <c r="R29" s="72">
        <v>3133.9</v>
      </c>
      <c r="S29" s="72">
        <v>3408.9</v>
      </c>
      <c r="T29" s="72">
        <v>3226.9</v>
      </c>
      <c r="U29" s="72">
        <v>2714.9</v>
      </c>
      <c r="V29" s="72">
        <v>2612.9</v>
      </c>
      <c r="W29" s="72">
        <v>2557.9</v>
      </c>
      <c r="X29" s="72">
        <v>2520.9</v>
      </c>
      <c r="Y29" s="72">
        <v>2352.9</v>
      </c>
      <c r="Z29" s="73"/>
      <c r="AA29" s="74">
        <f>SUM(B29:Z29)</f>
        <v>71356.600000000006</v>
      </c>
    </row>
    <row r="30" spans="1:27" ht="24.95" customHeight="1" x14ac:dyDescent="0.2">
      <c r="A30" s="75" t="s">
        <v>24</v>
      </c>
      <c r="B30" s="76">
        <v>1780.425</v>
      </c>
      <c r="C30" s="77">
        <v>1877.8530000000001</v>
      </c>
      <c r="D30" s="77">
        <v>1784.1289999999999</v>
      </c>
      <c r="E30" s="77">
        <v>1720.2750000000001</v>
      </c>
      <c r="F30" s="77">
        <v>1646.912</v>
      </c>
      <c r="G30" s="77">
        <v>1533.0809999999999</v>
      </c>
      <c r="H30" s="77">
        <v>2049.2190000000001</v>
      </c>
      <c r="I30" s="77">
        <v>2899.61</v>
      </c>
      <c r="J30" s="77">
        <v>3456.3220000000001</v>
      </c>
      <c r="K30" s="77">
        <v>3308.5680000000002</v>
      </c>
      <c r="L30" s="77">
        <v>3203.596</v>
      </c>
      <c r="M30" s="77">
        <v>3304.6010000000001</v>
      </c>
      <c r="N30" s="77">
        <v>3334.4870000000001</v>
      </c>
      <c r="O30" s="77">
        <v>3310.4409999999998</v>
      </c>
      <c r="P30" s="77">
        <v>3428.933</v>
      </c>
      <c r="Q30" s="77">
        <v>2819.933</v>
      </c>
      <c r="R30" s="77">
        <v>2815.5390000000002</v>
      </c>
      <c r="S30" s="77">
        <v>2591.7570000000001</v>
      </c>
      <c r="T30" s="77">
        <v>2539.3530000000001</v>
      </c>
      <c r="U30" s="77">
        <v>2534.4679999999998</v>
      </c>
      <c r="V30" s="77">
        <v>2323.8719999999998</v>
      </c>
      <c r="W30" s="77">
        <v>2374.9569999999999</v>
      </c>
      <c r="X30" s="77">
        <v>2520.873</v>
      </c>
      <c r="Y30" s="77">
        <v>1672.896</v>
      </c>
      <c r="Z30" s="78"/>
      <c r="AA30" s="79">
        <f>SUM(B30:Z30)</f>
        <v>60832.1</v>
      </c>
    </row>
    <row r="31" spans="1:27" ht="24.95" customHeight="1" x14ac:dyDescent="0.2">
      <c r="A31" s="82" t="s">
        <v>25</v>
      </c>
      <c r="B31" s="80">
        <v>1124</v>
      </c>
      <c r="C31" s="81">
        <v>799</v>
      </c>
      <c r="D31" s="81">
        <v>799</v>
      </c>
      <c r="E31" s="81">
        <v>799</v>
      </c>
      <c r="F31" s="81">
        <v>799</v>
      </c>
      <c r="G31" s="81">
        <v>1011</v>
      </c>
      <c r="H31" s="81">
        <v>2044</v>
      </c>
      <c r="I31" s="81">
        <v>2044</v>
      </c>
      <c r="J31" s="81">
        <v>1956</v>
      </c>
      <c r="K31" s="81">
        <v>1811</v>
      </c>
      <c r="L31" s="81">
        <v>1811</v>
      </c>
      <c r="M31" s="81">
        <v>1811</v>
      </c>
      <c r="N31" s="81">
        <v>1861</v>
      </c>
      <c r="O31" s="81">
        <v>1921</v>
      </c>
      <c r="P31" s="81">
        <v>2119</v>
      </c>
      <c r="Q31" s="81">
        <v>2674</v>
      </c>
      <c r="R31" s="81">
        <v>2799</v>
      </c>
      <c r="S31" s="81">
        <v>2814</v>
      </c>
      <c r="T31" s="81">
        <v>2814</v>
      </c>
      <c r="U31" s="81">
        <v>2814</v>
      </c>
      <c r="V31" s="81">
        <v>2814</v>
      </c>
      <c r="W31" s="81">
        <v>2428</v>
      </c>
      <c r="X31" s="81">
        <v>2164</v>
      </c>
      <c r="Y31" s="81">
        <v>2009</v>
      </c>
      <c r="Z31" s="83"/>
      <c r="AA31" s="84">
        <f>SUM(B31:Z31)</f>
        <v>46039</v>
      </c>
    </row>
    <row r="32" spans="1:27" ht="30" customHeight="1" thickBot="1" x14ac:dyDescent="0.25">
      <c r="A32" s="60" t="s">
        <v>26</v>
      </c>
      <c r="B32" s="61">
        <f>IF(LEN(B$2)&gt;0,SUM(B29:B31),"")</f>
        <v>5508.3249999999998</v>
      </c>
      <c r="C32" s="62">
        <f t="shared" ref="C32:Z32" si="4">IF(LEN(C$2)&gt;0,SUM(C29:C31),"")</f>
        <v>5254.7530000000006</v>
      </c>
      <c r="D32" s="62">
        <f t="shared" si="4"/>
        <v>5117.0290000000005</v>
      </c>
      <c r="E32" s="62">
        <f t="shared" si="4"/>
        <v>4999.1750000000002</v>
      </c>
      <c r="F32" s="62">
        <f t="shared" si="4"/>
        <v>4879.8119999999999</v>
      </c>
      <c r="G32" s="62">
        <f t="shared" si="4"/>
        <v>5189.9809999999998</v>
      </c>
      <c r="H32" s="62">
        <f t="shared" si="4"/>
        <v>6931.1190000000006</v>
      </c>
      <c r="I32" s="62">
        <f t="shared" si="4"/>
        <v>7956.51</v>
      </c>
      <c r="J32" s="62">
        <f t="shared" si="4"/>
        <v>8795.2219999999998</v>
      </c>
      <c r="K32" s="62">
        <f t="shared" si="4"/>
        <v>8777.4680000000008</v>
      </c>
      <c r="L32" s="62">
        <f t="shared" si="4"/>
        <v>8781.4959999999992</v>
      </c>
      <c r="M32" s="62">
        <f t="shared" si="4"/>
        <v>8848.5010000000002</v>
      </c>
      <c r="N32" s="62">
        <f t="shared" si="4"/>
        <v>8832.3870000000006</v>
      </c>
      <c r="O32" s="62">
        <f t="shared" si="4"/>
        <v>8740.3410000000003</v>
      </c>
      <c r="P32" s="62">
        <f t="shared" si="4"/>
        <v>8728.8330000000005</v>
      </c>
      <c r="Q32" s="62">
        <f t="shared" si="4"/>
        <v>8327.8330000000005</v>
      </c>
      <c r="R32" s="62">
        <f t="shared" si="4"/>
        <v>8748.4390000000003</v>
      </c>
      <c r="S32" s="62">
        <f t="shared" si="4"/>
        <v>8814.6569999999992</v>
      </c>
      <c r="T32" s="62">
        <f t="shared" si="4"/>
        <v>8580.2530000000006</v>
      </c>
      <c r="U32" s="62">
        <f t="shared" si="4"/>
        <v>8063.3680000000004</v>
      </c>
      <c r="V32" s="62">
        <f t="shared" si="4"/>
        <v>7750.7719999999999</v>
      </c>
      <c r="W32" s="62">
        <f t="shared" si="4"/>
        <v>7360.857</v>
      </c>
      <c r="X32" s="62">
        <f t="shared" si="4"/>
        <v>7205.7730000000001</v>
      </c>
      <c r="Y32" s="62">
        <f t="shared" si="4"/>
        <v>6034.7960000000003</v>
      </c>
      <c r="Z32" s="63" t="str">
        <f t="shared" si="4"/>
        <v/>
      </c>
      <c r="AA32" s="64">
        <f>SUM(AA29:AA31)</f>
        <v>178227.7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12</v>
      </c>
      <c r="C35" s="95">
        <v>91</v>
      </c>
      <c r="D35" s="95">
        <v>91</v>
      </c>
      <c r="E35" s="95">
        <v>91</v>
      </c>
      <c r="F35" s="95">
        <v>91</v>
      </c>
      <c r="G35" s="95">
        <v>91</v>
      </c>
      <c r="H35" s="95">
        <v>119</v>
      </c>
      <c r="I35" s="95">
        <v>93</v>
      </c>
      <c r="J35" s="95">
        <v>93</v>
      </c>
      <c r="K35" s="95">
        <v>12</v>
      </c>
      <c r="L35" s="95">
        <v>10</v>
      </c>
      <c r="M35" s="95">
        <v>10</v>
      </c>
      <c r="N35" s="95">
        <v>10</v>
      </c>
      <c r="O35" s="95">
        <v>10</v>
      </c>
      <c r="P35" s="95">
        <v>115</v>
      </c>
      <c r="Q35" s="95">
        <v>130</v>
      </c>
      <c r="R35" s="95">
        <v>206.523</v>
      </c>
      <c r="S35" s="95">
        <v>161</v>
      </c>
      <c r="T35" s="95">
        <v>161</v>
      </c>
      <c r="U35" s="95">
        <v>131</v>
      </c>
      <c r="V35" s="95">
        <v>74</v>
      </c>
      <c r="W35" s="95">
        <v>12</v>
      </c>
      <c r="X35" s="95">
        <v>11</v>
      </c>
      <c r="Y35" s="95">
        <v>11</v>
      </c>
      <c r="Z35" s="96"/>
      <c r="AA35" s="74">
        <f t="shared" ref="AA35:AA40" si="5">SUM(B35:Z35)</f>
        <v>1836.5229999999999</v>
      </c>
    </row>
    <row r="36" spans="1:27" ht="24.95" customHeight="1" x14ac:dyDescent="0.2">
      <c r="A36" s="97" t="s">
        <v>29</v>
      </c>
      <c r="B36" s="98">
        <v>82</v>
      </c>
      <c r="C36" s="99">
        <v>119</v>
      </c>
      <c r="D36" s="99">
        <v>119</v>
      </c>
      <c r="E36" s="99">
        <v>119</v>
      </c>
      <c r="F36" s="99">
        <v>119</v>
      </c>
      <c r="G36" s="99">
        <v>72</v>
      </c>
      <c r="H36" s="99">
        <v>2</v>
      </c>
      <c r="I36" s="99">
        <v>2</v>
      </c>
      <c r="J36" s="99">
        <v>2</v>
      </c>
      <c r="K36" s="99">
        <v>2</v>
      </c>
      <c r="L36" s="99">
        <v>2</v>
      </c>
      <c r="M36" s="99">
        <v>2</v>
      </c>
      <c r="N36" s="99">
        <v>2</v>
      </c>
      <c r="O36" s="99">
        <v>2</v>
      </c>
      <c r="P36" s="99">
        <v>2</v>
      </c>
      <c r="Q36" s="99">
        <v>2</v>
      </c>
      <c r="R36" s="99">
        <v>2</v>
      </c>
      <c r="S36" s="99">
        <v>2</v>
      </c>
      <c r="T36" s="99">
        <v>2</v>
      </c>
      <c r="U36" s="99">
        <v>2</v>
      </c>
      <c r="V36" s="99">
        <v>2</v>
      </c>
      <c r="W36" s="99">
        <v>2</v>
      </c>
      <c r="X36" s="99">
        <v>2</v>
      </c>
      <c r="Y36" s="99">
        <v>2</v>
      </c>
      <c r="Z36" s="100"/>
      <c r="AA36" s="79">
        <f t="shared" si="5"/>
        <v>666</v>
      </c>
    </row>
    <row r="37" spans="1:27" ht="24.95" customHeight="1" x14ac:dyDescent="0.2">
      <c r="A37" s="97" t="s">
        <v>30</v>
      </c>
      <c r="B37" s="98"/>
      <c r="C37" s="99">
        <v>153.80000000000001</v>
      </c>
      <c r="D37" s="99">
        <v>139.4</v>
      </c>
      <c r="E37" s="99">
        <v>223.1</v>
      </c>
      <c r="F37" s="99">
        <v>527.4</v>
      </c>
      <c r="G37" s="99">
        <v>626.79999999999995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142.1</v>
      </c>
      <c r="Z37" s="100"/>
      <c r="AA37" s="79">
        <f t="shared" si="5"/>
        <v>1812.6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64</v>
      </c>
      <c r="E38" s="99">
        <v>62</v>
      </c>
      <c r="F38" s="99">
        <v>64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81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1771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138</v>
      </c>
      <c r="U39" s="99">
        <v>500</v>
      </c>
      <c r="V39" s="99">
        <v>500</v>
      </c>
      <c r="W39" s="99">
        <v>326.89999999999998</v>
      </c>
      <c r="X39" s="99"/>
      <c r="Y39" s="99"/>
      <c r="Z39" s="100"/>
      <c r="AA39" s="79">
        <f t="shared" si="5"/>
        <v>1464.9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169</v>
      </c>
      <c r="C40" s="88">
        <f t="shared" si="6"/>
        <v>438.8</v>
      </c>
      <c r="D40" s="88">
        <f t="shared" si="6"/>
        <v>413.4</v>
      </c>
      <c r="E40" s="88">
        <f t="shared" si="6"/>
        <v>495.1</v>
      </c>
      <c r="F40" s="88">
        <f t="shared" si="6"/>
        <v>801.4</v>
      </c>
      <c r="G40" s="88">
        <f t="shared" si="6"/>
        <v>864.8</v>
      </c>
      <c r="H40" s="88">
        <f t="shared" si="6"/>
        <v>196</v>
      </c>
      <c r="I40" s="88">
        <f t="shared" si="6"/>
        <v>170</v>
      </c>
      <c r="J40" s="88">
        <f t="shared" si="6"/>
        <v>170</v>
      </c>
      <c r="K40" s="88">
        <f t="shared" si="6"/>
        <v>89</v>
      </c>
      <c r="L40" s="88">
        <f t="shared" si="6"/>
        <v>87</v>
      </c>
      <c r="M40" s="88">
        <f t="shared" si="6"/>
        <v>93</v>
      </c>
      <c r="N40" s="88">
        <f t="shared" si="6"/>
        <v>87</v>
      </c>
      <c r="O40" s="88">
        <f t="shared" si="6"/>
        <v>87</v>
      </c>
      <c r="P40" s="88">
        <f t="shared" si="6"/>
        <v>192</v>
      </c>
      <c r="Q40" s="88">
        <f t="shared" si="6"/>
        <v>207</v>
      </c>
      <c r="R40" s="88">
        <f t="shared" si="6"/>
        <v>283.52300000000002</v>
      </c>
      <c r="S40" s="88">
        <f t="shared" si="6"/>
        <v>238</v>
      </c>
      <c r="T40" s="88">
        <f t="shared" si="6"/>
        <v>376</v>
      </c>
      <c r="U40" s="88">
        <f t="shared" si="6"/>
        <v>708</v>
      </c>
      <c r="V40" s="88">
        <f t="shared" si="6"/>
        <v>651</v>
      </c>
      <c r="W40" s="88">
        <f t="shared" si="6"/>
        <v>415.9</v>
      </c>
      <c r="X40" s="88">
        <f t="shared" si="6"/>
        <v>88</v>
      </c>
      <c r="Y40" s="88">
        <f t="shared" si="6"/>
        <v>230.1</v>
      </c>
      <c r="Z40" s="89" t="str">
        <f t="shared" si="6"/>
        <v/>
      </c>
      <c r="AA40" s="90">
        <f t="shared" si="5"/>
        <v>7551.0230000000001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153.80000000000001</v>
      </c>
      <c r="D45" s="99">
        <v>139.4</v>
      </c>
      <c r="E45" s="99">
        <v>223.1</v>
      </c>
      <c r="F45" s="99">
        <v>527.4</v>
      </c>
      <c r="G45" s="99">
        <v>626.79999999999995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142.1</v>
      </c>
      <c r="Z45" s="100"/>
      <c r="AA45" s="79">
        <f t="shared" si="7"/>
        <v>1812.6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138</v>
      </c>
      <c r="U47" s="99">
        <v>500</v>
      </c>
      <c r="V47" s="99">
        <v>500</v>
      </c>
      <c r="W47" s="99">
        <v>326.89999999999998</v>
      </c>
      <c r="X47" s="99"/>
      <c r="Y47" s="99"/>
      <c r="Z47" s="100"/>
      <c r="AA47" s="79">
        <f t="shared" si="7"/>
        <v>1464.9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153.80000000000001</v>
      </c>
      <c r="D49" s="88">
        <f t="shared" si="8"/>
        <v>139.4</v>
      </c>
      <c r="E49" s="88">
        <f t="shared" si="8"/>
        <v>223.1</v>
      </c>
      <c r="F49" s="88">
        <f t="shared" si="8"/>
        <v>527.4</v>
      </c>
      <c r="G49" s="88">
        <f t="shared" si="8"/>
        <v>626.79999999999995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138</v>
      </c>
      <c r="U49" s="88">
        <f t="shared" si="8"/>
        <v>500</v>
      </c>
      <c r="V49" s="88">
        <f t="shared" si="8"/>
        <v>500</v>
      </c>
      <c r="W49" s="88">
        <f t="shared" si="8"/>
        <v>326.89999999999998</v>
      </c>
      <c r="X49" s="88">
        <f t="shared" si="8"/>
        <v>0</v>
      </c>
      <c r="Y49" s="88">
        <f t="shared" si="8"/>
        <v>142.1</v>
      </c>
      <c r="Z49" s="89" t="str">
        <f t="shared" si="8"/>
        <v/>
      </c>
      <c r="AA49" s="90">
        <f t="shared" si="7"/>
        <v>3277.5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5508.3249999999998</v>
      </c>
      <c r="C52" s="88">
        <f t="shared" si="10"/>
        <v>5408.5530000000008</v>
      </c>
      <c r="D52" s="88">
        <f t="shared" si="10"/>
        <v>5256.4290000000001</v>
      </c>
      <c r="E52" s="88">
        <f t="shared" si="10"/>
        <v>5222.2750000000005</v>
      </c>
      <c r="F52" s="88">
        <f t="shared" si="10"/>
        <v>5407.2119999999995</v>
      </c>
      <c r="G52" s="88">
        <f t="shared" si="10"/>
        <v>5816.7809999999999</v>
      </c>
      <c r="H52" s="88">
        <f t="shared" si="10"/>
        <v>6931.1190000000006</v>
      </c>
      <c r="I52" s="88">
        <f t="shared" si="10"/>
        <v>7956.51</v>
      </c>
      <c r="J52" s="88">
        <f t="shared" si="10"/>
        <v>8795.2219999999998</v>
      </c>
      <c r="K52" s="88">
        <f t="shared" si="10"/>
        <v>8777.4680000000008</v>
      </c>
      <c r="L52" s="88">
        <f t="shared" si="10"/>
        <v>8781.4959999999992</v>
      </c>
      <c r="M52" s="88">
        <f t="shared" si="10"/>
        <v>8848.5010000000002</v>
      </c>
      <c r="N52" s="88">
        <f t="shared" si="10"/>
        <v>8832.3869999999988</v>
      </c>
      <c r="O52" s="88">
        <f t="shared" si="10"/>
        <v>8740.3410000000003</v>
      </c>
      <c r="P52" s="88">
        <f t="shared" si="10"/>
        <v>8728.8330000000005</v>
      </c>
      <c r="Q52" s="88">
        <f t="shared" si="10"/>
        <v>8327.8330000000005</v>
      </c>
      <c r="R52" s="88">
        <f t="shared" si="10"/>
        <v>8748.4389999999985</v>
      </c>
      <c r="S52" s="88">
        <f t="shared" si="10"/>
        <v>8814.6569999999992</v>
      </c>
      <c r="T52" s="88">
        <f t="shared" si="10"/>
        <v>8718.2530000000006</v>
      </c>
      <c r="U52" s="88">
        <f t="shared" si="10"/>
        <v>8563.3680000000004</v>
      </c>
      <c r="V52" s="88">
        <f t="shared" si="10"/>
        <v>8250.7720000000008</v>
      </c>
      <c r="W52" s="88">
        <f t="shared" si="10"/>
        <v>7687.7569999999996</v>
      </c>
      <c r="X52" s="88">
        <f t="shared" si="10"/>
        <v>7205.7730000000001</v>
      </c>
      <c r="Y52" s="88">
        <f t="shared" si="10"/>
        <v>6176.8960000000006</v>
      </c>
      <c r="Z52" s="89" t="str">
        <f t="shared" si="10"/>
        <v/>
      </c>
      <c r="AA52" s="104">
        <f>SUM(B52:Z52)</f>
        <v>181505.2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5508.2889999999989</v>
      </c>
      <c r="C4" s="18">
        <v>5408.5649999999987</v>
      </c>
      <c r="D4" s="18">
        <v>5256.4120000000012</v>
      </c>
      <c r="E4" s="18">
        <v>5222.2969999999987</v>
      </c>
      <c r="F4" s="18">
        <v>5407.228000000001</v>
      </c>
      <c r="G4" s="18">
        <v>5816.7439999999997</v>
      </c>
      <c r="H4" s="18">
        <v>6931.0949999999993</v>
      </c>
      <c r="I4" s="18">
        <v>7956.4730000000027</v>
      </c>
      <c r="J4" s="18">
        <v>8795.2220000000016</v>
      </c>
      <c r="K4" s="18">
        <v>8777.4679999999971</v>
      </c>
      <c r="L4" s="18">
        <v>8781.4959999999992</v>
      </c>
      <c r="M4" s="18">
        <v>8848.5009999999966</v>
      </c>
      <c r="N4" s="18">
        <v>8832.3869999999988</v>
      </c>
      <c r="O4" s="18">
        <v>8740.3410000000022</v>
      </c>
      <c r="P4" s="18">
        <v>8728.8329999999969</v>
      </c>
      <c r="Q4" s="18">
        <v>8327.7860000000019</v>
      </c>
      <c r="R4" s="18">
        <v>8748.4470000000001</v>
      </c>
      <c r="S4" s="18">
        <v>8814.6750000000011</v>
      </c>
      <c r="T4" s="18">
        <v>8718.2809999999972</v>
      </c>
      <c r="U4" s="18">
        <v>8563.3690000000006</v>
      </c>
      <c r="V4" s="18">
        <v>8250.7720000000027</v>
      </c>
      <c r="W4" s="18">
        <v>7687.741</v>
      </c>
      <c r="X4" s="18">
        <v>7205.7680000000037</v>
      </c>
      <c r="Y4" s="18">
        <v>6176.8850000000011</v>
      </c>
      <c r="Z4" s="19"/>
      <c r="AA4" s="20">
        <f>SUM(B4:Z4)</f>
        <v>181505.07500000004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72.430000000000007</v>
      </c>
      <c r="C7" s="28">
        <v>57.04</v>
      </c>
      <c r="D7" s="28">
        <v>35.35</v>
      </c>
      <c r="E7" s="28">
        <v>35.76</v>
      </c>
      <c r="F7" s="28">
        <v>42.32</v>
      </c>
      <c r="G7" s="28">
        <v>80.37</v>
      </c>
      <c r="H7" s="28">
        <v>121.35</v>
      </c>
      <c r="I7" s="28">
        <v>142.49</v>
      </c>
      <c r="J7" s="28">
        <v>136.94999999999999</v>
      </c>
      <c r="K7" s="28">
        <v>118.43</v>
      </c>
      <c r="L7" s="28">
        <v>103.99</v>
      </c>
      <c r="M7" s="28">
        <v>103.86</v>
      </c>
      <c r="N7" s="28">
        <v>111.75</v>
      </c>
      <c r="O7" s="28">
        <v>121.18</v>
      </c>
      <c r="P7" s="28">
        <v>145.72</v>
      </c>
      <c r="Q7" s="28">
        <v>161.81</v>
      </c>
      <c r="R7" s="28">
        <v>164.6</v>
      </c>
      <c r="S7" s="28">
        <v>164.42</v>
      </c>
      <c r="T7" s="28">
        <v>164.19</v>
      </c>
      <c r="U7" s="28">
        <v>178.88</v>
      </c>
      <c r="V7" s="28">
        <v>165.45</v>
      </c>
      <c r="W7" s="28">
        <v>141</v>
      </c>
      <c r="X7" s="28">
        <v>136.56</v>
      </c>
      <c r="Y7" s="28">
        <v>116.04</v>
      </c>
      <c r="Z7" s="29"/>
      <c r="AA7" s="30">
        <f>IF(SUM(B7:Z7)&lt;&gt;0,AVERAGEIF(B7:Z7,"&lt;&gt;"""),"")</f>
        <v>117.58083333333332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6.5540000000000003</v>
      </c>
      <c r="I14" s="57">
        <v>2.3E-2</v>
      </c>
      <c r="J14" s="57"/>
      <c r="K14" s="57"/>
      <c r="L14" s="57"/>
      <c r="M14" s="57"/>
      <c r="N14" s="57"/>
      <c r="O14" s="57"/>
      <c r="P14" s="57"/>
      <c r="Q14" s="57">
        <v>3.6440000000000001</v>
      </c>
      <c r="R14" s="57">
        <v>6.9219999999999997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108.143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6.5540000000000003</v>
      </c>
      <c r="I16" s="62">
        <f t="shared" si="1"/>
        <v>2.3E-2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3.6440000000000001</v>
      </c>
      <c r="R16" s="62">
        <f t="shared" si="1"/>
        <v>6.9219999999999997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108.143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780.02299999999991</v>
      </c>
      <c r="C19" s="72">
        <v>759.32299999999998</v>
      </c>
      <c r="D19" s="72">
        <v>754.05399999999997</v>
      </c>
      <c r="E19" s="72">
        <v>753.46999999999991</v>
      </c>
      <c r="F19" s="72">
        <v>750.14699999999993</v>
      </c>
      <c r="G19" s="72">
        <v>754.19100000000003</v>
      </c>
      <c r="H19" s="72">
        <v>759.35599999999999</v>
      </c>
      <c r="I19" s="72">
        <v>765.88600000000008</v>
      </c>
      <c r="J19" s="72">
        <v>765.654</v>
      </c>
      <c r="K19" s="72">
        <v>761.87299999999993</v>
      </c>
      <c r="L19" s="72">
        <v>786.28699999999992</v>
      </c>
      <c r="M19" s="72">
        <v>801.06799999999998</v>
      </c>
      <c r="N19" s="72">
        <v>731.03800000000001</v>
      </c>
      <c r="O19" s="72">
        <v>731.58199999999999</v>
      </c>
      <c r="P19" s="72">
        <v>702.64700000000005</v>
      </c>
      <c r="Q19" s="72">
        <v>704.16300000000001</v>
      </c>
      <c r="R19" s="72">
        <v>710.64400000000001</v>
      </c>
      <c r="S19" s="72">
        <v>705.85799999999995</v>
      </c>
      <c r="T19" s="72">
        <v>680.70600000000002</v>
      </c>
      <c r="U19" s="72">
        <v>667.37800000000004</v>
      </c>
      <c r="V19" s="72">
        <v>664.51300000000003</v>
      </c>
      <c r="W19" s="72">
        <v>735.90699999999993</v>
      </c>
      <c r="X19" s="72">
        <v>771.32600000000002</v>
      </c>
      <c r="Y19" s="72">
        <v>807.928</v>
      </c>
      <c r="Z19" s="73"/>
      <c r="AA19" s="74">
        <f t="shared" ref="AA19:AA25" si="2">SUM(B19:Z19)</f>
        <v>17805.022000000001</v>
      </c>
    </row>
    <row r="20" spans="1:27" ht="24.95" customHeight="1" x14ac:dyDescent="0.2">
      <c r="A20" s="75" t="s">
        <v>15</v>
      </c>
      <c r="B20" s="76">
        <v>843.56999999999994</v>
      </c>
      <c r="C20" s="77">
        <v>858.62899999999979</v>
      </c>
      <c r="D20" s="77">
        <v>861.87100000000009</v>
      </c>
      <c r="E20" s="77">
        <v>874.61599999999999</v>
      </c>
      <c r="F20" s="77">
        <v>942.37099999999987</v>
      </c>
      <c r="G20" s="77">
        <v>1126.2269999999999</v>
      </c>
      <c r="H20" s="77">
        <v>1375.944</v>
      </c>
      <c r="I20" s="77">
        <v>1539.6850000000002</v>
      </c>
      <c r="J20" s="77">
        <v>1619.23</v>
      </c>
      <c r="K20" s="77">
        <v>1609.7290000000003</v>
      </c>
      <c r="L20" s="77">
        <v>1597.9980000000003</v>
      </c>
      <c r="M20" s="77">
        <v>1581.8049999999998</v>
      </c>
      <c r="N20" s="77">
        <v>1577.502</v>
      </c>
      <c r="O20" s="77">
        <v>1560.511</v>
      </c>
      <c r="P20" s="77">
        <v>1544.087</v>
      </c>
      <c r="Q20" s="77">
        <v>1517.2109999999996</v>
      </c>
      <c r="R20" s="77">
        <v>1542.62</v>
      </c>
      <c r="S20" s="77">
        <v>1530.8169999999998</v>
      </c>
      <c r="T20" s="77">
        <v>1480.8230000000001</v>
      </c>
      <c r="U20" s="77">
        <v>1428.0859999999998</v>
      </c>
      <c r="V20" s="77">
        <v>1317.229</v>
      </c>
      <c r="W20" s="77">
        <v>1167.8340000000003</v>
      </c>
      <c r="X20" s="77">
        <v>1103.3299999999997</v>
      </c>
      <c r="Y20" s="77">
        <v>1061.4920000000002</v>
      </c>
      <c r="Z20" s="78"/>
      <c r="AA20" s="79">
        <f t="shared" si="2"/>
        <v>31663.21699999999</v>
      </c>
    </row>
    <row r="21" spans="1:27" ht="24.95" customHeight="1" x14ac:dyDescent="0.2">
      <c r="A21" s="75" t="s">
        <v>16</v>
      </c>
      <c r="B21" s="80">
        <v>2440.3960000000002</v>
      </c>
      <c r="C21" s="81">
        <v>2350.6129999999998</v>
      </c>
      <c r="D21" s="81">
        <v>2271.4580000000001</v>
      </c>
      <c r="E21" s="81">
        <v>2234.942</v>
      </c>
      <c r="F21" s="81">
        <v>2347.21</v>
      </c>
      <c r="G21" s="81">
        <v>2631.826</v>
      </c>
      <c r="H21" s="81">
        <v>3057.8409999999999</v>
      </c>
      <c r="I21" s="81">
        <v>3386.9789999999998</v>
      </c>
      <c r="J21" s="81">
        <v>3681.8379999999997</v>
      </c>
      <c r="K21" s="81">
        <v>3751.8659999999995</v>
      </c>
      <c r="L21" s="81">
        <v>3766.2110000000002</v>
      </c>
      <c r="M21" s="81">
        <v>3773.1279999999992</v>
      </c>
      <c r="N21" s="81">
        <v>3791.8469999999993</v>
      </c>
      <c r="O21" s="81">
        <v>3692.248</v>
      </c>
      <c r="P21" s="81">
        <v>3692.5989999999993</v>
      </c>
      <c r="Q21" s="81">
        <v>3672.0680000000002</v>
      </c>
      <c r="R21" s="81">
        <v>3914.1609999999991</v>
      </c>
      <c r="S21" s="81">
        <v>4167.7</v>
      </c>
      <c r="T21" s="81">
        <v>4225.2520000000004</v>
      </c>
      <c r="U21" s="81">
        <v>4216.8050000000012</v>
      </c>
      <c r="V21" s="81">
        <v>4005.5299999999997</v>
      </c>
      <c r="W21" s="81">
        <v>3654.5</v>
      </c>
      <c r="X21" s="81">
        <v>3237.9119999999994</v>
      </c>
      <c r="Y21" s="81">
        <v>2740.9649999999997</v>
      </c>
      <c r="Z21" s="78"/>
      <c r="AA21" s="79">
        <f t="shared" si="2"/>
        <v>80705.89499999999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80</v>
      </c>
      <c r="C23" s="77">
        <v>84</v>
      </c>
      <c r="D23" s="77">
        <v>83</v>
      </c>
      <c r="E23" s="77">
        <v>80.5</v>
      </c>
      <c r="F23" s="77">
        <v>78.5</v>
      </c>
      <c r="G23" s="77">
        <v>76.5</v>
      </c>
      <c r="H23" s="77">
        <v>79</v>
      </c>
      <c r="I23" s="77">
        <v>86</v>
      </c>
      <c r="J23" s="77">
        <v>97.5</v>
      </c>
      <c r="K23" s="77">
        <v>104</v>
      </c>
      <c r="L23" s="77">
        <v>112</v>
      </c>
      <c r="M23" s="77">
        <v>116.5</v>
      </c>
      <c r="N23" s="77">
        <v>123</v>
      </c>
      <c r="O23" s="77">
        <v>132</v>
      </c>
      <c r="P23" s="77">
        <v>144.5</v>
      </c>
      <c r="Q23" s="77">
        <v>165.5</v>
      </c>
      <c r="R23" s="77">
        <v>184</v>
      </c>
      <c r="S23" s="77">
        <v>184.5</v>
      </c>
      <c r="T23" s="77">
        <v>177.5</v>
      </c>
      <c r="U23" s="77">
        <v>174.5</v>
      </c>
      <c r="V23" s="77">
        <v>169.5</v>
      </c>
      <c r="W23" s="77">
        <v>143.5</v>
      </c>
      <c r="X23" s="77">
        <v>140</v>
      </c>
      <c r="Y23" s="77">
        <v>118.5</v>
      </c>
      <c r="Z23" s="77"/>
      <c r="AA23" s="79">
        <f t="shared" si="2"/>
        <v>2934.5</v>
      </c>
    </row>
    <row r="24" spans="1:27" ht="24.95" customHeight="1" x14ac:dyDescent="0.2">
      <c r="A24" s="85" t="s">
        <v>19</v>
      </c>
      <c r="B24" s="77">
        <v>217</v>
      </c>
      <c r="C24" s="77">
        <v>203.99999999999997</v>
      </c>
      <c r="D24" s="77">
        <v>197</v>
      </c>
      <c r="E24" s="77">
        <v>195.00000000000003</v>
      </c>
      <c r="F24" s="77">
        <v>206.00000000000003</v>
      </c>
      <c r="G24" s="77">
        <v>238.99999999999997</v>
      </c>
      <c r="H24" s="77">
        <v>282</v>
      </c>
      <c r="I24" s="77">
        <v>306.99999999999994</v>
      </c>
      <c r="J24" s="77">
        <v>328.99999999999994</v>
      </c>
      <c r="K24" s="77">
        <v>344</v>
      </c>
      <c r="L24" s="77">
        <v>327</v>
      </c>
      <c r="M24" s="77">
        <v>338.00000000000006</v>
      </c>
      <c r="N24" s="77">
        <v>348</v>
      </c>
      <c r="O24" s="77">
        <v>347</v>
      </c>
      <c r="P24" s="77">
        <v>352</v>
      </c>
      <c r="Q24" s="77">
        <v>367.00000000000006</v>
      </c>
      <c r="R24" s="77">
        <v>400</v>
      </c>
      <c r="S24" s="77">
        <v>409.00000000000006</v>
      </c>
      <c r="T24" s="77">
        <v>405.00000000000006</v>
      </c>
      <c r="U24" s="77">
        <v>394</v>
      </c>
      <c r="V24" s="77">
        <v>363.00000000000006</v>
      </c>
      <c r="W24" s="77">
        <v>327</v>
      </c>
      <c r="X24" s="77">
        <v>290.99999999999994</v>
      </c>
      <c r="Y24" s="77">
        <v>258.00000000000006</v>
      </c>
      <c r="Z24" s="77"/>
      <c r="AA24" s="79">
        <f t="shared" si="2"/>
        <v>7446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4360.9889999999996</v>
      </c>
      <c r="C26" s="88">
        <f t="shared" ref="C26:Z26" si="3">IF(LEN(C$2)&gt;0,SUM(C19:C25),"")</f>
        <v>4366.5649999999996</v>
      </c>
      <c r="D26" s="88">
        <f t="shared" si="3"/>
        <v>4277.3829999999998</v>
      </c>
      <c r="E26" s="88">
        <f t="shared" si="3"/>
        <v>4248.5280000000002</v>
      </c>
      <c r="F26" s="88">
        <f t="shared" si="3"/>
        <v>4434.2280000000001</v>
      </c>
      <c r="G26" s="88">
        <f t="shared" si="3"/>
        <v>4827.7439999999997</v>
      </c>
      <c r="H26" s="88">
        <f t="shared" si="3"/>
        <v>5554.1409999999996</v>
      </c>
      <c r="I26" s="88">
        <f t="shared" si="3"/>
        <v>6085.55</v>
      </c>
      <c r="J26" s="88">
        <f t="shared" si="3"/>
        <v>6493.2219999999998</v>
      </c>
      <c r="K26" s="88">
        <f t="shared" si="3"/>
        <v>6571.4679999999998</v>
      </c>
      <c r="L26" s="88">
        <f t="shared" si="3"/>
        <v>6589.496000000001</v>
      </c>
      <c r="M26" s="88">
        <f t="shared" si="3"/>
        <v>6610.5009999999984</v>
      </c>
      <c r="N26" s="88">
        <f t="shared" si="3"/>
        <v>6571.3869999999988</v>
      </c>
      <c r="O26" s="88">
        <f t="shared" si="3"/>
        <v>6463.3410000000003</v>
      </c>
      <c r="P26" s="88">
        <f t="shared" si="3"/>
        <v>6435.8329999999987</v>
      </c>
      <c r="Q26" s="88">
        <f t="shared" si="3"/>
        <v>6425.942</v>
      </c>
      <c r="R26" s="88">
        <f t="shared" si="3"/>
        <v>6751.4249999999993</v>
      </c>
      <c r="S26" s="88">
        <f t="shared" si="3"/>
        <v>6997.875</v>
      </c>
      <c r="T26" s="88">
        <f t="shared" si="3"/>
        <v>6969.2810000000009</v>
      </c>
      <c r="U26" s="88">
        <f t="shared" si="3"/>
        <v>6880.7690000000011</v>
      </c>
      <c r="V26" s="88">
        <f t="shared" si="3"/>
        <v>6519.7719999999999</v>
      </c>
      <c r="W26" s="88">
        <f t="shared" si="3"/>
        <v>6028.741</v>
      </c>
      <c r="X26" s="88">
        <f t="shared" si="3"/>
        <v>5543.5679999999993</v>
      </c>
      <c r="Y26" s="88">
        <f t="shared" si="3"/>
        <v>4986.8850000000002</v>
      </c>
      <c r="Z26" s="89" t="str">
        <f t="shared" si="3"/>
        <v/>
      </c>
      <c r="AA26" s="90">
        <f>SUM(AA19:AA25)</f>
        <v>140994.63399999996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475</v>
      </c>
      <c r="C29" s="72">
        <v>466</v>
      </c>
      <c r="D29" s="72">
        <v>458</v>
      </c>
      <c r="E29" s="72">
        <v>453.5</v>
      </c>
      <c r="F29" s="72">
        <v>462.5</v>
      </c>
      <c r="G29" s="72">
        <v>493.5</v>
      </c>
      <c r="H29" s="72">
        <v>564</v>
      </c>
      <c r="I29" s="72">
        <v>626</v>
      </c>
      <c r="J29" s="72">
        <v>662.5</v>
      </c>
      <c r="K29" s="72">
        <v>746</v>
      </c>
      <c r="L29" s="72">
        <v>724</v>
      </c>
      <c r="M29" s="72">
        <v>742.5</v>
      </c>
      <c r="N29" s="72">
        <v>789</v>
      </c>
      <c r="O29" s="72">
        <v>806</v>
      </c>
      <c r="P29" s="72">
        <v>812.5</v>
      </c>
      <c r="Q29" s="72">
        <v>798.5</v>
      </c>
      <c r="R29" s="72">
        <v>827</v>
      </c>
      <c r="S29" s="72">
        <v>842.5</v>
      </c>
      <c r="T29" s="72">
        <v>830.5</v>
      </c>
      <c r="U29" s="72">
        <v>815.5</v>
      </c>
      <c r="V29" s="72">
        <v>747.5</v>
      </c>
      <c r="W29" s="72">
        <v>680.5</v>
      </c>
      <c r="X29" s="72">
        <v>602</v>
      </c>
      <c r="Y29" s="72">
        <v>547.5</v>
      </c>
      <c r="Z29" s="73"/>
      <c r="AA29" s="74">
        <f>SUM(B29:Z29)</f>
        <v>15972.5</v>
      </c>
    </row>
    <row r="30" spans="1:27" ht="24.95" customHeight="1" x14ac:dyDescent="0.2">
      <c r="A30" s="75" t="s">
        <v>24</v>
      </c>
      <c r="B30" s="76">
        <v>4437.9889999999996</v>
      </c>
      <c r="C30" s="77">
        <v>4442.5649999999996</v>
      </c>
      <c r="D30" s="77">
        <v>4298.4120000000003</v>
      </c>
      <c r="E30" s="77">
        <v>4268.7969999999996</v>
      </c>
      <c r="F30" s="77">
        <v>4444.7280000000001</v>
      </c>
      <c r="G30" s="77">
        <v>4823.2439999999997</v>
      </c>
      <c r="H30" s="77">
        <v>5587.6949999999997</v>
      </c>
      <c r="I30" s="77">
        <v>6037.5730000000003</v>
      </c>
      <c r="J30" s="77">
        <v>6557.7219999999998</v>
      </c>
      <c r="K30" s="77">
        <v>6472.4679999999998</v>
      </c>
      <c r="L30" s="77">
        <v>6511.4960000000001</v>
      </c>
      <c r="M30" s="77">
        <v>6522.0010000000002</v>
      </c>
      <c r="N30" s="77">
        <v>6465.3869999999997</v>
      </c>
      <c r="O30" s="77">
        <v>6340.3410000000003</v>
      </c>
      <c r="P30" s="77">
        <v>6288.3329999999996</v>
      </c>
      <c r="Q30" s="77">
        <v>6242.0860000000002</v>
      </c>
      <c r="R30" s="77">
        <v>6499.3469999999998</v>
      </c>
      <c r="S30" s="77">
        <v>6731.375</v>
      </c>
      <c r="T30" s="77">
        <v>6715.7809999999999</v>
      </c>
      <c r="U30" s="77">
        <v>6645.2690000000002</v>
      </c>
      <c r="V30" s="77">
        <v>6357.2719999999999</v>
      </c>
      <c r="W30" s="77">
        <v>5941.241</v>
      </c>
      <c r="X30" s="77">
        <v>5622.5680000000002</v>
      </c>
      <c r="Y30" s="77">
        <v>5129.3850000000002</v>
      </c>
      <c r="Z30" s="78"/>
      <c r="AA30" s="79">
        <f>SUM(B30:Z30)</f>
        <v>139383.07500000001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4912.9889999999996</v>
      </c>
      <c r="C32" s="62">
        <f t="shared" ref="C32:Z32" si="4">IF(LEN(C$2)&gt;0,SUM(C29:C31),"")</f>
        <v>4908.5649999999996</v>
      </c>
      <c r="D32" s="62">
        <f t="shared" si="4"/>
        <v>4756.4120000000003</v>
      </c>
      <c r="E32" s="62">
        <f t="shared" si="4"/>
        <v>4722.2969999999996</v>
      </c>
      <c r="F32" s="62">
        <f t="shared" si="4"/>
        <v>4907.2280000000001</v>
      </c>
      <c r="G32" s="62">
        <f t="shared" si="4"/>
        <v>5316.7439999999997</v>
      </c>
      <c r="H32" s="62">
        <f t="shared" si="4"/>
        <v>6151.6949999999997</v>
      </c>
      <c r="I32" s="62">
        <f t="shared" si="4"/>
        <v>6663.5730000000003</v>
      </c>
      <c r="J32" s="62">
        <f t="shared" si="4"/>
        <v>7220.2219999999998</v>
      </c>
      <c r="K32" s="62">
        <f t="shared" si="4"/>
        <v>7218.4679999999998</v>
      </c>
      <c r="L32" s="62">
        <f t="shared" si="4"/>
        <v>7235.4960000000001</v>
      </c>
      <c r="M32" s="62">
        <f t="shared" si="4"/>
        <v>7264.5010000000002</v>
      </c>
      <c r="N32" s="62">
        <f t="shared" si="4"/>
        <v>7254.3869999999997</v>
      </c>
      <c r="O32" s="62">
        <f t="shared" si="4"/>
        <v>7146.3410000000003</v>
      </c>
      <c r="P32" s="62">
        <f t="shared" si="4"/>
        <v>7100.8329999999996</v>
      </c>
      <c r="Q32" s="62">
        <f t="shared" si="4"/>
        <v>7040.5860000000002</v>
      </c>
      <c r="R32" s="62">
        <f t="shared" si="4"/>
        <v>7326.3469999999998</v>
      </c>
      <c r="S32" s="62">
        <f t="shared" si="4"/>
        <v>7573.875</v>
      </c>
      <c r="T32" s="62">
        <f t="shared" si="4"/>
        <v>7546.2809999999999</v>
      </c>
      <c r="U32" s="62">
        <f t="shared" si="4"/>
        <v>7460.7690000000002</v>
      </c>
      <c r="V32" s="62">
        <f t="shared" si="4"/>
        <v>7104.7719999999999</v>
      </c>
      <c r="W32" s="62">
        <f t="shared" si="4"/>
        <v>6621.741</v>
      </c>
      <c r="X32" s="62">
        <f t="shared" si="4"/>
        <v>6224.5680000000002</v>
      </c>
      <c r="Y32" s="62">
        <f t="shared" si="4"/>
        <v>5676.8850000000002</v>
      </c>
      <c r="Z32" s="63" t="str">
        <f t="shared" si="4"/>
        <v/>
      </c>
      <c r="AA32" s="64">
        <f>SUM(AA29:AA31)</f>
        <v>155355.57500000001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173</v>
      </c>
      <c r="C35" s="95">
        <v>202</v>
      </c>
      <c r="D35" s="95">
        <v>192</v>
      </c>
      <c r="E35" s="95">
        <v>195</v>
      </c>
      <c r="F35" s="95">
        <v>199</v>
      </c>
      <c r="G35" s="95">
        <v>220</v>
      </c>
      <c r="H35" s="95">
        <v>240</v>
      </c>
      <c r="I35" s="95">
        <v>192</v>
      </c>
      <c r="J35" s="95">
        <v>227</v>
      </c>
      <c r="K35" s="95">
        <v>147</v>
      </c>
      <c r="L35" s="95">
        <v>146</v>
      </c>
      <c r="M35" s="95">
        <v>148</v>
      </c>
      <c r="N35" s="95">
        <v>183</v>
      </c>
      <c r="O35" s="95">
        <v>183</v>
      </c>
      <c r="P35" s="95">
        <v>165</v>
      </c>
      <c r="Q35" s="95">
        <v>111</v>
      </c>
      <c r="R35" s="95">
        <v>68</v>
      </c>
      <c r="S35" s="95">
        <v>69</v>
      </c>
      <c r="T35" s="95">
        <v>70</v>
      </c>
      <c r="U35" s="95">
        <v>73</v>
      </c>
      <c r="V35" s="95">
        <v>93</v>
      </c>
      <c r="W35" s="95">
        <v>101</v>
      </c>
      <c r="X35" s="95">
        <v>189</v>
      </c>
      <c r="Y35" s="95">
        <v>198</v>
      </c>
      <c r="Z35" s="96"/>
      <c r="AA35" s="74">
        <f t="shared" ref="AA35:AA40" si="5">SUM(B35:Z35)</f>
        <v>3784</v>
      </c>
    </row>
    <row r="36" spans="1:27" ht="24.95" customHeight="1" x14ac:dyDescent="0.2">
      <c r="A36" s="97" t="s">
        <v>42</v>
      </c>
      <c r="B36" s="98">
        <v>367</v>
      </c>
      <c r="C36" s="99">
        <v>333</v>
      </c>
      <c r="D36" s="99">
        <v>267</v>
      </c>
      <c r="E36" s="99">
        <v>267</v>
      </c>
      <c r="F36" s="99">
        <v>267</v>
      </c>
      <c r="G36" s="99">
        <v>262</v>
      </c>
      <c r="H36" s="99">
        <v>351</v>
      </c>
      <c r="I36" s="99">
        <v>386</v>
      </c>
      <c r="J36" s="99">
        <v>500</v>
      </c>
      <c r="K36" s="99">
        <v>500</v>
      </c>
      <c r="L36" s="99">
        <v>500</v>
      </c>
      <c r="M36" s="99">
        <v>500</v>
      </c>
      <c r="N36" s="99">
        <v>500</v>
      </c>
      <c r="O36" s="99">
        <v>500</v>
      </c>
      <c r="P36" s="99">
        <v>500</v>
      </c>
      <c r="Q36" s="99">
        <v>500</v>
      </c>
      <c r="R36" s="99">
        <v>500</v>
      </c>
      <c r="S36" s="99">
        <v>500</v>
      </c>
      <c r="T36" s="99">
        <v>500</v>
      </c>
      <c r="U36" s="99">
        <v>500</v>
      </c>
      <c r="V36" s="99">
        <v>485</v>
      </c>
      <c r="W36" s="99">
        <v>485</v>
      </c>
      <c r="X36" s="99">
        <v>485</v>
      </c>
      <c r="Y36" s="99">
        <v>485</v>
      </c>
      <c r="Z36" s="100"/>
      <c r="AA36" s="79">
        <f t="shared" si="5"/>
        <v>10440</v>
      </c>
    </row>
    <row r="37" spans="1:27" ht="24.95" customHeight="1" x14ac:dyDescent="0.2">
      <c r="A37" s="97" t="s">
        <v>43</v>
      </c>
      <c r="B37" s="98">
        <v>95.3</v>
      </c>
      <c r="C37" s="99"/>
      <c r="D37" s="99"/>
      <c r="E37" s="99"/>
      <c r="F37" s="99"/>
      <c r="G37" s="99"/>
      <c r="H37" s="99">
        <v>448.3</v>
      </c>
      <c r="I37" s="99">
        <v>1037</v>
      </c>
      <c r="J37" s="99">
        <v>1075</v>
      </c>
      <c r="K37" s="99">
        <v>1059</v>
      </c>
      <c r="L37" s="99">
        <v>1046</v>
      </c>
      <c r="M37" s="99">
        <v>1084</v>
      </c>
      <c r="N37" s="99">
        <v>1078</v>
      </c>
      <c r="O37" s="99">
        <v>1094</v>
      </c>
      <c r="P37" s="99">
        <v>1128</v>
      </c>
      <c r="Q37" s="99">
        <v>1142</v>
      </c>
      <c r="R37" s="99">
        <v>1110</v>
      </c>
      <c r="S37" s="99">
        <v>1158</v>
      </c>
      <c r="T37" s="99">
        <v>1172</v>
      </c>
      <c r="U37" s="99">
        <v>1102.5999999999999</v>
      </c>
      <c r="V37" s="99">
        <v>1146</v>
      </c>
      <c r="W37" s="99">
        <v>1066</v>
      </c>
      <c r="X37" s="99">
        <v>607.1</v>
      </c>
      <c r="Y37" s="99"/>
      <c r="Z37" s="100"/>
      <c r="AA37" s="79">
        <f t="shared" si="5"/>
        <v>17648.3</v>
      </c>
    </row>
    <row r="38" spans="1:27" ht="24.95" customHeight="1" x14ac:dyDescent="0.2">
      <c r="A38" s="97" t="s">
        <v>44</v>
      </c>
      <c r="B38" s="98">
        <v>5</v>
      </c>
      <c r="C38" s="99"/>
      <c r="D38" s="99">
        <v>13.029</v>
      </c>
      <c r="E38" s="99">
        <v>4.7690000000000001</v>
      </c>
      <c r="F38" s="99"/>
      <c r="G38" s="99"/>
      <c r="H38" s="99"/>
      <c r="I38" s="99"/>
      <c r="J38" s="99"/>
      <c r="K38" s="99"/>
      <c r="L38" s="99"/>
      <c r="M38" s="99">
        <v>6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28.798000000000002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331.1</v>
      </c>
      <c r="I39" s="99">
        <v>255.9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145.19999999999999</v>
      </c>
      <c r="R39" s="99">
        <v>312.10000000000002</v>
      </c>
      <c r="S39" s="99">
        <v>82.8</v>
      </c>
      <c r="T39" s="99"/>
      <c r="U39" s="99"/>
      <c r="V39" s="99"/>
      <c r="W39" s="99"/>
      <c r="X39" s="99">
        <v>374.1</v>
      </c>
      <c r="Y39" s="99">
        <v>500</v>
      </c>
      <c r="Z39" s="100"/>
      <c r="AA39" s="79">
        <f t="shared" si="5"/>
        <v>8501.2000000000007</v>
      </c>
    </row>
    <row r="40" spans="1:27" ht="30" customHeight="1" thickBot="1" x14ac:dyDescent="0.25">
      <c r="A40" s="86" t="s">
        <v>46</v>
      </c>
      <c r="B40" s="87">
        <f>IF(LEN(B$2)&gt;0,SUM(B35:B39),"")</f>
        <v>1140.3</v>
      </c>
      <c r="C40" s="88">
        <f t="shared" ref="C40:Z40" si="6">IF(LEN(C$2)&gt;0,SUM(C35:C39),"")</f>
        <v>1035</v>
      </c>
      <c r="D40" s="88">
        <f t="shared" si="6"/>
        <v>972.029</v>
      </c>
      <c r="E40" s="88">
        <f t="shared" si="6"/>
        <v>966.76900000000001</v>
      </c>
      <c r="F40" s="88">
        <f t="shared" si="6"/>
        <v>966</v>
      </c>
      <c r="G40" s="88">
        <f t="shared" si="6"/>
        <v>982</v>
      </c>
      <c r="H40" s="88">
        <f t="shared" si="6"/>
        <v>1370.4</v>
      </c>
      <c r="I40" s="88">
        <f t="shared" si="6"/>
        <v>1870.9</v>
      </c>
      <c r="J40" s="88">
        <f t="shared" si="6"/>
        <v>2302</v>
      </c>
      <c r="K40" s="88">
        <f t="shared" si="6"/>
        <v>2206</v>
      </c>
      <c r="L40" s="88">
        <f t="shared" si="6"/>
        <v>2192</v>
      </c>
      <c r="M40" s="88">
        <f t="shared" si="6"/>
        <v>2238</v>
      </c>
      <c r="N40" s="88">
        <f t="shared" si="6"/>
        <v>2261</v>
      </c>
      <c r="O40" s="88">
        <f t="shared" si="6"/>
        <v>2277</v>
      </c>
      <c r="P40" s="88">
        <f t="shared" si="6"/>
        <v>2293</v>
      </c>
      <c r="Q40" s="88">
        <f t="shared" si="6"/>
        <v>1898.2</v>
      </c>
      <c r="R40" s="88">
        <f t="shared" si="6"/>
        <v>1990.1</v>
      </c>
      <c r="S40" s="88">
        <f t="shared" si="6"/>
        <v>1809.8</v>
      </c>
      <c r="T40" s="88">
        <f t="shared" si="6"/>
        <v>1742</v>
      </c>
      <c r="U40" s="88">
        <f t="shared" si="6"/>
        <v>1675.6</v>
      </c>
      <c r="V40" s="88">
        <f t="shared" si="6"/>
        <v>1724</v>
      </c>
      <c r="W40" s="88">
        <f t="shared" si="6"/>
        <v>1652</v>
      </c>
      <c r="X40" s="88">
        <f t="shared" si="6"/>
        <v>1655.1999999999998</v>
      </c>
      <c r="Y40" s="88">
        <f t="shared" si="6"/>
        <v>1183</v>
      </c>
      <c r="Z40" s="89" t="str">
        <f t="shared" si="6"/>
        <v/>
      </c>
      <c r="AA40" s="90">
        <f t="shared" si="5"/>
        <v>40402.297999999995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95.3</v>
      </c>
      <c r="C45" s="99"/>
      <c r="D45" s="99"/>
      <c r="E45" s="99"/>
      <c r="F45" s="99"/>
      <c r="G45" s="99"/>
      <c r="H45" s="99">
        <v>448.3</v>
      </c>
      <c r="I45" s="99">
        <v>1037</v>
      </c>
      <c r="J45" s="99">
        <v>1075</v>
      </c>
      <c r="K45" s="99">
        <v>1059</v>
      </c>
      <c r="L45" s="99">
        <v>1046</v>
      </c>
      <c r="M45" s="99">
        <v>1084</v>
      </c>
      <c r="N45" s="99">
        <v>1078</v>
      </c>
      <c r="O45" s="99">
        <v>1094</v>
      </c>
      <c r="P45" s="99">
        <v>1128</v>
      </c>
      <c r="Q45" s="99">
        <v>1142</v>
      </c>
      <c r="R45" s="99">
        <v>1110</v>
      </c>
      <c r="S45" s="99">
        <v>1158</v>
      </c>
      <c r="T45" s="99">
        <v>1172</v>
      </c>
      <c r="U45" s="99">
        <v>1102.5999999999999</v>
      </c>
      <c r="V45" s="99">
        <v>1146</v>
      </c>
      <c r="W45" s="99">
        <v>1066</v>
      </c>
      <c r="X45" s="99">
        <v>607.1</v>
      </c>
      <c r="Y45" s="99"/>
      <c r="Z45" s="100"/>
      <c r="AA45" s="79">
        <f t="shared" si="7"/>
        <v>17648.3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331.1</v>
      </c>
      <c r="I47" s="99">
        <v>255.9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145.19999999999999</v>
      </c>
      <c r="R47" s="99">
        <v>312.10000000000002</v>
      </c>
      <c r="S47" s="99">
        <v>82.8</v>
      </c>
      <c r="T47" s="99"/>
      <c r="U47" s="99"/>
      <c r="V47" s="99"/>
      <c r="W47" s="99"/>
      <c r="X47" s="99">
        <v>374.1</v>
      </c>
      <c r="Y47" s="99">
        <v>500</v>
      </c>
      <c r="Z47" s="100"/>
      <c r="AA47" s="79">
        <f t="shared" si="7"/>
        <v>8501.2000000000007</v>
      </c>
    </row>
    <row r="48" spans="1:27" ht="24.95" customHeight="1" x14ac:dyDescent="0.2">
      <c r="A48" s="85" t="s">
        <v>48</v>
      </c>
      <c r="B48" s="98">
        <v>50</v>
      </c>
      <c r="C48" s="99">
        <v>37</v>
      </c>
      <c r="D48" s="99">
        <v>30</v>
      </c>
      <c r="E48" s="99">
        <v>28</v>
      </c>
      <c r="F48" s="99">
        <v>40</v>
      </c>
      <c r="G48" s="99">
        <v>73</v>
      </c>
      <c r="H48" s="99">
        <v>114</v>
      </c>
      <c r="I48" s="99">
        <v>115</v>
      </c>
      <c r="J48" s="99">
        <v>91</v>
      </c>
      <c r="K48" s="99">
        <v>92</v>
      </c>
      <c r="L48" s="99">
        <v>82</v>
      </c>
      <c r="M48" s="99">
        <v>92</v>
      </c>
      <c r="N48" s="99">
        <v>108</v>
      </c>
      <c r="O48" s="99">
        <v>118</v>
      </c>
      <c r="P48" s="99">
        <v>139</v>
      </c>
      <c r="Q48" s="99">
        <v>145</v>
      </c>
      <c r="R48" s="99">
        <v>150</v>
      </c>
      <c r="S48" s="99">
        <v>150</v>
      </c>
      <c r="T48" s="99">
        <v>150</v>
      </c>
      <c r="U48" s="99">
        <v>150</v>
      </c>
      <c r="V48" s="99">
        <v>123</v>
      </c>
      <c r="W48" s="99">
        <v>125</v>
      </c>
      <c r="X48" s="99">
        <v>95</v>
      </c>
      <c r="Y48" s="99">
        <v>64</v>
      </c>
      <c r="Z48" s="100"/>
      <c r="AA48" s="79">
        <f t="shared" si="7"/>
        <v>2361</v>
      </c>
    </row>
    <row r="49" spans="1:27" ht="30" customHeight="1" thickBot="1" x14ac:dyDescent="0.25">
      <c r="A49" s="86" t="s">
        <v>49</v>
      </c>
      <c r="B49" s="87">
        <f>IF(LEN(B$2)&gt;0,SUM(B43:B48),"")</f>
        <v>645.29999999999995</v>
      </c>
      <c r="C49" s="88">
        <f t="shared" ref="C49:Z49" si="8">IF(LEN(C$2)&gt;0,SUM(C43:C48),"")</f>
        <v>537</v>
      </c>
      <c r="D49" s="88">
        <f t="shared" si="8"/>
        <v>530</v>
      </c>
      <c r="E49" s="88">
        <f t="shared" si="8"/>
        <v>528</v>
      </c>
      <c r="F49" s="88">
        <f t="shared" si="8"/>
        <v>540</v>
      </c>
      <c r="G49" s="88">
        <f t="shared" si="8"/>
        <v>573</v>
      </c>
      <c r="H49" s="88">
        <f t="shared" si="8"/>
        <v>893.40000000000009</v>
      </c>
      <c r="I49" s="88">
        <f t="shared" si="8"/>
        <v>1407.9</v>
      </c>
      <c r="J49" s="88">
        <f t="shared" si="8"/>
        <v>1666</v>
      </c>
      <c r="K49" s="88">
        <f t="shared" si="8"/>
        <v>1651</v>
      </c>
      <c r="L49" s="88">
        <f t="shared" si="8"/>
        <v>1628</v>
      </c>
      <c r="M49" s="88">
        <f t="shared" si="8"/>
        <v>1676</v>
      </c>
      <c r="N49" s="88">
        <f t="shared" si="8"/>
        <v>1686</v>
      </c>
      <c r="O49" s="88">
        <f t="shared" si="8"/>
        <v>1712</v>
      </c>
      <c r="P49" s="88">
        <f t="shared" si="8"/>
        <v>1767</v>
      </c>
      <c r="Q49" s="88">
        <f t="shared" si="8"/>
        <v>1432.2</v>
      </c>
      <c r="R49" s="88">
        <f t="shared" si="8"/>
        <v>1572.1</v>
      </c>
      <c r="S49" s="88">
        <f t="shared" si="8"/>
        <v>1390.8</v>
      </c>
      <c r="T49" s="88">
        <f t="shared" si="8"/>
        <v>1322</v>
      </c>
      <c r="U49" s="88">
        <f t="shared" si="8"/>
        <v>1252.5999999999999</v>
      </c>
      <c r="V49" s="88">
        <f t="shared" si="8"/>
        <v>1269</v>
      </c>
      <c r="W49" s="88">
        <f t="shared" si="8"/>
        <v>1191</v>
      </c>
      <c r="X49" s="88">
        <f t="shared" si="8"/>
        <v>1076.2</v>
      </c>
      <c r="Y49" s="88">
        <f t="shared" si="8"/>
        <v>564</v>
      </c>
      <c r="Z49" s="89" t="str">
        <f t="shared" si="8"/>
        <v/>
      </c>
      <c r="AA49" s="90">
        <f t="shared" si="7"/>
        <v>28510.499999999996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5508.2889999999998</v>
      </c>
      <c r="C52" s="88">
        <f t="shared" ref="C52:Z52" si="10">IF(LEN(C$2)&gt;0,SUM(C10:C15)+C26+C40,"")</f>
        <v>5408.5649999999996</v>
      </c>
      <c r="D52" s="88">
        <f t="shared" si="10"/>
        <v>5256.4120000000003</v>
      </c>
      <c r="E52" s="88">
        <f t="shared" si="10"/>
        <v>5222.2970000000005</v>
      </c>
      <c r="F52" s="88">
        <f t="shared" si="10"/>
        <v>5407.2280000000001</v>
      </c>
      <c r="G52" s="88">
        <f t="shared" si="10"/>
        <v>5816.7439999999997</v>
      </c>
      <c r="H52" s="88">
        <f t="shared" si="10"/>
        <v>6931.0949999999993</v>
      </c>
      <c r="I52" s="88">
        <f t="shared" si="10"/>
        <v>7956.473</v>
      </c>
      <c r="J52" s="88">
        <f t="shared" si="10"/>
        <v>8795.2219999999998</v>
      </c>
      <c r="K52" s="88">
        <f t="shared" si="10"/>
        <v>8777.4680000000008</v>
      </c>
      <c r="L52" s="88">
        <f t="shared" si="10"/>
        <v>8781.496000000001</v>
      </c>
      <c r="M52" s="88">
        <f t="shared" si="10"/>
        <v>8848.5009999999984</v>
      </c>
      <c r="N52" s="88">
        <f t="shared" si="10"/>
        <v>8832.3869999999988</v>
      </c>
      <c r="O52" s="88">
        <f t="shared" si="10"/>
        <v>8740.3410000000003</v>
      </c>
      <c r="P52" s="88">
        <f t="shared" si="10"/>
        <v>8728.8329999999987</v>
      </c>
      <c r="Q52" s="88">
        <f t="shared" si="10"/>
        <v>8327.7860000000001</v>
      </c>
      <c r="R52" s="88">
        <f t="shared" si="10"/>
        <v>8748.4469999999983</v>
      </c>
      <c r="S52" s="88">
        <f t="shared" si="10"/>
        <v>8814.6749999999993</v>
      </c>
      <c r="T52" s="88">
        <f t="shared" si="10"/>
        <v>8718.2810000000009</v>
      </c>
      <c r="U52" s="88">
        <f t="shared" si="10"/>
        <v>8563.3690000000006</v>
      </c>
      <c r="V52" s="88">
        <f t="shared" si="10"/>
        <v>8250.7720000000008</v>
      </c>
      <c r="W52" s="88">
        <f t="shared" si="10"/>
        <v>7687.741</v>
      </c>
      <c r="X52" s="88">
        <f t="shared" si="10"/>
        <v>7205.7679999999991</v>
      </c>
      <c r="Y52" s="88">
        <f t="shared" si="10"/>
        <v>6176.8850000000002</v>
      </c>
      <c r="Z52" s="89" t="str">
        <f t="shared" si="10"/>
        <v/>
      </c>
      <c r="AA52" s="104">
        <f>SUM(B52:Z52)</f>
        <v>181505.07500000004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595.29999999999995</v>
      </c>
      <c r="C4" s="18">
        <v>346.2</v>
      </c>
      <c r="D4" s="18">
        <v>360.6</v>
      </c>
      <c r="E4" s="18">
        <v>276.89999999999998</v>
      </c>
      <c r="F4" s="18">
        <v>-27.399999999999977</v>
      </c>
      <c r="G4" s="18">
        <v>-126.79999999999995</v>
      </c>
      <c r="H4" s="18">
        <v>779.40000000000009</v>
      </c>
      <c r="I4" s="18">
        <v>1292.9000000000001</v>
      </c>
      <c r="J4" s="18">
        <v>1575</v>
      </c>
      <c r="K4" s="18">
        <v>1559</v>
      </c>
      <c r="L4" s="18">
        <v>1546</v>
      </c>
      <c r="M4" s="18">
        <v>1584</v>
      </c>
      <c r="N4" s="18">
        <v>1578</v>
      </c>
      <c r="O4" s="18">
        <v>1594</v>
      </c>
      <c r="P4" s="18">
        <v>1628</v>
      </c>
      <c r="Q4" s="18">
        <v>1287.2</v>
      </c>
      <c r="R4" s="18">
        <v>1422.1</v>
      </c>
      <c r="S4" s="18">
        <v>1240.8</v>
      </c>
      <c r="T4" s="18">
        <v>1034</v>
      </c>
      <c r="U4" s="18">
        <v>602.59999999999991</v>
      </c>
      <c r="V4" s="18">
        <v>646</v>
      </c>
      <c r="W4" s="18">
        <v>739.1</v>
      </c>
      <c r="X4" s="18">
        <v>981.2</v>
      </c>
      <c r="Y4" s="18">
        <v>357.9</v>
      </c>
      <c r="Z4" s="19"/>
      <c r="AA4" s="111">
        <f>SUM(B4:Z4)</f>
        <v>22872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72.430000000000007</v>
      </c>
      <c r="C7" s="117">
        <v>57.04</v>
      </c>
      <c r="D7" s="117">
        <v>35.35</v>
      </c>
      <c r="E7" s="117">
        <v>35.76</v>
      </c>
      <c r="F7" s="117">
        <v>42.32</v>
      </c>
      <c r="G7" s="117">
        <v>80.37</v>
      </c>
      <c r="H7" s="117">
        <v>121.35</v>
      </c>
      <c r="I7" s="117">
        <v>142.49</v>
      </c>
      <c r="J7" s="117">
        <v>136.94999999999999</v>
      </c>
      <c r="K7" s="117">
        <v>118.43</v>
      </c>
      <c r="L7" s="117">
        <v>103.99</v>
      </c>
      <c r="M7" s="117">
        <v>103.86</v>
      </c>
      <c r="N7" s="117">
        <v>111.75</v>
      </c>
      <c r="O7" s="117">
        <v>121.18</v>
      </c>
      <c r="P7" s="117">
        <v>145.72</v>
      </c>
      <c r="Q7" s="117">
        <v>161.81</v>
      </c>
      <c r="R7" s="117">
        <v>164.6</v>
      </c>
      <c r="S7" s="117">
        <v>164.42</v>
      </c>
      <c r="T7" s="117">
        <v>164.19</v>
      </c>
      <c r="U7" s="117">
        <v>178.88</v>
      </c>
      <c r="V7" s="117">
        <v>165.45</v>
      </c>
      <c r="W7" s="117">
        <v>141</v>
      </c>
      <c r="X7" s="117">
        <v>136.56</v>
      </c>
      <c r="Y7" s="117">
        <v>116.04</v>
      </c>
      <c r="Z7" s="118"/>
      <c r="AA7" s="119">
        <f>IF(SUM(B7:Z7)&lt;&gt;0,AVERAGEIF(B7:Z7,"&lt;&gt;"""),"")</f>
        <v>117.58083333333332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153.80000000000001</v>
      </c>
      <c r="D13" s="129">
        <v>139.4</v>
      </c>
      <c r="E13" s="129">
        <v>223.1</v>
      </c>
      <c r="F13" s="129">
        <v>527.4</v>
      </c>
      <c r="G13" s="129">
        <v>626.79999999999995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142.1</v>
      </c>
      <c r="Z13" s="131"/>
      <c r="AA13" s="132">
        <f t="shared" si="0"/>
        <v>1812.6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138</v>
      </c>
      <c r="U15" s="133">
        <v>500</v>
      </c>
      <c r="V15" s="133">
        <v>500</v>
      </c>
      <c r="W15" s="133">
        <v>326.89999999999998</v>
      </c>
      <c r="X15" s="133"/>
      <c r="Y15" s="133"/>
      <c r="Z15" s="131"/>
      <c r="AA15" s="132">
        <f t="shared" si="0"/>
        <v>1464.9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153.80000000000001</v>
      </c>
      <c r="D16" s="135">
        <f t="shared" si="1"/>
        <v>139.4</v>
      </c>
      <c r="E16" s="135">
        <f t="shared" si="1"/>
        <v>223.1</v>
      </c>
      <c r="F16" s="135">
        <f t="shared" si="1"/>
        <v>527.4</v>
      </c>
      <c r="G16" s="135">
        <f t="shared" si="1"/>
        <v>626.79999999999995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138</v>
      </c>
      <c r="U16" s="135">
        <f t="shared" si="1"/>
        <v>500</v>
      </c>
      <c r="V16" s="135">
        <f t="shared" si="1"/>
        <v>500</v>
      </c>
      <c r="W16" s="135">
        <f t="shared" si="1"/>
        <v>326.89999999999998</v>
      </c>
      <c r="X16" s="135">
        <f t="shared" si="1"/>
        <v>0</v>
      </c>
      <c r="Y16" s="135">
        <f t="shared" si="1"/>
        <v>142.1</v>
      </c>
      <c r="Z16" s="136" t="str">
        <f t="shared" si="1"/>
        <v/>
      </c>
      <c r="AA16" s="90">
        <f t="shared" si="0"/>
        <v>3277.5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95.3</v>
      </c>
      <c r="C21" s="129"/>
      <c r="D21" s="129"/>
      <c r="E21" s="129"/>
      <c r="F21" s="129"/>
      <c r="G21" s="129"/>
      <c r="H21" s="129">
        <v>448.3</v>
      </c>
      <c r="I21" s="129">
        <v>1037</v>
      </c>
      <c r="J21" s="129">
        <v>1075</v>
      </c>
      <c r="K21" s="129">
        <v>1059</v>
      </c>
      <c r="L21" s="129">
        <v>1046</v>
      </c>
      <c r="M21" s="129">
        <v>1084</v>
      </c>
      <c r="N21" s="129">
        <v>1078</v>
      </c>
      <c r="O21" s="129">
        <v>1094</v>
      </c>
      <c r="P21" s="129">
        <v>1128</v>
      </c>
      <c r="Q21" s="129">
        <v>1142</v>
      </c>
      <c r="R21" s="129">
        <v>1110</v>
      </c>
      <c r="S21" s="129">
        <v>1158</v>
      </c>
      <c r="T21" s="129">
        <v>1172</v>
      </c>
      <c r="U21" s="129">
        <v>1102.5999999999999</v>
      </c>
      <c r="V21" s="129">
        <v>1146</v>
      </c>
      <c r="W21" s="129">
        <v>1066</v>
      </c>
      <c r="X21" s="129">
        <v>607.1</v>
      </c>
      <c r="Y21" s="130"/>
      <c r="Z21" s="131"/>
      <c r="AA21" s="132">
        <f t="shared" si="2"/>
        <v>17648.3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331.1</v>
      </c>
      <c r="I23" s="133">
        <v>255.9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145.19999999999999</v>
      </c>
      <c r="R23" s="133">
        <v>312.10000000000002</v>
      </c>
      <c r="S23" s="133">
        <v>82.8</v>
      </c>
      <c r="T23" s="133"/>
      <c r="U23" s="133"/>
      <c r="V23" s="133"/>
      <c r="W23" s="133"/>
      <c r="X23" s="133">
        <v>374.1</v>
      </c>
      <c r="Y23" s="133">
        <v>500</v>
      </c>
      <c r="Z23" s="131"/>
      <c r="AA23" s="132">
        <f t="shared" si="2"/>
        <v>8501.2000000000007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595.29999999999995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779.40000000000009</v>
      </c>
      <c r="I24" s="135">
        <f t="shared" si="3"/>
        <v>1292.9000000000001</v>
      </c>
      <c r="J24" s="135">
        <f t="shared" si="3"/>
        <v>1575</v>
      </c>
      <c r="K24" s="135">
        <f t="shared" si="3"/>
        <v>1559</v>
      </c>
      <c r="L24" s="135">
        <f t="shared" si="3"/>
        <v>1546</v>
      </c>
      <c r="M24" s="135">
        <f t="shared" si="3"/>
        <v>1584</v>
      </c>
      <c r="N24" s="135">
        <f t="shared" si="3"/>
        <v>1578</v>
      </c>
      <c r="O24" s="135">
        <f t="shared" si="3"/>
        <v>1594</v>
      </c>
      <c r="P24" s="135">
        <f t="shared" si="3"/>
        <v>1628</v>
      </c>
      <c r="Q24" s="135">
        <f t="shared" si="3"/>
        <v>1287.2</v>
      </c>
      <c r="R24" s="135">
        <f t="shared" si="3"/>
        <v>1422.1</v>
      </c>
      <c r="S24" s="135">
        <f t="shared" si="3"/>
        <v>1240.8</v>
      </c>
      <c r="T24" s="135">
        <f t="shared" si="3"/>
        <v>1172</v>
      </c>
      <c r="U24" s="135">
        <f t="shared" si="3"/>
        <v>1102.5999999999999</v>
      </c>
      <c r="V24" s="135">
        <f t="shared" si="3"/>
        <v>1146</v>
      </c>
      <c r="W24" s="135">
        <f t="shared" si="3"/>
        <v>1066</v>
      </c>
      <c r="X24" s="135">
        <f t="shared" si="3"/>
        <v>981.2</v>
      </c>
      <c r="Y24" s="135">
        <f t="shared" si="3"/>
        <v>500</v>
      </c>
      <c r="Z24" s="136" t="str">
        <f t="shared" si="3"/>
        <v/>
      </c>
      <c r="AA24" s="90">
        <f t="shared" si="2"/>
        <v>26149.499999999996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2024-12-08T12:09:37Z</dcterms:created>
  <dcterms:modified xsi:type="dcterms:W3CDTF">2024-12-08T12:09:38Z</dcterms:modified>
</cp:coreProperties>
</file>