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<sst xmlns="http://schemas.openxmlformats.org/spreadsheetml/2006/main" count="119" uniqueCount="54">
  <si>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07/12/2024 14:05:37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</si>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</sst>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BC5-42BA-AD1F-ED77E556F49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BC5-42BA-AD1F-ED77E556F49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BC5-42BA-AD1F-ED77E556F49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BC5-42BA-AD1F-ED77E556F49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BC5-42BA-AD1F-ED77E556F49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BC5-42BA-AD1F-ED77E556F49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BC5-42BA-AD1F-ED77E556F49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632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382.572</c:v>
                </c:pt>
                <c:pt idx="16">
                  <c:v>603.9</c:v>
                </c:pt>
                <c:pt idx="17">
                  <c:v>602</c:v>
                </c:pt>
                <c:pt idx="18">
                  <c:v>602</c:v>
                </c:pt>
                <c:pt idx="19">
                  <c:v>602.00099999999998</c:v>
                </c:pt>
                <c:pt idx="20">
                  <c:v>359.71199999999999</c:v>
                </c:pt>
                <c:pt idx="21">
                  <c:v>302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BC5-42BA-AD1F-ED77E556F49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57</c:v>
                </c:pt>
                <c:pt idx="1">
                  <c:v>57</c:v>
                </c:pt>
                <c:pt idx="2">
                  <c:v>57</c:v>
                </c:pt>
                <c:pt idx="3">
                  <c:v>57</c:v>
                </c:pt>
                <c:pt idx="4">
                  <c:v>57</c:v>
                </c:pt>
                <c:pt idx="5">
                  <c:v>57</c:v>
                </c:pt>
                <c:pt idx="6">
                  <c:v>57</c:v>
                </c:pt>
                <c:pt idx="7">
                  <c:v>73</c:v>
                </c:pt>
                <c:pt idx="8">
                  <c:v>103</c:v>
                </c:pt>
                <c:pt idx="9">
                  <c:v>103</c:v>
                </c:pt>
                <c:pt idx="10">
                  <c:v>90</c:v>
                </c:pt>
                <c:pt idx="11">
                  <c:v>90</c:v>
                </c:pt>
                <c:pt idx="12">
                  <c:v>90</c:v>
                </c:pt>
                <c:pt idx="13">
                  <c:v>90</c:v>
                </c:pt>
                <c:pt idx="14">
                  <c:v>90</c:v>
                </c:pt>
                <c:pt idx="15">
                  <c:v>103</c:v>
                </c:pt>
                <c:pt idx="16">
                  <c:v>103</c:v>
                </c:pt>
                <c:pt idx="17">
                  <c:v>107</c:v>
                </c:pt>
                <c:pt idx="18">
                  <c:v>108</c:v>
                </c:pt>
                <c:pt idx="19">
                  <c:v>108</c:v>
                </c:pt>
                <c:pt idx="20">
                  <c:v>63</c:v>
                </c:pt>
                <c:pt idx="21">
                  <c:v>63</c:v>
                </c:pt>
                <c:pt idx="22">
                  <c:v>57</c:v>
                </c:pt>
                <c:pt idx="23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BC5-42BA-AD1F-ED77E556F49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1277.9000000000001</c:v>
                </c:pt>
                <c:pt idx="1">
                  <c:v>1127.9000000000001</c:v>
                </c:pt>
                <c:pt idx="2">
                  <c:v>1127.9000000000001</c:v>
                </c:pt>
                <c:pt idx="3">
                  <c:v>1127.9000000000001</c:v>
                </c:pt>
                <c:pt idx="4">
                  <c:v>1127.9000000000001</c:v>
                </c:pt>
                <c:pt idx="5">
                  <c:v>1277.9000000000001</c:v>
                </c:pt>
                <c:pt idx="6">
                  <c:v>2030.557</c:v>
                </c:pt>
                <c:pt idx="7">
                  <c:v>2307.9</c:v>
                </c:pt>
                <c:pt idx="8">
                  <c:v>2377.9</c:v>
                </c:pt>
                <c:pt idx="9">
                  <c:v>2257.9</c:v>
                </c:pt>
                <c:pt idx="10">
                  <c:v>2407.1260000000002</c:v>
                </c:pt>
                <c:pt idx="11">
                  <c:v>2361.8090000000002</c:v>
                </c:pt>
                <c:pt idx="12">
                  <c:v>2354.1660000000002</c:v>
                </c:pt>
                <c:pt idx="13">
                  <c:v>2539.0529999999999</c:v>
                </c:pt>
                <c:pt idx="14">
                  <c:v>3132.1709999999998</c:v>
                </c:pt>
                <c:pt idx="15">
                  <c:v>3710.1850000000004</c:v>
                </c:pt>
                <c:pt idx="16">
                  <c:v>3771.1779999999999</c:v>
                </c:pt>
                <c:pt idx="17">
                  <c:v>3630.3610000000003</c:v>
                </c:pt>
                <c:pt idx="18">
                  <c:v>3546.4880000000003</c:v>
                </c:pt>
                <c:pt idx="19">
                  <c:v>3733.5190000000002</c:v>
                </c:pt>
                <c:pt idx="20">
                  <c:v>3709.1030000000001</c:v>
                </c:pt>
                <c:pt idx="21">
                  <c:v>2943.2040000000002</c:v>
                </c:pt>
                <c:pt idx="22">
                  <c:v>2437.38</c:v>
                </c:pt>
                <c:pt idx="23">
                  <c:v>1834.9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BC5-42BA-AD1F-ED77E556F49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954.9</c:v>
                </c:pt>
                <c:pt idx="1">
                  <c:v>1296.8</c:v>
                </c:pt>
                <c:pt idx="2">
                  <c:v>1181.8</c:v>
                </c:pt>
                <c:pt idx="3">
                  <c:v>1258.9000000000001</c:v>
                </c:pt>
                <c:pt idx="4">
                  <c:v>1455.8</c:v>
                </c:pt>
                <c:pt idx="5">
                  <c:v>1606.5</c:v>
                </c:pt>
                <c:pt idx="6">
                  <c:v>1166.29</c:v>
                </c:pt>
                <c:pt idx="7">
                  <c:v>808.7</c:v>
                </c:pt>
                <c:pt idx="8">
                  <c:v>283</c:v>
                </c:pt>
                <c:pt idx="9">
                  <c:v>214</c:v>
                </c:pt>
                <c:pt idx="10">
                  <c:v>197</c:v>
                </c:pt>
                <c:pt idx="11">
                  <c:v>197</c:v>
                </c:pt>
                <c:pt idx="12">
                  <c:v>197</c:v>
                </c:pt>
                <c:pt idx="13">
                  <c:v>197</c:v>
                </c:pt>
                <c:pt idx="14">
                  <c:v>197</c:v>
                </c:pt>
                <c:pt idx="15">
                  <c:v>338</c:v>
                </c:pt>
                <c:pt idx="16">
                  <c:v>419</c:v>
                </c:pt>
                <c:pt idx="17">
                  <c:v>416</c:v>
                </c:pt>
                <c:pt idx="18">
                  <c:v>418</c:v>
                </c:pt>
                <c:pt idx="19">
                  <c:v>318</c:v>
                </c:pt>
                <c:pt idx="20">
                  <c:v>283</c:v>
                </c:pt>
                <c:pt idx="21">
                  <c:v>203</c:v>
                </c:pt>
                <c:pt idx="22">
                  <c:v>213</c:v>
                </c:pt>
                <c:pt idx="23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BC5-42BA-AD1F-ED77E556F49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1824.6370000000004</c:v>
                </c:pt>
                <c:pt idx="1">
                  <c:v>1727.1680000000001</c:v>
                </c:pt>
                <c:pt idx="2">
                  <c:v>1608.2669999999998</c:v>
                </c:pt>
                <c:pt idx="3">
                  <c:v>1448.8409999999999</c:v>
                </c:pt>
                <c:pt idx="4">
                  <c:v>1297.6179999999997</c:v>
                </c:pt>
                <c:pt idx="5">
                  <c:v>1155.0969999999998</c:v>
                </c:pt>
                <c:pt idx="6">
                  <c:v>1069.1789999999999</c:v>
                </c:pt>
                <c:pt idx="7">
                  <c:v>1641.5649999999998</c:v>
                </c:pt>
                <c:pt idx="8">
                  <c:v>2728.3029999999999</c:v>
                </c:pt>
                <c:pt idx="9">
                  <c:v>3796.5810000000001</c:v>
                </c:pt>
                <c:pt idx="10">
                  <c:v>4489.5790000000006</c:v>
                </c:pt>
                <c:pt idx="11">
                  <c:v>4919.2400000000016</c:v>
                </c:pt>
                <c:pt idx="12">
                  <c:v>4873.436999999999</c:v>
                </c:pt>
                <c:pt idx="13">
                  <c:v>4367.299</c:v>
                </c:pt>
                <c:pt idx="14">
                  <c:v>3516.67</c:v>
                </c:pt>
                <c:pt idx="15">
                  <c:v>2712.7370000000005</c:v>
                </c:pt>
                <c:pt idx="16">
                  <c:v>2596.7789999999991</c:v>
                </c:pt>
                <c:pt idx="17">
                  <c:v>2871.7599999999998</c:v>
                </c:pt>
                <c:pt idx="18">
                  <c:v>3104.7790000000005</c:v>
                </c:pt>
                <c:pt idx="19">
                  <c:v>3264.1130000000003</c:v>
                </c:pt>
                <c:pt idx="20">
                  <c:v>3400.6190000000001</c:v>
                </c:pt>
                <c:pt idx="21">
                  <c:v>3518.6210000000001</c:v>
                </c:pt>
                <c:pt idx="22">
                  <c:v>3608.9949999999994</c:v>
                </c:pt>
                <c:pt idx="23">
                  <c:v>3593.4160000000006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BC5-42BA-AD1F-ED77E556F49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111</c:v>
                </c:pt>
                <c:pt idx="1">
                  <c:v>110</c:v>
                </c:pt>
                <c:pt idx="2">
                  <c:v>109</c:v>
                </c:pt>
                <c:pt idx="3">
                  <c:v>109</c:v>
                </c:pt>
                <c:pt idx="4">
                  <c:v>109</c:v>
                </c:pt>
                <c:pt idx="5">
                  <c:v>109</c:v>
                </c:pt>
                <c:pt idx="6">
                  <c:v>113</c:v>
                </c:pt>
                <c:pt idx="7">
                  <c:v>122</c:v>
                </c:pt>
                <c:pt idx="8">
                  <c:v>135</c:v>
                </c:pt>
                <c:pt idx="9">
                  <c:v>144</c:v>
                </c:pt>
                <c:pt idx="10">
                  <c:v>149</c:v>
                </c:pt>
                <c:pt idx="11">
                  <c:v>148</c:v>
                </c:pt>
                <c:pt idx="12">
                  <c:v>142</c:v>
                </c:pt>
                <c:pt idx="13">
                  <c:v>134</c:v>
                </c:pt>
                <c:pt idx="14">
                  <c:v>125</c:v>
                </c:pt>
                <c:pt idx="15">
                  <c:v>116</c:v>
                </c:pt>
                <c:pt idx="16">
                  <c:v>111</c:v>
                </c:pt>
                <c:pt idx="17">
                  <c:v>110</c:v>
                </c:pt>
                <c:pt idx="18">
                  <c:v>108</c:v>
                </c:pt>
                <c:pt idx="19">
                  <c:v>108</c:v>
                </c:pt>
                <c:pt idx="20">
                  <c:v>107</c:v>
                </c:pt>
                <c:pt idx="21">
                  <c:v>106</c:v>
                </c:pt>
                <c:pt idx="22">
                  <c:v>107</c:v>
                </c:pt>
                <c:pt idx="23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BC5-42BA-AD1F-ED77E556F49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13</c:v>
                </c:pt>
                <c:pt idx="8">
                  <c:v>73</c:v>
                </c:pt>
                <c:pt idx="9">
                  <c:v>87</c:v>
                </c:pt>
                <c:pt idx="10">
                  <c:v>27</c:v>
                </c:pt>
                <c:pt idx="11">
                  <c:v>27</c:v>
                </c:pt>
                <c:pt idx="15">
                  <c:v>110</c:v>
                </c:pt>
                <c:pt idx="16">
                  <c:v>629</c:v>
                </c:pt>
                <c:pt idx="17">
                  <c:v>821</c:v>
                </c:pt>
                <c:pt idx="18">
                  <c:v>646</c:v>
                </c:pt>
                <c:pt idx="19">
                  <c:v>291</c:v>
                </c:pt>
                <c:pt idx="20">
                  <c:v>136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BC5-42BA-AD1F-ED77E556F4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98.9</c:v>
                </c:pt>
                <c:pt idx="1">
                  <c:v>92.27</c:v>
                </c:pt>
                <c:pt idx="2">
                  <c:v>90.13</c:v>
                </c:pt>
                <c:pt idx="3">
                  <c:v>87.3</c:v>
                </c:pt>
                <c:pt idx="4">
                  <c:v>88.18</c:v>
                </c:pt>
                <c:pt idx="5">
                  <c:v>96.06</c:v>
                </c:pt>
                <c:pt idx="6">
                  <c:v>96.55</c:v>
                </c:pt>
                <c:pt idx="7">
                  <c:v>99.78</c:v>
                </c:pt>
                <c:pt idx="8">
                  <c:v>105.01</c:v>
                </c:pt>
                <c:pt idx="9">
                  <c:v>113.19</c:v>
                </c:pt>
                <c:pt idx="10">
                  <c:v>114.74</c:v>
                </c:pt>
                <c:pt idx="11">
                  <c:v>114.51</c:v>
                </c:pt>
                <c:pt idx="12">
                  <c:v>114.47</c:v>
                </c:pt>
                <c:pt idx="13">
                  <c:v>115.21</c:v>
                </c:pt>
                <c:pt idx="14">
                  <c:v>118.07</c:v>
                </c:pt>
                <c:pt idx="15">
                  <c:v>128.16</c:v>
                </c:pt>
                <c:pt idx="16">
                  <c:v>137.88</c:v>
                </c:pt>
                <c:pt idx="17">
                  <c:v>123.81</c:v>
                </c:pt>
                <c:pt idx="18">
                  <c:v>121.32</c:v>
                </c:pt>
                <c:pt idx="19">
                  <c:v>136.52000000000001</c:v>
                </c:pt>
                <c:pt idx="20">
                  <c:v>127.69</c:v>
                </c:pt>
                <c:pt idx="21">
                  <c:v>111.79</c:v>
                </c:pt>
                <c:pt idx="22">
                  <c:v>100.89</c:v>
                </c:pt>
                <c:pt idx="23">
                  <c:v>87.71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BC5-42BA-AD1F-ED77E556F4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64</c:v>
                </c:pt>
                <c:pt idx="3">
                  <c:v>65.5</c:v>
                </c:pt>
                <c:pt idx="4">
                  <c:v>68.5</c:v>
                </c:pt>
                <c:pt idx="5">
                  <c:v>76</c:v>
                </c:pt>
                <c:pt idx="6">
                  <c:v>103</c:v>
                </c:pt>
                <c:pt idx="7">
                  <c:v>114.5</c:v>
                </c:pt>
                <c:pt idx="8">
                  <c:v>103</c:v>
                </c:pt>
                <c:pt idx="9">
                  <c:v>104.5</c:v>
                </c:pt>
                <c:pt idx="10">
                  <c:v>88.5</c:v>
                </c:pt>
                <c:pt idx="11">
                  <c:v>81</c:v>
                </c:pt>
                <c:pt idx="12">
                  <c:v>80</c:v>
                </c:pt>
                <c:pt idx="13">
                  <c:v>84.5</c:v>
                </c:pt>
                <c:pt idx="14">
                  <c:v>109.5</c:v>
                </c:pt>
                <c:pt idx="15">
                  <c:v>136.5</c:v>
                </c:pt>
                <c:pt idx="16">
                  <c:v>153.5</c:v>
                </c:pt>
                <c:pt idx="17">
                  <c:v>147</c:v>
                </c:pt>
                <c:pt idx="18">
                  <c:v>132.5</c:v>
                </c:pt>
                <c:pt idx="19">
                  <c:v>120</c:v>
                </c:pt>
                <c:pt idx="20">
                  <c:v>114</c:v>
                </c:pt>
                <c:pt idx="21">
                  <c:v>105.5</c:v>
                </c:pt>
                <c:pt idx="22">
                  <c:v>92.5</c:v>
                </c:pt>
                <c:pt idx="23">
                  <c:v>79.5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F9-401A-8652-910BC4D8F5D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793.99399999999991</c:v>
                </c:pt>
                <c:pt idx="1">
                  <c:v>785.63999999999987</c:v>
                </c:pt>
                <c:pt idx="2">
                  <c:v>781.10299999999995</c:v>
                </c:pt>
                <c:pt idx="3">
                  <c:v>781.00299999999993</c:v>
                </c:pt>
                <c:pt idx="4">
                  <c:v>782.49900000000002</c:v>
                </c:pt>
                <c:pt idx="5">
                  <c:v>788.56899999999996</c:v>
                </c:pt>
                <c:pt idx="6">
                  <c:v>793.00800000000004</c:v>
                </c:pt>
                <c:pt idx="7">
                  <c:v>793.26200000000006</c:v>
                </c:pt>
                <c:pt idx="8">
                  <c:v>779.32099999999991</c:v>
                </c:pt>
                <c:pt idx="9">
                  <c:v>777.37699999999995</c:v>
                </c:pt>
                <c:pt idx="10">
                  <c:v>777.15</c:v>
                </c:pt>
                <c:pt idx="11">
                  <c:v>779.36599999999987</c:v>
                </c:pt>
                <c:pt idx="12">
                  <c:v>775.94600000000003</c:v>
                </c:pt>
                <c:pt idx="13">
                  <c:v>781.13000000000011</c:v>
                </c:pt>
                <c:pt idx="14">
                  <c:v>736.02600000000007</c:v>
                </c:pt>
                <c:pt idx="15">
                  <c:v>736.18100000000004</c:v>
                </c:pt>
                <c:pt idx="16">
                  <c:v>720.33600000000001</c:v>
                </c:pt>
                <c:pt idx="17">
                  <c:v>737.69100000000003</c:v>
                </c:pt>
                <c:pt idx="18">
                  <c:v>655.56700000000001</c:v>
                </c:pt>
                <c:pt idx="19">
                  <c:v>726.29399999999998</c:v>
                </c:pt>
                <c:pt idx="20">
                  <c:v>696.6690000000001</c:v>
                </c:pt>
                <c:pt idx="21">
                  <c:v>728.37899999999991</c:v>
                </c:pt>
                <c:pt idx="22">
                  <c:v>724.399</c:v>
                </c:pt>
                <c:pt idx="23">
                  <c:v>723.45999999999992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F9-401A-8652-910BC4D8F5D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901.77499999999998</c:v>
                </c:pt>
                <c:pt idx="1">
                  <c:v>879.18200000000002</c:v>
                </c:pt>
                <c:pt idx="2">
                  <c:v>872.1350000000001</c:v>
                </c:pt>
                <c:pt idx="3">
                  <c:v>864.72300000000007</c:v>
                </c:pt>
                <c:pt idx="4">
                  <c:v>881.10199999999986</c:v>
                </c:pt>
                <c:pt idx="5">
                  <c:v>906.8359999999999</c:v>
                </c:pt>
                <c:pt idx="6">
                  <c:v>930.60100000000011</c:v>
                </c:pt>
                <c:pt idx="7">
                  <c:v>952.327</c:v>
                </c:pt>
                <c:pt idx="8">
                  <c:v>959.03200000000015</c:v>
                </c:pt>
                <c:pt idx="9">
                  <c:v>959.44</c:v>
                </c:pt>
                <c:pt idx="10">
                  <c:v>954.65500000000009</c:v>
                </c:pt>
                <c:pt idx="11">
                  <c:v>941.70899999999995</c:v>
                </c:pt>
                <c:pt idx="12">
                  <c:v>920.53399999999999</c:v>
                </c:pt>
                <c:pt idx="13">
                  <c:v>906.50799999999992</c:v>
                </c:pt>
                <c:pt idx="14">
                  <c:v>947.29699999999991</c:v>
                </c:pt>
                <c:pt idx="15">
                  <c:v>998.4849999999999</c:v>
                </c:pt>
                <c:pt idx="16">
                  <c:v>1057.8899999999999</c:v>
                </c:pt>
                <c:pt idx="17">
                  <c:v>1086.3870000000002</c:v>
                </c:pt>
                <c:pt idx="18">
                  <c:v>1080.3509999999999</c:v>
                </c:pt>
                <c:pt idx="19">
                  <c:v>1056.154</c:v>
                </c:pt>
                <c:pt idx="20">
                  <c:v>1003.696</c:v>
                </c:pt>
                <c:pt idx="21">
                  <c:v>943.42900000000009</c:v>
                </c:pt>
                <c:pt idx="22">
                  <c:v>915.71599999999989</c:v>
                </c:pt>
                <c:pt idx="23">
                  <c:v>897.70899999999995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F9-401A-8652-910BC4D8F5D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2582.71</c:v>
                </c:pt>
                <c:pt idx="1">
                  <c:v>2478.0349999999999</c:v>
                </c:pt>
                <c:pt idx="2">
                  <c:v>2348.779</c:v>
                </c:pt>
                <c:pt idx="3">
                  <c:v>2294.4209999999998</c:v>
                </c:pt>
                <c:pt idx="4">
                  <c:v>2313.1689999999994</c:v>
                </c:pt>
                <c:pt idx="5">
                  <c:v>2432.1369999999997</c:v>
                </c:pt>
                <c:pt idx="6">
                  <c:v>2575.9539999999997</c:v>
                </c:pt>
                <c:pt idx="7">
                  <c:v>2929.0940000000001</c:v>
                </c:pt>
                <c:pt idx="8">
                  <c:v>3345.2689999999998</c:v>
                </c:pt>
                <c:pt idx="9">
                  <c:v>3713.7239999999997</c:v>
                </c:pt>
                <c:pt idx="10">
                  <c:v>3991.7330000000006</c:v>
                </c:pt>
                <c:pt idx="11">
                  <c:v>4154.9740000000002</c:v>
                </c:pt>
                <c:pt idx="12">
                  <c:v>4094.123</c:v>
                </c:pt>
                <c:pt idx="13">
                  <c:v>3810.2139999999999</c:v>
                </c:pt>
                <c:pt idx="14">
                  <c:v>3712.9719999999993</c:v>
                </c:pt>
                <c:pt idx="15">
                  <c:v>3689.0150000000003</c:v>
                </c:pt>
                <c:pt idx="16">
                  <c:v>3901.2059999999997</c:v>
                </c:pt>
                <c:pt idx="17">
                  <c:v>4168.0429999999997</c:v>
                </c:pt>
                <c:pt idx="18">
                  <c:v>4228.8490000000002</c:v>
                </c:pt>
                <c:pt idx="19">
                  <c:v>4178.4430000000002</c:v>
                </c:pt>
                <c:pt idx="20">
                  <c:v>3977.7149999999997</c:v>
                </c:pt>
                <c:pt idx="21">
                  <c:v>3662.6289999999995</c:v>
                </c:pt>
                <c:pt idx="22">
                  <c:v>3281.4479999999999</c:v>
                </c:pt>
                <c:pt idx="23">
                  <c:v>2871.0140000000001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F9-401A-8652-910BC4D8F5D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206.00000000000003</c:v>
                </c:pt>
                <c:pt idx="1">
                  <c:v>193.99999999999997</c:v>
                </c:pt>
                <c:pt idx="2">
                  <c:v>186</c:v>
                </c:pt>
                <c:pt idx="3">
                  <c:v>183.99999999999997</c:v>
                </c:pt>
                <c:pt idx="4">
                  <c:v>190.00000000000003</c:v>
                </c:pt>
                <c:pt idx="5">
                  <c:v>195.00000000000003</c:v>
                </c:pt>
                <c:pt idx="6">
                  <c:v>212</c:v>
                </c:pt>
                <c:pt idx="7">
                  <c:v>243</c:v>
                </c:pt>
                <c:pt idx="8">
                  <c:v>269.00000000000011</c:v>
                </c:pt>
                <c:pt idx="9">
                  <c:v>293.99999999999994</c:v>
                </c:pt>
                <c:pt idx="10">
                  <c:v>310</c:v>
                </c:pt>
                <c:pt idx="11">
                  <c:v>318</c:v>
                </c:pt>
                <c:pt idx="12">
                  <c:v>327</c:v>
                </c:pt>
                <c:pt idx="13">
                  <c:v>312</c:v>
                </c:pt>
                <c:pt idx="14">
                  <c:v>312.99999999999989</c:v>
                </c:pt>
                <c:pt idx="15">
                  <c:v>326</c:v>
                </c:pt>
                <c:pt idx="16">
                  <c:v>357</c:v>
                </c:pt>
                <c:pt idx="17">
                  <c:v>367.00000000000006</c:v>
                </c:pt>
                <c:pt idx="18">
                  <c:v>357</c:v>
                </c:pt>
                <c:pt idx="19">
                  <c:v>342.00000000000006</c:v>
                </c:pt>
                <c:pt idx="20">
                  <c:v>314</c:v>
                </c:pt>
                <c:pt idx="21">
                  <c:v>285.00000000000006</c:v>
                </c:pt>
                <c:pt idx="22">
                  <c:v>254</c:v>
                </c:pt>
                <c:pt idx="23">
                  <c:v>225.99999999999997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F9-401A-8652-910BC4D8F5D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3F9-401A-8652-910BC4D8F5D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3F9-401A-8652-910BC4D8F5D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3F9-401A-8652-910BC4D8F5D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3F9-401A-8652-910BC4D8F5D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3F9-401A-8652-910BC4D8F5D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301</c:v>
                </c:pt>
                <c:pt idx="1">
                  <c:v>212</c:v>
                </c:pt>
                <c:pt idx="2">
                  <c:v>127</c:v>
                </c:pt>
                <c:pt idx="3">
                  <c:v>107</c:v>
                </c:pt>
                <c:pt idx="4">
                  <c:v>107</c:v>
                </c:pt>
                <c:pt idx="5">
                  <c:v>128</c:v>
                </c:pt>
                <c:pt idx="6">
                  <c:v>143</c:v>
                </c:pt>
                <c:pt idx="7">
                  <c:v>236</c:v>
                </c:pt>
                <c:pt idx="8">
                  <c:v>546.6</c:v>
                </c:pt>
                <c:pt idx="9">
                  <c:v>1055.4000000000001</c:v>
                </c:pt>
                <c:pt idx="10">
                  <c:v>1539.7</c:v>
                </c:pt>
                <c:pt idx="11">
                  <c:v>1770</c:v>
                </c:pt>
                <c:pt idx="12">
                  <c:v>1761</c:v>
                </c:pt>
                <c:pt idx="13">
                  <c:v>1735</c:v>
                </c:pt>
                <c:pt idx="14">
                  <c:v>1544</c:v>
                </c:pt>
                <c:pt idx="15">
                  <c:v>1584</c:v>
                </c:pt>
                <c:pt idx="16">
                  <c:v>2037</c:v>
                </c:pt>
                <c:pt idx="17">
                  <c:v>2045</c:v>
                </c:pt>
                <c:pt idx="18">
                  <c:v>2072</c:v>
                </c:pt>
                <c:pt idx="19">
                  <c:v>1994.7</c:v>
                </c:pt>
                <c:pt idx="20">
                  <c:v>1945.4</c:v>
                </c:pt>
                <c:pt idx="21">
                  <c:v>1429.9</c:v>
                </c:pt>
                <c:pt idx="22">
                  <c:v>1476.3</c:v>
                </c:pt>
                <c:pt idx="23">
                  <c:v>1309.5999999999999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3F9-401A-8652-910BC4D8F5D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6.4470000000000001</c:v>
                </c:pt>
                <c:pt idx="15">
                  <c:v>2.3130000000000002</c:v>
                </c:pt>
                <c:pt idx="16">
                  <c:v>6.9249999999999998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3F9-401A-8652-910BC4D8F5D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3F9-401A-8652-910BC4D8F5D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3F9-401A-8652-910BC4D8F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98.9</c:v>
                </c:pt>
                <c:pt idx="1">
                  <c:v>92.27</c:v>
                </c:pt>
                <c:pt idx="2">
                  <c:v>90.13</c:v>
                </c:pt>
                <c:pt idx="3">
                  <c:v>87.3</c:v>
                </c:pt>
                <c:pt idx="4">
                  <c:v>88.18</c:v>
                </c:pt>
                <c:pt idx="5">
                  <c:v>96.06</c:v>
                </c:pt>
                <c:pt idx="6">
                  <c:v>96.55</c:v>
                </c:pt>
                <c:pt idx="7">
                  <c:v>99.78</c:v>
                </c:pt>
                <c:pt idx="8">
                  <c:v>105.01</c:v>
                </c:pt>
                <c:pt idx="9">
                  <c:v>113.19</c:v>
                </c:pt>
                <c:pt idx="10">
                  <c:v>114.74</c:v>
                </c:pt>
                <c:pt idx="11">
                  <c:v>114.51</c:v>
                </c:pt>
                <c:pt idx="12">
                  <c:v>114.47</c:v>
                </c:pt>
                <c:pt idx="13">
                  <c:v>115.21</c:v>
                </c:pt>
                <c:pt idx="14">
                  <c:v>118.07</c:v>
                </c:pt>
                <c:pt idx="15">
                  <c:v>128.16</c:v>
                </c:pt>
                <c:pt idx="16">
                  <c:v>137.88</c:v>
                </c:pt>
                <c:pt idx="17">
                  <c:v>123.81</c:v>
                </c:pt>
                <c:pt idx="18">
                  <c:v>121.32</c:v>
                </c:pt>
                <c:pt idx="19">
                  <c:v>136.52000000000001</c:v>
                </c:pt>
                <c:pt idx="20">
                  <c:v>127.69</c:v>
                </c:pt>
                <c:pt idx="21">
                  <c:v>111.79</c:v>
                </c:pt>
                <c:pt idx="22">
                  <c:v>100.89</c:v>
                </c:pt>
                <c:pt idx="23">
                  <c:v>87.71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3F9-401A-8652-910BC4D8F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4857.4369999999999</v>
      </c>
      <c r="C4" s="18">
        <v>4620.8680000000004</v>
      </c>
      <c r="D4" s="18">
        <v>4385.9670000000006</v>
      </c>
      <c r="E4" s="18">
        <v>4303.6410000000005</v>
      </c>
      <c r="F4" s="18">
        <v>4349.3179999999993</v>
      </c>
      <c r="G4" s="18">
        <v>4533.4969999999994</v>
      </c>
      <c r="H4" s="18">
        <v>4764.0259999999998</v>
      </c>
      <c r="I4" s="18">
        <v>5268.1650000000018</v>
      </c>
      <c r="J4" s="18">
        <v>6002.2029999999977</v>
      </c>
      <c r="K4" s="18">
        <v>6904.4809999999998</v>
      </c>
      <c r="L4" s="18">
        <v>7661.7050000000008</v>
      </c>
      <c r="M4" s="18">
        <v>8045.0490000000009</v>
      </c>
      <c r="N4" s="18">
        <v>7958.6029999999992</v>
      </c>
      <c r="O4" s="18">
        <v>7629.3519999999999</v>
      </c>
      <c r="P4" s="18">
        <v>7362.8410000000003</v>
      </c>
      <c r="Q4" s="18">
        <v>7472.4939999999997</v>
      </c>
      <c r="R4" s="18">
        <v>8233.857</v>
      </c>
      <c r="S4" s="18">
        <v>8558.1209999999992</v>
      </c>
      <c r="T4" s="18">
        <v>8533.2669999999998</v>
      </c>
      <c r="U4" s="18">
        <v>8424.6330000000016</v>
      </c>
      <c r="V4" s="18">
        <v>8058.4340000000002</v>
      </c>
      <c r="W4" s="18">
        <v>7161.8250000000016</v>
      </c>
      <c r="X4" s="18">
        <v>6751.3749999999991</v>
      </c>
      <c r="Y4" s="18">
        <v>6114.3159999999998</v>
      </c>
      <c r="Z4" s="19"/>
      <c r="AA4" s="20">
        <f>SUM(B4:Z4)</f>
        <v>157955.47500000003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98.9</v>
      </c>
      <c r="C7" s="28">
        <v>92.27</v>
      </c>
      <c r="D7" s="28">
        <v>90.13</v>
      </c>
      <c r="E7" s="28">
        <v>87.3</v>
      </c>
      <c r="F7" s="28">
        <v>88.18</v>
      </c>
      <c r="G7" s="28">
        <v>96.06</v>
      </c>
      <c r="H7" s="28">
        <v>96.55</v>
      </c>
      <c r="I7" s="28">
        <v>99.78</v>
      </c>
      <c r="J7" s="28">
        <v>105.01</v>
      </c>
      <c r="K7" s="28">
        <v>113.19</v>
      </c>
      <c r="L7" s="28">
        <v>114.74</v>
      </c>
      <c r="M7" s="28">
        <v>114.51</v>
      </c>
      <c r="N7" s="28">
        <v>114.47</v>
      </c>
      <c r="O7" s="28">
        <v>115.21</v>
      </c>
      <c r="P7" s="28">
        <v>118.07</v>
      </c>
      <c r="Q7" s="28">
        <v>128.16</v>
      </c>
      <c r="R7" s="28">
        <v>137.88</v>
      </c>
      <c r="S7" s="28">
        <v>123.81</v>
      </c>
      <c r="T7" s="28">
        <v>121.32</v>
      </c>
      <c r="U7" s="28">
        <v>136.52000000000001</v>
      </c>
      <c r="V7" s="28">
        <v>127.69</v>
      </c>
      <c r="W7" s="28">
        <v>111.79</v>
      </c>
      <c r="X7" s="28">
        <v>100.89</v>
      </c>
      <c r="Y7" s="28">
        <v>87.71</v>
      </c>
      <c r="Z7" s="29"/>
      <c r="AA7" s="30">
        <f>IF(SUM(B7:Z7)&lt;&gt;0,AVERAGEIF(B7:Z7,"&lt;&gt;"""),"")</f>
        <v>109.1725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632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382.572</v>
      </c>
      <c r="R10" s="42">
        <v>603.9</v>
      </c>
      <c r="S10" s="42">
        <v>602</v>
      </c>
      <c r="T10" s="42">
        <v>602</v>
      </c>
      <c r="U10" s="42">
        <v>602.00099999999998</v>
      </c>
      <c r="V10" s="42">
        <v>359.71199999999999</v>
      </c>
      <c r="W10" s="42">
        <v>302</v>
      </c>
      <c r="X10" s="42">
        <v>302</v>
      </c>
      <c r="Y10" s="42">
        <v>302</v>
      </c>
      <c r="Z10" s="43"/>
      <c r="AA10" s="44">
        <f t="shared" ref="AA10:AA15" si="0">SUM(B10:Z10)</f>
        <v>8918.1849999999995</v>
      </c>
    </row>
    <row r="11" spans="1:27" ht="24.95" customHeight="1" x14ac:dyDescent="0.2">
      <c r="A11" s="45" t="s">
        <v>7</v>
      </c>
      <c r="B11" s="46">
        <v>57</v>
      </c>
      <c r="C11" s="47">
        <v>57</v>
      </c>
      <c r="D11" s="47">
        <v>57</v>
      </c>
      <c r="E11" s="47">
        <v>57</v>
      </c>
      <c r="F11" s="47">
        <v>57</v>
      </c>
      <c r="G11" s="47">
        <v>57</v>
      </c>
      <c r="H11" s="47">
        <v>57</v>
      </c>
      <c r="I11" s="47">
        <v>73</v>
      </c>
      <c r="J11" s="47">
        <v>103</v>
      </c>
      <c r="K11" s="47">
        <v>103</v>
      </c>
      <c r="L11" s="47">
        <v>90</v>
      </c>
      <c r="M11" s="47">
        <v>90</v>
      </c>
      <c r="N11" s="47">
        <v>90</v>
      </c>
      <c r="O11" s="47">
        <v>90</v>
      </c>
      <c r="P11" s="47">
        <v>90</v>
      </c>
      <c r="Q11" s="47">
        <v>103</v>
      </c>
      <c r="R11" s="47">
        <v>103</v>
      </c>
      <c r="S11" s="47">
        <v>107</v>
      </c>
      <c r="T11" s="47">
        <v>108</v>
      </c>
      <c r="U11" s="47">
        <v>108</v>
      </c>
      <c r="V11" s="47">
        <v>63</v>
      </c>
      <c r="W11" s="47">
        <v>63</v>
      </c>
      <c r="X11" s="47">
        <v>57</v>
      </c>
      <c r="Y11" s="47">
        <v>57</v>
      </c>
      <c r="Z11" s="48"/>
      <c r="AA11" s="49">
        <f t="shared" si="0"/>
        <v>1897</v>
      </c>
    </row>
    <row r="12" spans="1:27" ht="24.95" customHeight="1" x14ac:dyDescent="0.2">
      <c r="A12" s="50" t="s">
        <v>8</v>
      </c>
      <c r="B12" s="51">
        <v>1277.9000000000001</v>
      </c>
      <c r="C12" s="52">
        <v>1127.9000000000001</v>
      </c>
      <c r="D12" s="52">
        <v>1127.9000000000001</v>
      </c>
      <c r="E12" s="52">
        <v>1127.9000000000001</v>
      </c>
      <c r="F12" s="52">
        <v>1127.9000000000001</v>
      </c>
      <c r="G12" s="52">
        <v>1277.9000000000001</v>
      </c>
      <c r="H12" s="52">
        <v>2030.557</v>
      </c>
      <c r="I12" s="52">
        <v>2307.9</v>
      </c>
      <c r="J12" s="52">
        <v>2377.9</v>
      </c>
      <c r="K12" s="52">
        <v>2257.9</v>
      </c>
      <c r="L12" s="52">
        <v>2407.1260000000002</v>
      </c>
      <c r="M12" s="52">
        <v>2361.8090000000002</v>
      </c>
      <c r="N12" s="52">
        <v>2354.1660000000002</v>
      </c>
      <c r="O12" s="52">
        <v>2539.0529999999999</v>
      </c>
      <c r="P12" s="52">
        <v>3132.1709999999998</v>
      </c>
      <c r="Q12" s="52">
        <v>3710.1850000000004</v>
      </c>
      <c r="R12" s="52">
        <v>3771.1779999999999</v>
      </c>
      <c r="S12" s="52">
        <v>3630.3610000000003</v>
      </c>
      <c r="T12" s="52">
        <v>3546.4880000000003</v>
      </c>
      <c r="U12" s="52">
        <v>3733.5190000000002</v>
      </c>
      <c r="V12" s="52">
        <v>3709.1030000000001</v>
      </c>
      <c r="W12" s="52">
        <v>2943.2040000000002</v>
      </c>
      <c r="X12" s="52">
        <v>2437.38</v>
      </c>
      <c r="Y12" s="52">
        <v>1834.9</v>
      </c>
      <c r="Z12" s="53"/>
      <c r="AA12" s="54">
        <f t="shared" si="0"/>
        <v>58152.299999999996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13</v>
      </c>
      <c r="J13" s="52">
        <v>73</v>
      </c>
      <c r="K13" s="52">
        <v>87</v>
      </c>
      <c r="L13" s="52">
        <v>27</v>
      </c>
      <c r="M13" s="52">
        <v>27</v>
      </c>
      <c r="N13" s="52"/>
      <c r="O13" s="52"/>
      <c r="P13" s="52"/>
      <c r="Q13" s="52">
        <v>110</v>
      </c>
      <c r="R13" s="52">
        <v>629</v>
      </c>
      <c r="S13" s="52">
        <v>821</v>
      </c>
      <c r="T13" s="52">
        <v>646</v>
      </c>
      <c r="U13" s="52">
        <v>291</v>
      </c>
      <c r="V13" s="52">
        <v>136</v>
      </c>
      <c r="W13" s="52">
        <v>26</v>
      </c>
      <c r="X13" s="52">
        <v>26</v>
      </c>
      <c r="Y13" s="52"/>
      <c r="Z13" s="53"/>
      <c r="AA13" s="54">
        <f t="shared" si="0"/>
        <v>2964</v>
      </c>
    </row>
    <row r="14" spans="1:27" ht="24.95" customHeight="1" x14ac:dyDescent="0.2">
      <c r="A14" s="55" t="s">
        <v>10</v>
      </c>
      <c r="B14" s="56">
        <v>1824.6370000000004</v>
      </c>
      <c r="C14" s="57">
        <v>1727.1680000000001</v>
      </c>
      <c r="D14" s="57">
        <v>1608.2669999999998</v>
      </c>
      <c r="E14" s="57">
        <v>1448.8409999999999</v>
      </c>
      <c r="F14" s="57">
        <v>1297.6179999999997</v>
      </c>
      <c r="G14" s="57">
        <v>1155.0969999999998</v>
      </c>
      <c r="H14" s="57">
        <v>1069.1789999999999</v>
      </c>
      <c r="I14" s="57">
        <v>1641.5649999999998</v>
      </c>
      <c r="J14" s="57">
        <v>2728.3029999999999</v>
      </c>
      <c r="K14" s="57">
        <v>3796.5810000000001</v>
      </c>
      <c r="L14" s="57">
        <v>4489.5790000000006</v>
      </c>
      <c r="M14" s="57">
        <v>4919.2400000000016</v>
      </c>
      <c r="N14" s="57">
        <v>4873.436999999999</v>
      </c>
      <c r="O14" s="57">
        <v>4367.299</v>
      </c>
      <c r="P14" s="57">
        <v>3516.67</v>
      </c>
      <c r="Q14" s="57">
        <v>2712.7370000000005</v>
      </c>
      <c r="R14" s="57">
        <v>2596.7789999999991</v>
      </c>
      <c r="S14" s="57">
        <v>2871.7599999999998</v>
      </c>
      <c r="T14" s="57">
        <v>3104.7790000000005</v>
      </c>
      <c r="U14" s="57">
        <v>3264.1130000000003</v>
      </c>
      <c r="V14" s="57">
        <v>3400.6190000000001</v>
      </c>
      <c r="W14" s="57">
        <v>3518.6210000000001</v>
      </c>
      <c r="X14" s="57">
        <v>3608.9949999999994</v>
      </c>
      <c r="Y14" s="57">
        <v>3593.4160000000006</v>
      </c>
      <c r="Z14" s="58"/>
      <c r="AA14" s="59">
        <f t="shared" si="0"/>
        <v>69135.3</v>
      </c>
    </row>
    <row r="15" spans="1:27" ht="24.95" customHeight="1" x14ac:dyDescent="0.2">
      <c r="A15" s="55" t="s">
        <v>11</v>
      </c>
      <c r="B15" s="56">
        <v>111</v>
      </c>
      <c r="C15" s="57">
        <v>110</v>
      </c>
      <c r="D15" s="57">
        <v>109</v>
      </c>
      <c r="E15" s="57">
        <v>109</v>
      </c>
      <c r="F15" s="57">
        <v>109</v>
      </c>
      <c r="G15" s="57">
        <v>109</v>
      </c>
      <c r="H15" s="57">
        <v>113</v>
      </c>
      <c r="I15" s="57">
        <v>122</v>
      </c>
      <c r="J15" s="57">
        <v>135</v>
      </c>
      <c r="K15" s="57">
        <v>144</v>
      </c>
      <c r="L15" s="57">
        <v>149</v>
      </c>
      <c r="M15" s="57">
        <v>148</v>
      </c>
      <c r="N15" s="57">
        <v>142</v>
      </c>
      <c r="O15" s="57">
        <v>134</v>
      </c>
      <c r="P15" s="57">
        <v>125</v>
      </c>
      <c r="Q15" s="57">
        <v>116</v>
      </c>
      <c r="R15" s="57">
        <v>111</v>
      </c>
      <c r="S15" s="57">
        <v>110</v>
      </c>
      <c r="T15" s="57">
        <v>108</v>
      </c>
      <c r="U15" s="57">
        <v>108</v>
      </c>
      <c r="V15" s="57">
        <v>107</v>
      </c>
      <c r="W15" s="57">
        <v>106</v>
      </c>
      <c r="X15" s="57">
        <v>107</v>
      </c>
      <c r="Y15" s="57">
        <v>107</v>
      </c>
      <c r="Z15" s="58"/>
      <c r="AA15" s="59">
        <f t="shared" si="0"/>
        <v>2849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3902.5370000000003</v>
      </c>
      <c r="C16" s="62">
        <f t="shared" si="1"/>
        <v>3324.0680000000002</v>
      </c>
      <c r="D16" s="62">
        <f t="shared" si="1"/>
        <v>3204.1669999999999</v>
      </c>
      <c r="E16" s="62">
        <f t="shared" si="1"/>
        <v>3044.741</v>
      </c>
      <c r="F16" s="62">
        <f t="shared" si="1"/>
        <v>2893.518</v>
      </c>
      <c r="G16" s="62">
        <f t="shared" si="1"/>
        <v>2926.9969999999998</v>
      </c>
      <c r="H16" s="62">
        <f t="shared" si="1"/>
        <v>3597.7359999999999</v>
      </c>
      <c r="I16" s="62">
        <f t="shared" si="1"/>
        <v>4459.4650000000001</v>
      </c>
      <c r="J16" s="62">
        <f t="shared" si="1"/>
        <v>5719.2029999999995</v>
      </c>
      <c r="K16" s="62">
        <f t="shared" si="1"/>
        <v>6690.4809999999998</v>
      </c>
      <c r="L16" s="62">
        <f t="shared" si="1"/>
        <v>7464.7050000000008</v>
      </c>
      <c r="M16" s="62">
        <f t="shared" si="1"/>
        <v>7848.0490000000018</v>
      </c>
      <c r="N16" s="62">
        <f t="shared" si="1"/>
        <v>7761.6029999999992</v>
      </c>
      <c r="O16" s="62">
        <f t="shared" si="1"/>
        <v>7432.3519999999999</v>
      </c>
      <c r="P16" s="62">
        <f t="shared" si="1"/>
        <v>7165.8410000000003</v>
      </c>
      <c r="Q16" s="62">
        <f t="shared" si="1"/>
        <v>7134.4940000000006</v>
      </c>
      <c r="R16" s="62">
        <f t="shared" si="1"/>
        <v>7814.8569999999982</v>
      </c>
      <c r="S16" s="62">
        <f t="shared" si="1"/>
        <v>8142.121000000001</v>
      </c>
      <c r="T16" s="62">
        <f t="shared" si="1"/>
        <v>8115.2670000000007</v>
      </c>
      <c r="U16" s="62">
        <f t="shared" si="1"/>
        <v>8106.6330000000007</v>
      </c>
      <c r="V16" s="62">
        <f t="shared" si="1"/>
        <v>7775.4340000000011</v>
      </c>
      <c r="W16" s="62">
        <f t="shared" si="1"/>
        <v>6958.8250000000007</v>
      </c>
      <c r="X16" s="62">
        <f t="shared" si="1"/>
        <v>6538.375</v>
      </c>
      <c r="Y16" s="62">
        <f t="shared" si="1"/>
        <v>5894.3160000000007</v>
      </c>
      <c r="Z16" s="63" t="str">
        <f t="shared" si="1"/>
        <v/>
      </c>
      <c r="AA16" s="64">
        <f>SUM(AA10:AA15)</f>
        <v>143915.785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2079.9</v>
      </c>
      <c r="C29" s="72">
        <v>1920.9</v>
      </c>
      <c r="D29" s="72">
        <v>1849.9</v>
      </c>
      <c r="E29" s="72">
        <v>1768.9</v>
      </c>
      <c r="F29" s="72">
        <v>1684.9</v>
      </c>
      <c r="G29" s="72">
        <v>1677.9</v>
      </c>
      <c r="H29" s="72">
        <v>1753.9</v>
      </c>
      <c r="I29" s="72">
        <v>2087.9</v>
      </c>
      <c r="J29" s="72">
        <v>2494.9</v>
      </c>
      <c r="K29" s="72">
        <v>2890.9</v>
      </c>
      <c r="L29" s="72">
        <v>3028.9</v>
      </c>
      <c r="M29" s="72">
        <v>3223.9</v>
      </c>
      <c r="N29" s="72">
        <v>3194.9</v>
      </c>
      <c r="O29" s="72">
        <v>3067.9</v>
      </c>
      <c r="P29" s="72">
        <v>2781.9</v>
      </c>
      <c r="Q29" s="72">
        <v>2757.9</v>
      </c>
      <c r="R29" s="72">
        <v>3324.9</v>
      </c>
      <c r="S29" s="72">
        <v>3682.9</v>
      </c>
      <c r="T29" s="72">
        <v>3584.9</v>
      </c>
      <c r="U29" s="72">
        <v>3283.9</v>
      </c>
      <c r="V29" s="72">
        <v>3170.9</v>
      </c>
      <c r="W29" s="72">
        <v>3109.9</v>
      </c>
      <c r="X29" s="72">
        <v>2968.9</v>
      </c>
      <c r="Y29" s="72">
        <v>2796.9</v>
      </c>
      <c r="Z29" s="73"/>
      <c r="AA29" s="74">
        <f>SUM(B29:Z29)</f>
        <v>64188.60000000002</v>
      </c>
    </row>
    <row r="30" spans="1:27" ht="24.95" customHeight="1" x14ac:dyDescent="0.2">
      <c r="A30" s="75" t="s">
        <v>24</v>
      </c>
      <c r="B30" s="76">
        <v>1411.6369999999999</v>
      </c>
      <c r="C30" s="77">
        <v>1333.1679999999999</v>
      </c>
      <c r="D30" s="77">
        <v>1287.2670000000001</v>
      </c>
      <c r="E30" s="77">
        <v>1208.8409999999999</v>
      </c>
      <c r="F30" s="77">
        <v>1166.6179999999999</v>
      </c>
      <c r="G30" s="77">
        <v>1086.097</v>
      </c>
      <c r="H30" s="77">
        <v>898.92600000000004</v>
      </c>
      <c r="I30" s="77">
        <v>1129.5650000000001</v>
      </c>
      <c r="J30" s="77">
        <v>1718.3030000000001</v>
      </c>
      <c r="K30" s="77">
        <v>2474.5810000000001</v>
      </c>
      <c r="L30" s="77">
        <v>3147.8049999999998</v>
      </c>
      <c r="M30" s="77">
        <v>3336.1489999999999</v>
      </c>
      <c r="N30" s="77">
        <v>3278.703</v>
      </c>
      <c r="O30" s="77">
        <v>3240.4520000000002</v>
      </c>
      <c r="P30" s="77">
        <v>2826.9409999999998</v>
      </c>
      <c r="Q30" s="77">
        <v>2500.5940000000001</v>
      </c>
      <c r="R30" s="77">
        <v>2394.9569999999999</v>
      </c>
      <c r="S30" s="77">
        <v>2361.221</v>
      </c>
      <c r="T30" s="77">
        <v>2434.3670000000002</v>
      </c>
      <c r="U30" s="77">
        <v>2626.7330000000002</v>
      </c>
      <c r="V30" s="77">
        <v>2673.5340000000001</v>
      </c>
      <c r="W30" s="77">
        <v>1987.925</v>
      </c>
      <c r="X30" s="77">
        <v>1916.4749999999999</v>
      </c>
      <c r="Y30" s="77">
        <v>1821.4159999999999</v>
      </c>
      <c r="Z30" s="78"/>
      <c r="AA30" s="79">
        <f>SUM(B30:Z30)</f>
        <v>50262.275000000001</v>
      </c>
    </row>
    <row r="31" spans="1:27" ht="24.95" customHeight="1" x14ac:dyDescent="0.2">
      <c r="A31" s="82" t="s">
        <v>25</v>
      </c>
      <c r="B31" s="80">
        <v>1169</v>
      </c>
      <c r="C31" s="81">
        <v>839</v>
      </c>
      <c r="D31" s="81">
        <v>839</v>
      </c>
      <c r="E31" s="81">
        <v>839</v>
      </c>
      <c r="F31" s="81">
        <v>839</v>
      </c>
      <c r="G31" s="81">
        <v>939</v>
      </c>
      <c r="H31" s="81">
        <v>1509</v>
      </c>
      <c r="I31" s="81">
        <v>1719</v>
      </c>
      <c r="J31" s="81">
        <v>1789</v>
      </c>
      <c r="K31" s="81">
        <v>1539</v>
      </c>
      <c r="L31" s="81">
        <v>1485</v>
      </c>
      <c r="M31" s="81">
        <v>1485</v>
      </c>
      <c r="N31" s="81">
        <v>1485</v>
      </c>
      <c r="O31" s="81">
        <v>1321</v>
      </c>
      <c r="P31" s="81">
        <v>1754</v>
      </c>
      <c r="Q31" s="81">
        <v>2214</v>
      </c>
      <c r="R31" s="81">
        <v>2514</v>
      </c>
      <c r="S31" s="81">
        <v>2514</v>
      </c>
      <c r="T31" s="81">
        <v>2514</v>
      </c>
      <c r="U31" s="81">
        <v>2514</v>
      </c>
      <c r="V31" s="81">
        <v>2214</v>
      </c>
      <c r="W31" s="81">
        <v>2064</v>
      </c>
      <c r="X31" s="81">
        <v>1866</v>
      </c>
      <c r="Y31" s="81">
        <v>1496</v>
      </c>
      <c r="Z31" s="83"/>
      <c r="AA31" s="84">
        <f>SUM(B31:Z31)</f>
        <v>39460</v>
      </c>
    </row>
    <row r="32" spans="1:27" ht="30" customHeight="1" thickBot="1" x14ac:dyDescent="0.25">
      <c r="A32" s="60" t="s">
        <v>26</v>
      </c>
      <c r="B32" s="61">
        <f>IF(LEN(B$2)&gt;0,SUM(B29:B31),"")</f>
        <v>4660.5370000000003</v>
      </c>
      <c r="C32" s="62">
        <f t="shared" ref="C32:Z32" si="4">IF(LEN(C$2)&gt;0,SUM(C29:C31),"")</f>
        <v>4093.0680000000002</v>
      </c>
      <c r="D32" s="62">
        <f t="shared" si="4"/>
        <v>3976.1670000000004</v>
      </c>
      <c r="E32" s="62">
        <f t="shared" si="4"/>
        <v>3816.741</v>
      </c>
      <c r="F32" s="62">
        <f t="shared" si="4"/>
        <v>3690.518</v>
      </c>
      <c r="G32" s="62">
        <f t="shared" si="4"/>
        <v>3702.9970000000003</v>
      </c>
      <c r="H32" s="62">
        <f t="shared" si="4"/>
        <v>4161.826</v>
      </c>
      <c r="I32" s="62">
        <f t="shared" si="4"/>
        <v>4936.4650000000001</v>
      </c>
      <c r="J32" s="62">
        <f t="shared" si="4"/>
        <v>6002.2030000000004</v>
      </c>
      <c r="K32" s="62">
        <f t="shared" si="4"/>
        <v>6904.4809999999998</v>
      </c>
      <c r="L32" s="62">
        <f t="shared" si="4"/>
        <v>7661.7049999999999</v>
      </c>
      <c r="M32" s="62">
        <f t="shared" si="4"/>
        <v>8045.049</v>
      </c>
      <c r="N32" s="62">
        <f t="shared" si="4"/>
        <v>7958.6030000000001</v>
      </c>
      <c r="O32" s="62">
        <f t="shared" si="4"/>
        <v>7629.3520000000008</v>
      </c>
      <c r="P32" s="62">
        <f t="shared" si="4"/>
        <v>7362.8410000000003</v>
      </c>
      <c r="Q32" s="62">
        <f t="shared" si="4"/>
        <v>7472.4940000000006</v>
      </c>
      <c r="R32" s="62">
        <f t="shared" si="4"/>
        <v>8233.857</v>
      </c>
      <c r="S32" s="62">
        <f t="shared" si="4"/>
        <v>8558.1209999999992</v>
      </c>
      <c r="T32" s="62">
        <f t="shared" si="4"/>
        <v>8533.2669999999998</v>
      </c>
      <c r="U32" s="62">
        <f t="shared" si="4"/>
        <v>8424.6329999999998</v>
      </c>
      <c r="V32" s="62">
        <f t="shared" si="4"/>
        <v>8058.4340000000002</v>
      </c>
      <c r="W32" s="62">
        <f t="shared" si="4"/>
        <v>7161.8249999999998</v>
      </c>
      <c r="X32" s="62">
        <f t="shared" si="4"/>
        <v>6751.375</v>
      </c>
      <c r="Y32" s="62">
        <f t="shared" si="4"/>
        <v>6114.3159999999998</v>
      </c>
      <c r="Z32" s="63" t="str">
        <f t="shared" si="4"/>
        <v/>
      </c>
      <c r="AA32" s="64">
        <f>SUM(AA29:AA31)</f>
        <v>153910.87500000003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231</v>
      </c>
      <c r="C35" s="95">
        <v>201</v>
      </c>
      <c r="D35" s="95">
        <v>204</v>
      </c>
      <c r="E35" s="95">
        <v>228</v>
      </c>
      <c r="F35" s="95">
        <v>228</v>
      </c>
      <c r="G35" s="95">
        <v>238</v>
      </c>
      <c r="H35" s="95">
        <v>200</v>
      </c>
      <c r="I35" s="95">
        <v>195</v>
      </c>
      <c r="J35" s="95">
        <v>131</v>
      </c>
      <c r="K35" s="95">
        <v>62</v>
      </c>
      <c r="L35" s="95">
        <v>45</v>
      </c>
      <c r="M35" s="95">
        <v>45</v>
      </c>
      <c r="N35" s="95">
        <v>45</v>
      </c>
      <c r="O35" s="95">
        <v>45</v>
      </c>
      <c r="P35" s="95">
        <v>45</v>
      </c>
      <c r="Q35" s="95">
        <v>166</v>
      </c>
      <c r="R35" s="95">
        <v>238</v>
      </c>
      <c r="S35" s="95">
        <v>235</v>
      </c>
      <c r="T35" s="95">
        <v>235</v>
      </c>
      <c r="U35" s="95">
        <v>135</v>
      </c>
      <c r="V35" s="95">
        <v>120</v>
      </c>
      <c r="W35" s="95">
        <v>40</v>
      </c>
      <c r="X35" s="95">
        <v>40</v>
      </c>
      <c r="Y35" s="95">
        <v>47</v>
      </c>
      <c r="Z35" s="96"/>
      <c r="AA35" s="74">
        <f t="shared" ref="AA35:AA40" si="5">SUM(B35:Z35)</f>
        <v>3399</v>
      </c>
    </row>
    <row r="36" spans="1:27" ht="24.95" customHeight="1" x14ac:dyDescent="0.2">
      <c r="A36" s="97" t="s">
        <v>29</v>
      </c>
      <c r="B36" s="98">
        <v>377</v>
      </c>
      <c r="C36" s="99">
        <v>418</v>
      </c>
      <c r="D36" s="99">
        <v>418</v>
      </c>
      <c r="E36" s="99">
        <v>394</v>
      </c>
      <c r="F36" s="99">
        <v>419</v>
      </c>
      <c r="G36" s="99">
        <v>388</v>
      </c>
      <c r="H36" s="99">
        <v>214.09</v>
      </c>
      <c r="I36" s="99">
        <v>132</v>
      </c>
      <c r="J36" s="99">
        <v>2</v>
      </c>
      <c r="K36" s="99">
        <v>2</v>
      </c>
      <c r="L36" s="99">
        <v>2</v>
      </c>
      <c r="M36" s="99">
        <v>2</v>
      </c>
      <c r="N36" s="99">
        <v>2</v>
      </c>
      <c r="O36" s="99">
        <v>2</v>
      </c>
      <c r="P36" s="99">
        <v>2</v>
      </c>
      <c r="Q36" s="99">
        <v>22</v>
      </c>
      <c r="R36" s="99">
        <v>31</v>
      </c>
      <c r="S36" s="99">
        <v>31</v>
      </c>
      <c r="T36" s="99">
        <v>33</v>
      </c>
      <c r="U36" s="99">
        <v>33</v>
      </c>
      <c r="V36" s="99">
        <v>13</v>
      </c>
      <c r="W36" s="99">
        <v>13</v>
      </c>
      <c r="X36" s="99">
        <v>23</v>
      </c>
      <c r="Y36" s="99">
        <v>23</v>
      </c>
      <c r="Z36" s="100"/>
      <c r="AA36" s="79">
        <f t="shared" si="5"/>
        <v>2996.09</v>
      </c>
    </row>
    <row r="37" spans="1:27" ht="24.95" customHeight="1" x14ac:dyDescent="0.2">
      <c r="A37" s="97" t="s">
        <v>30</v>
      </c>
      <c r="B37" s="98">
        <v>196.9</v>
      </c>
      <c r="C37" s="99">
        <v>527.79999999999995</v>
      </c>
      <c r="D37" s="99">
        <v>409.8</v>
      </c>
      <c r="E37" s="99">
        <v>486.9</v>
      </c>
      <c r="F37" s="99">
        <v>658.8</v>
      </c>
      <c r="G37" s="99">
        <v>830.5</v>
      </c>
      <c r="H37" s="99">
        <v>602.20000000000005</v>
      </c>
      <c r="I37" s="99">
        <v>331.7</v>
      </c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4044.5999999999995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150</v>
      </c>
      <c r="H38" s="99">
        <v>150</v>
      </c>
      <c r="I38" s="99">
        <v>150</v>
      </c>
      <c r="J38" s="99">
        <v>150</v>
      </c>
      <c r="K38" s="99">
        <v>150</v>
      </c>
      <c r="L38" s="99">
        <v>150</v>
      </c>
      <c r="M38" s="99">
        <v>150</v>
      </c>
      <c r="N38" s="99">
        <v>150</v>
      </c>
      <c r="O38" s="99">
        <v>150</v>
      </c>
      <c r="P38" s="99">
        <v>150</v>
      </c>
      <c r="Q38" s="99">
        <v>150</v>
      </c>
      <c r="R38" s="99">
        <v>150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/>
      <c r="AA38" s="79">
        <f t="shared" si="5"/>
        <v>3600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954.9</v>
      </c>
      <c r="C40" s="88">
        <f t="shared" si="6"/>
        <v>1296.8</v>
      </c>
      <c r="D40" s="88">
        <f t="shared" si="6"/>
        <v>1181.8</v>
      </c>
      <c r="E40" s="88">
        <f t="shared" si="6"/>
        <v>1258.9000000000001</v>
      </c>
      <c r="F40" s="88">
        <f t="shared" si="6"/>
        <v>1455.8</v>
      </c>
      <c r="G40" s="88">
        <f t="shared" si="6"/>
        <v>1606.5</v>
      </c>
      <c r="H40" s="88">
        <f t="shared" si="6"/>
        <v>1166.29</v>
      </c>
      <c r="I40" s="88">
        <f t="shared" si="6"/>
        <v>808.7</v>
      </c>
      <c r="J40" s="88">
        <f t="shared" si="6"/>
        <v>283</v>
      </c>
      <c r="K40" s="88">
        <f t="shared" si="6"/>
        <v>214</v>
      </c>
      <c r="L40" s="88">
        <f t="shared" si="6"/>
        <v>197</v>
      </c>
      <c r="M40" s="88">
        <f t="shared" si="6"/>
        <v>197</v>
      </c>
      <c r="N40" s="88">
        <f t="shared" si="6"/>
        <v>197</v>
      </c>
      <c r="O40" s="88">
        <f t="shared" si="6"/>
        <v>197</v>
      </c>
      <c r="P40" s="88">
        <f t="shared" si="6"/>
        <v>197</v>
      </c>
      <c r="Q40" s="88">
        <f t="shared" si="6"/>
        <v>338</v>
      </c>
      <c r="R40" s="88">
        <f t="shared" si="6"/>
        <v>419</v>
      </c>
      <c r="S40" s="88">
        <f t="shared" si="6"/>
        <v>416</v>
      </c>
      <c r="T40" s="88">
        <f t="shared" si="6"/>
        <v>418</v>
      </c>
      <c r="U40" s="88">
        <f t="shared" si="6"/>
        <v>318</v>
      </c>
      <c r="V40" s="88">
        <f t="shared" si="6"/>
        <v>283</v>
      </c>
      <c r="W40" s="88">
        <f t="shared" si="6"/>
        <v>203</v>
      </c>
      <c r="X40" s="88">
        <f t="shared" si="6"/>
        <v>213</v>
      </c>
      <c r="Y40" s="88">
        <f t="shared" si="6"/>
        <v>220</v>
      </c>
      <c r="Z40" s="89" t="str">
        <f t="shared" si="6"/>
        <v/>
      </c>
      <c r="AA40" s="90">
        <f t="shared" si="5"/>
        <v>14039.69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196.9</v>
      </c>
      <c r="C45" s="99">
        <v>527.79999999999995</v>
      </c>
      <c r="D45" s="99">
        <v>409.8</v>
      </c>
      <c r="E45" s="99">
        <v>486.9</v>
      </c>
      <c r="F45" s="99">
        <v>658.8</v>
      </c>
      <c r="G45" s="99">
        <v>830.5</v>
      </c>
      <c r="H45" s="99">
        <v>602.20000000000005</v>
      </c>
      <c r="I45" s="99">
        <v>331.7</v>
      </c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4044.5999999999995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196.9</v>
      </c>
      <c r="C49" s="88">
        <f t="shared" ref="C49:Z49" si="8">IF(LEN(C$2)&gt;0,SUM(C43:C48),"")</f>
        <v>527.79999999999995</v>
      </c>
      <c r="D49" s="88">
        <f t="shared" si="8"/>
        <v>409.8</v>
      </c>
      <c r="E49" s="88">
        <f t="shared" si="8"/>
        <v>486.9</v>
      </c>
      <c r="F49" s="88">
        <f t="shared" si="8"/>
        <v>658.8</v>
      </c>
      <c r="G49" s="88">
        <f t="shared" si="8"/>
        <v>830.5</v>
      </c>
      <c r="H49" s="88">
        <f t="shared" si="8"/>
        <v>602.20000000000005</v>
      </c>
      <c r="I49" s="88">
        <f t="shared" si="8"/>
        <v>331.7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4044.5999999999995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4857.4369999999999</v>
      </c>
      <c r="C52" s="88">
        <f t="shared" si="10"/>
        <v>4620.8680000000004</v>
      </c>
      <c r="D52" s="88">
        <f t="shared" si="10"/>
        <v>4385.9669999999996</v>
      </c>
      <c r="E52" s="88">
        <f t="shared" si="10"/>
        <v>4303.6409999999996</v>
      </c>
      <c r="F52" s="88">
        <f t="shared" si="10"/>
        <v>4349.3180000000002</v>
      </c>
      <c r="G52" s="88">
        <f t="shared" si="10"/>
        <v>4533.4969999999994</v>
      </c>
      <c r="H52" s="88">
        <f t="shared" si="10"/>
        <v>4764.0259999999998</v>
      </c>
      <c r="I52" s="88">
        <f t="shared" si="10"/>
        <v>5268.165</v>
      </c>
      <c r="J52" s="88">
        <f t="shared" si="10"/>
        <v>6002.2029999999995</v>
      </c>
      <c r="K52" s="88">
        <f t="shared" si="10"/>
        <v>6904.4809999999998</v>
      </c>
      <c r="L52" s="88">
        <f t="shared" si="10"/>
        <v>7661.7050000000008</v>
      </c>
      <c r="M52" s="88">
        <f t="shared" si="10"/>
        <v>8045.0490000000018</v>
      </c>
      <c r="N52" s="88">
        <f t="shared" si="10"/>
        <v>7958.6029999999992</v>
      </c>
      <c r="O52" s="88">
        <f t="shared" si="10"/>
        <v>7629.3519999999999</v>
      </c>
      <c r="P52" s="88">
        <f t="shared" si="10"/>
        <v>7362.8410000000003</v>
      </c>
      <c r="Q52" s="88">
        <f t="shared" si="10"/>
        <v>7472.4940000000006</v>
      </c>
      <c r="R52" s="88">
        <f t="shared" si="10"/>
        <v>8233.8569999999982</v>
      </c>
      <c r="S52" s="88">
        <f t="shared" si="10"/>
        <v>8558.121000000001</v>
      </c>
      <c r="T52" s="88">
        <f t="shared" si="10"/>
        <v>8533.2669999999998</v>
      </c>
      <c r="U52" s="88">
        <f t="shared" si="10"/>
        <v>8424.6330000000016</v>
      </c>
      <c r="V52" s="88">
        <f t="shared" si="10"/>
        <v>8058.4340000000011</v>
      </c>
      <c r="W52" s="88">
        <f t="shared" si="10"/>
        <v>7161.8250000000007</v>
      </c>
      <c r="X52" s="88">
        <f t="shared" si="10"/>
        <v>6751.375</v>
      </c>
      <c r="Y52" s="88">
        <f t="shared" si="10"/>
        <v>6114.3160000000007</v>
      </c>
      <c r="Z52" s="89" t="str">
        <f t="shared" si="10"/>
        <v/>
      </c>
      <c r="AA52" s="104">
        <f>SUM(B52:Z52)</f>
        <v>157955.47500000003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4857.4790000000003</v>
      </c>
      <c r="C4" s="18">
        <v>4620.8570000000018</v>
      </c>
      <c r="D4" s="18">
        <v>4386.0169999999998</v>
      </c>
      <c r="E4" s="18">
        <v>4303.6469999999999</v>
      </c>
      <c r="F4" s="18">
        <v>4349.2699999999986</v>
      </c>
      <c r="G4" s="18">
        <v>4533.5420000000013</v>
      </c>
      <c r="H4" s="18">
        <v>4764.01</v>
      </c>
      <c r="I4" s="18">
        <v>5268.183</v>
      </c>
      <c r="J4" s="18">
        <v>6002.2220000000007</v>
      </c>
      <c r="K4" s="18">
        <v>6904.4409999999998</v>
      </c>
      <c r="L4" s="18">
        <v>7661.7380000000012</v>
      </c>
      <c r="M4" s="18">
        <v>8045.0490000000036</v>
      </c>
      <c r="N4" s="18">
        <v>7958.6030000000001</v>
      </c>
      <c r="O4" s="18">
        <v>7629.3520000000008</v>
      </c>
      <c r="P4" s="18">
        <v>7362.7950000000019</v>
      </c>
      <c r="Q4" s="18">
        <v>7472.4940000000024</v>
      </c>
      <c r="R4" s="18">
        <v>8233.8569999999982</v>
      </c>
      <c r="S4" s="18">
        <v>8558.1209999999992</v>
      </c>
      <c r="T4" s="18">
        <v>8533.2669999999962</v>
      </c>
      <c r="U4" s="18">
        <v>8424.5910000000003</v>
      </c>
      <c r="V4" s="18">
        <v>8058.4800000000032</v>
      </c>
      <c r="W4" s="18">
        <v>7161.8370000000032</v>
      </c>
      <c r="X4" s="18">
        <v>6751.3630000000021</v>
      </c>
      <c r="Y4" s="18">
        <v>6114.2829999999994</v>
      </c>
      <c r="Z4" s="19"/>
      <c r="AA4" s="20">
        <f>SUM(B4:Z4)</f>
        <v>157955.49800000002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98.9</v>
      </c>
      <c r="C7" s="28">
        <v>92.27</v>
      </c>
      <c r="D7" s="28">
        <v>90.13</v>
      </c>
      <c r="E7" s="28">
        <v>87.3</v>
      </c>
      <c r="F7" s="28">
        <v>88.18</v>
      </c>
      <c r="G7" s="28">
        <v>96.06</v>
      </c>
      <c r="H7" s="28">
        <v>96.55</v>
      </c>
      <c r="I7" s="28">
        <v>99.78</v>
      </c>
      <c r="J7" s="28">
        <v>105.01</v>
      </c>
      <c r="K7" s="28">
        <v>113.19</v>
      </c>
      <c r="L7" s="28">
        <v>114.74</v>
      </c>
      <c r="M7" s="28">
        <v>114.51</v>
      </c>
      <c r="N7" s="28">
        <v>114.47</v>
      </c>
      <c r="O7" s="28">
        <v>115.21</v>
      </c>
      <c r="P7" s="28">
        <v>118.07</v>
      </c>
      <c r="Q7" s="28">
        <v>128.16</v>
      </c>
      <c r="R7" s="28">
        <v>137.88</v>
      </c>
      <c r="S7" s="28">
        <v>123.81</v>
      </c>
      <c r="T7" s="28">
        <v>121.32</v>
      </c>
      <c r="U7" s="28">
        <v>136.52000000000001</v>
      </c>
      <c r="V7" s="28">
        <v>127.69</v>
      </c>
      <c r="W7" s="28">
        <v>111.79</v>
      </c>
      <c r="X7" s="28">
        <v>100.89</v>
      </c>
      <c r="Y7" s="28">
        <v>87.71</v>
      </c>
      <c r="Z7" s="29"/>
      <c r="AA7" s="30">
        <f>IF(SUM(B7:Z7)&lt;&gt;0,AVERAGEIF(B7:Z7,"&lt;&gt;"""),"")</f>
        <v>109.1725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6.4470000000000001</v>
      </c>
      <c r="I14" s="57"/>
      <c r="J14" s="57"/>
      <c r="K14" s="57"/>
      <c r="L14" s="57"/>
      <c r="M14" s="57"/>
      <c r="N14" s="57"/>
      <c r="O14" s="57"/>
      <c r="P14" s="57"/>
      <c r="Q14" s="57">
        <v>2.3130000000000002</v>
      </c>
      <c r="R14" s="57">
        <v>6.9249999999999998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106.685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6.4470000000000001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2.3130000000000002</v>
      </c>
      <c r="R16" s="62">
        <f t="shared" si="1"/>
        <v>6.9249999999999998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106.685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793.99399999999991</v>
      </c>
      <c r="C19" s="72">
        <v>785.63999999999987</v>
      </c>
      <c r="D19" s="72">
        <v>781.10299999999995</v>
      </c>
      <c r="E19" s="72">
        <v>781.00299999999993</v>
      </c>
      <c r="F19" s="72">
        <v>782.49900000000002</v>
      </c>
      <c r="G19" s="72">
        <v>788.56899999999996</v>
      </c>
      <c r="H19" s="72">
        <v>793.00800000000004</v>
      </c>
      <c r="I19" s="72">
        <v>793.26200000000006</v>
      </c>
      <c r="J19" s="72">
        <v>779.32099999999991</v>
      </c>
      <c r="K19" s="72">
        <v>777.37699999999995</v>
      </c>
      <c r="L19" s="72">
        <v>777.15</v>
      </c>
      <c r="M19" s="72">
        <v>779.36599999999987</v>
      </c>
      <c r="N19" s="72">
        <v>775.94600000000003</v>
      </c>
      <c r="O19" s="72">
        <v>781.13000000000011</v>
      </c>
      <c r="P19" s="72">
        <v>736.02600000000007</v>
      </c>
      <c r="Q19" s="72">
        <v>736.18100000000004</v>
      </c>
      <c r="R19" s="72">
        <v>720.33600000000001</v>
      </c>
      <c r="S19" s="72">
        <v>737.69100000000003</v>
      </c>
      <c r="T19" s="72">
        <v>655.56700000000001</v>
      </c>
      <c r="U19" s="72">
        <v>726.29399999999998</v>
      </c>
      <c r="V19" s="72">
        <v>696.6690000000001</v>
      </c>
      <c r="W19" s="72">
        <v>728.37899999999991</v>
      </c>
      <c r="X19" s="72">
        <v>724.399</v>
      </c>
      <c r="Y19" s="72">
        <v>723.45999999999992</v>
      </c>
      <c r="Z19" s="73"/>
      <c r="AA19" s="74">
        <f t="shared" ref="AA19:AA25" si="2">SUM(B19:Z19)</f>
        <v>18154.37</v>
      </c>
    </row>
    <row r="20" spans="1:27" ht="24.95" customHeight="1" x14ac:dyDescent="0.2">
      <c r="A20" s="75" t="s">
        <v>15</v>
      </c>
      <c r="B20" s="76">
        <v>901.77499999999998</v>
      </c>
      <c r="C20" s="77">
        <v>879.18200000000002</v>
      </c>
      <c r="D20" s="77">
        <v>872.1350000000001</v>
      </c>
      <c r="E20" s="77">
        <v>864.72300000000007</v>
      </c>
      <c r="F20" s="77">
        <v>881.10199999999986</v>
      </c>
      <c r="G20" s="77">
        <v>906.8359999999999</v>
      </c>
      <c r="H20" s="77">
        <v>930.60100000000011</v>
      </c>
      <c r="I20" s="77">
        <v>952.327</v>
      </c>
      <c r="J20" s="77">
        <v>959.03200000000015</v>
      </c>
      <c r="K20" s="77">
        <v>959.44</v>
      </c>
      <c r="L20" s="77">
        <v>954.65500000000009</v>
      </c>
      <c r="M20" s="77">
        <v>941.70899999999995</v>
      </c>
      <c r="N20" s="77">
        <v>920.53399999999999</v>
      </c>
      <c r="O20" s="77">
        <v>906.50799999999992</v>
      </c>
      <c r="P20" s="77">
        <v>947.29699999999991</v>
      </c>
      <c r="Q20" s="77">
        <v>998.4849999999999</v>
      </c>
      <c r="R20" s="77">
        <v>1057.8899999999999</v>
      </c>
      <c r="S20" s="77">
        <v>1086.3870000000002</v>
      </c>
      <c r="T20" s="77">
        <v>1080.3509999999999</v>
      </c>
      <c r="U20" s="77">
        <v>1056.154</v>
      </c>
      <c r="V20" s="77">
        <v>1003.696</v>
      </c>
      <c r="W20" s="77">
        <v>943.42900000000009</v>
      </c>
      <c r="X20" s="77">
        <v>915.71599999999989</v>
      </c>
      <c r="Y20" s="77">
        <v>897.70899999999995</v>
      </c>
      <c r="Z20" s="78"/>
      <c r="AA20" s="79">
        <f t="shared" si="2"/>
        <v>22817.672999999999</v>
      </c>
    </row>
    <row r="21" spans="1:27" ht="24.95" customHeight="1" x14ac:dyDescent="0.2">
      <c r="A21" s="75" t="s">
        <v>16</v>
      </c>
      <c r="B21" s="80">
        <v>2582.71</v>
      </c>
      <c r="C21" s="81">
        <v>2478.0349999999999</v>
      </c>
      <c r="D21" s="81">
        <v>2348.779</v>
      </c>
      <c r="E21" s="81">
        <v>2294.4209999999998</v>
      </c>
      <c r="F21" s="81">
        <v>2313.1689999999994</v>
      </c>
      <c r="G21" s="81">
        <v>2432.1369999999997</v>
      </c>
      <c r="H21" s="81">
        <v>2575.9539999999997</v>
      </c>
      <c r="I21" s="81">
        <v>2929.0940000000001</v>
      </c>
      <c r="J21" s="81">
        <v>3345.2689999999998</v>
      </c>
      <c r="K21" s="81">
        <v>3713.7239999999997</v>
      </c>
      <c r="L21" s="81">
        <v>3991.7330000000006</v>
      </c>
      <c r="M21" s="81">
        <v>4154.9740000000002</v>
      </c>
      <c r="N21" s="81">
        <v>4094.123</v>
      </c>
      <c r="O21" s="81">
        <v>3810.2139999999999</v>
      </c>
      <c r="P21" s="81">
        <v>3712.9719999999993</v>
      </c>
      <c r="Q21" s="81">
        <v>3689.0150000000003</v>
      </c>
      <c r="R21" s="81">
        <v>3901.2059999999997</v>
      </c>
      <c r="S21" s="81">
        <v>4168.0429999999997</v>
      </c>
      <c r="T21" s="81">
        <v>4228.8490000000002</v>
      </c>
      <c r="U21" s="81">
        <v>4178.4430000000002</v>
      </c>
      <c r="V21" s="81">
        <v>3977.7149999999997</v>
      </c>
      <c r="W21" s="81">
        <v>3662.6289999999995</v>
      </c>
      <c r="X21" s="81">
        <v>3281.4479999999999</v>
      </c>
      <c r="Y21" s="81">
        <v>2871.0140000000001</v>
      </c>
      <c r="Z21" s="78"/>
      <c r="AA21" s="79">
        <f t="shared" si="2"/>
        <v>80735.67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65</v>
      </c>
      <c r="C23" s="77">
        <v>65</v>
      </c>
      <c r="D23" s="77">
        <v>64</v>
      </c>
      <c r="E23" s="77">
        <v>65.5</v>
      </c>
      <c r="F23" s="77">
        <v>68.5</v>
      </c>
      <c r="G23" s="77">
        <v>76</v>
      </c>
      <c r="H23" s="77">
        <v>103</v>
      </c>
      <c r="I23" s="77">
        <v>114.5</v>
      </c>
      <c r="J23" s="77">
        <v>103</v>
      </c>
      <c r="K23" s="77">
        <v>104.5</v>
      </c>
      <c r="L23" s="77">
        <v>88.5</v>
      </c>
      <c r="M23" s="77">
        <v>81</v>
      </c>
      <c r="N23" s="77">
        <v>80</v>
      </c>
      <c r="O23" s="77">
        <v>84.5</v>
      </c>
      <c r="P23" s="77">
        <v>109.5</v>
      </c>
      <c r="Q23" s="77">
        <v>136.5</v>
      </c>
      <c r="R23" s="77">
        <v>153.5</v>
      </c>
      <c r="S23" s="77">
        <v>147</v>
      </c>
      <c r="T23" s="77">
        <v>132.5</v>
      </c>
      <c r="U23" s="77">
        <v>120</v>
      </c>
      <c r="V23" s="77">
        <v>114</v>
      </c>
      <c r="W23" s="77">
        <v>105.5</v>
      </c>
      <c r="X23" s="77">
        <v>92.5</v>
      </c>
      <c r="Y23" s="77">
        <v>79.5</v>
      </c>
      <c r="Z23" s="77"/>
      <c r="AA23" s="79">
        <f t="shared" si="2"/>
        <v>2353.5</v>
      </c>
    </row>
    <row r="24" spans="1:27" ht="24.95" customHeight="1" x14ac:dyDescent="0.2">
      <c r="A24" s="85" t="s">
        <v>19</v>
      </c>
      <c r="B24" s="77">
        <v>206.00000000000003</v>
      </c>
      <c r="C24" s="77">
        <v>193.99999999999997</v>
      </c>
      <c r="D24" s="77">
        <v>186</v>
      </c>
      <c r="E24" s="77">
        <v>183.99999999999997</v>
      </c>
      <c r="F24" s="77">
        <v>190.00000000000003</v>
      </c>
      <c r="G24" s="77">
        <v>195.00000000000003</v>
      </c>
      <c r="H24" s="77">
        <v>212</v>
      </c>
      <c r="I24" s="77">
        <v>243</v>
      </c>
      <c r="J24" s="77">
        <v>269.00000000000011</v>
      </c>
      <c r="K24" s="77">
        <v>293.99999999999994</v>
      </c>
      <c r="L24" s="77">
        <v>310</v>
      </c>
      <c r="M24" s="77">
        <v>318</v>
      </c>
      <c r="N24" s="77">
        <v>327</v>
      </c>
      <c r="O24" s="77">
        <v>312</v>
      </c>
      <c r="P24" s="77">
        <v>312.99999999999989</v>
      </c>
      <c r="Q24" s="77">
        <v>326</v>
      </c>
      <c r="R24" s="77">
        <v>357</v>
      </c>
      <c r="S24" s="77">
        <v>367.00000000000006</v>
      </c>
      <c r="T24" s="77">
        <v>357</v>
      </c>
      <c r="U24" s="77">
        <v>342.00000000000006</v>
      </c>
      <c r="V24" s="77">
        <v>314</v>
      </c>
      <c r="W24" s="77">
        <v>285.00000000000006</v>
      </c>
      <c r="X24" s="77">
        <v>254</v>
      </c>
      <c r="Y24" s="77">
        <v>225.99999999999997</v>
      </c>
      <c r="Z24" s="77"/>
      <c r="AA24" s="79">
        <f t="shared" si="2"/>
        <v>6581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4549.4789999999994</v>
      </c>
      <c r="C26" s="88">
        <f t="shared" ref="C26:Z26" si="3">IF(LEN(C$2)&gt;0,SUM(C19:C25),"")</f>
        <v>4401.857</v>
      </c>
      <c r="D26" s="88">
        <f t="shared" si="3"/>
        <v>4252.0169999999998</v>
      </c>
      <c r="E26" s="88">
        <f t="shared" si="3"/>
        <v>4189.6469999999999</v>
      </c>
      <c r="F26" s="88">
        <f t="shared" si="3"/>
        <v>4235.2699999999995</v>
      </c>
      <c r="G26" s="88">
        <f t="shared" si="3"/>
        <v>4398.5419999999995</v>
      </c>
      <c r="H26" s="88">
        <f t="shared" si="3"/>
        <v>4614.5630000000001</v>
      </c>
      <c r="I26" s="88">
        <f t="shared" si="3"/>
        <v>5032.183</v>
      </c>
      <c r="J26" s="88">
        <f t="shared" si="3"/>
        <v>5455.6219999999994</v>
      </c>
      <c r="K26" s="88">
        <f t="shared" si="3"/>
        <v>5849.0409999999993</v>
      </c>
      <c r="L26" s="88">
        <f t="shared" si="3"/>
        <v>6122.0380000000005</v>
      </c>
      <c r="M26" s="88">
        <f t="shared" si="3"/>
        <v>6275.049</v>
      </c>
      <c r="N26" s="88">
        <f t="shared" si="3"/>
        <v>6197.6030000000001</v>
      </c>
      <c r="O26" s="88">
        <f t="shared" si="3"/>
        <v>5894.3519999999999</v>
      </c>
      <c r="P26" s="88">
        <f t="shared" si="3"/>
        <v>5818.7949999999992</v>
      </c>
      <c r="Q26" s="88">
        <f t="shared" si="3"/>
        <v>5886.1810000000005</v>
      </c>
      <c r="R26" s="88">
        <f t="shared" si="3"/>
        <v>6189.9319999999998</v>
      </c>
      <c r="S26" s="88">
        <f t="shared" si="3"/>
        <v>6506.1210000000001</v>
      </c>
      <c r="T26" s="88">
        <f t="shared" si="3"/>
        <v>6454.2669999999998</v>
      </c>
      <c r="U26" s="88">
        <f t="shared" si="3"/>
        <v>6422.8909999999996</v>
      </c>
      <c r="V26" s="88">
        <f t="shared" si="3"/>
        <v>6106.08</v>
      </c>
      <c r="W26" s="88">
        <f t="shared" si="3"/>
        <v>5724.9369999999999</v>
      </c>
      <c r="X26" s="88">
        <f t="shared" si="3"/>
        <v>5268.0630000000001</v>
      </c>
      <c r="Y26" s="88">
        <f t="shared" si="3"/>
        <v>4797.683</v>
      </c>
      <c r="Z26" s="89" t="str">
        <f t="shared" si="3"/>
        <v/>
      </c>
      <c r="AA26" s="90">
        <f>SUM(AA19:AA25)</f>
        <v>130642.21299999999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426</v>
      </c>
      <c r="C29" s="72">
        <v>414</v>
      </c>
      <c r="D29" s="72">
        <v>405</v>
      </c>
      <c r="E29" s="72">
        <v>404.5</v>
      </c>
      <c r="F29" s="72">
        <v>413.5</v>
      </c>
      <c r="G29" s="72">
        <v>432</v>
      </c>
      <c r="H29" s="72">
        <v>501</v>
      </c>
      <c r="I29" s="72">
        <v>531.5</v>
      </c>
      <c r="J29" s="72">
        <v>546</v>
      </c>
      <c r="K29" s="72">
        <v>671.5</v>
      </c>
      <c r="L29" s="72">
        <v>659.5</v>
      </c>
      <c r="M29" s="72">
        <v>659</v>
      </c>
      <c r="N29" s="72">
        <v>665</v>
      </c>
      <c r="O29" s="72">
        <v>640.5</v>
      </c>
      <c r="P29" s="72">
        <v>684.5</v>
      </c>
      <c r="Q29" s="72">
        <v>668.5</v>
      </c>
      <c r="R29" s="72">
        <v>716.5</v>
      </c>
      <c r="S29" s="72">
        <v>708</v>
      </c>
      <c r="T29" s="72">
        <v>668.5</v>
      </c>
      <c r="U29" s="72">
        <v>641</v>
      </c>
      <c r="V29" s="72">
        <v>582</v>
      </c>
      <c r="W29" s="72">
        <v>576.5</v>
      </c>
      <c r="X29" s="72">
        <v>532.5</v>
      </c>
      <c r="Y29" s="72">
        <v>491.5</v>
      </c>
      <c r="Z29" s="73"/>
      <c r="AA29" s="74">
        <f>SUM(B29:Z29)</f>
        <v>13638.5</v>
      </c>
    </row>
    <row r="30" spans="1:27" ht="24.95" customHeight="1" x14ac:dyDescent="0.2">
      <c r="A30" s="75" t="s">
        <v>24</v>
      </c>
      <c r="B30" s="76">
        <v>4431.4790000000003</v>
      </c>
      <c r="C30" s="77">
        <v>4206.857</v>
      </c>
      <c r="D30" s="77">
        <v>3981.0169999999998</v>
      </c>
      <c r="E30" s="77">
        <v>3899.1469999999999</v>
      </c>
      <c r="F30" s="77">
        <v>3935.77</v>
      </c>
      <c r="G30" s="77">
        <v>4101.5420000000004</v>
      </c>
      <c r="H30" s="77">
        <v>4263.01</v>
      </c>
      <c r="I30" s="77">
        <v>4736.683</v>
      </c>
      <c r="J30" s="77">
        <v>5393.6220000000003</v>
      </c>
      <c r="K30" s="77">
        <v>5804.5410000000002</v>
      </c>
      <c r="L30" s="77">
        <v>6136.5379999999996</v>
      </c>
      <c r="M30" s="77">
        <v>6334.049</v>
      </c>
      <c r="N30" s="77">
        <v>6249.6030000000001</v>
      </c>
      <c r="O30" s="77">
        <v>5933.8519999999999</v>
      </c>
      <c r="P30" s="77">
        <v>5759.2950000000001</v>
      </c>
      <c r="Q30" s="77">
        <v>5700.9939999999997</v>
      </c>
      <c r="R30" s="77">
        <v>5909.357</v>
      </c>
      <c r="S30" s="77">
        <v>6236.1210000000001</v>
      </c>
      <c r="T30" s="77">
        <v>6255.7669999999998</v>
      </c>
      <c r="U30" s="77">
        <v>6276.8909999999996</v>
      </c>
      <c r="V30" s="77">
        <v>6003.08</v>
      </c>
      <c r="W30" s="77">
        <v>5568.4369999999999</v>
      </c>
      <c r="X30" s="77">
        <v>5171.5630000000001</v>
      </c>
      <c r="Y30" s="77">
        <v>4688.183</v>
      </c>
      <c r="Z30" s="78"/>
      <c r="AA30" s="79">
        <f>SUM(B30:Z30)</f>
        <v>126977.39800000002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4857.4790000000003</v>
      </c>
      <c r="C32" s="62">
        <f t="shared" ref="C32:Z32" si="4">IF(LEN(C$2)&gt;0,SUM(C29:C31),"")</f>
        <v>4620.857</v>
      </c>
      <c r="D32" s="62">
        <f t="shared" si="4"/>
        <v>4386.0169999999998</v>
      </c>
      <c r="E32" s="62">
        <f t="shared" si="4"/>
        <v>4303.6469999999999</v>
      </c>
      <c r="F32" s="62">
        <f t="shared" si="4"/>
        <v>4349.2700000000004</v>
      </c>
      <c r="G32" s="62">
        <f t="shared" si="4"/>
        <v>4533.5420000000004</v>
      </c>
      <c r="H32" s="62">
        <f t="shared" si="4"/>
        <v>4764.01</v>
      </c>
      <c r="I32" s="62">
        <f t="shared" si="4"/>
        <v>5268.183</v>
      </c>
      <c r="J32" s="62">
        <f t="shared" si="4"/>
        <v>5939.6220000000003</v>
      </c>
      <c r="K32" s="62">
        <f t="shared" si="4"/>
        <v>6476.0410000000002</v>
      </c>
      <c r="L32" s="62">
        <f t="shared" si="4"/>
        <v>6796.0379999999996</v>
      </c>
      <c r="M32" s="62">
        <f t="shared" si="4"/>
        <v>6993.049</v>
      </c>
      <c r="N32" s="62">
        <f t="shared" si="4"/>
        <v>6914.6030000000001</v>
      </c>
      <c r="O32" s="62">
        <f t="shared" si="4"/>
        <v>6574.3519999999999</v>
      </c>
      <c r="P32" s="62">
        <f t="shared" si="4"/>
        <v>6443.7950000000001</v>
      </c>
      <c r="Q32" s="62">
        <f t="shared" si="4"/>
        <v>6369.4939999999997</v>
      </c>
      <c r="R32" s="62">
        <f t="shared" si="4"/>
        <v>6625.857</v>
      </c>
      <c r="S32" s="62">
        <f t="shared" si="4"/>
        <v>6944.1210000000001</v>
      </c>
      <c r="T32" s="62">
        <f t="shared" si="4"/>
        <v>6924.2669999999998</v>
      </c>
      <c r="U32" s="62">
        <f t="shared" si="4"/>
        <v>6917.8909999999996</v>
      </c>
      <c r="V32" s="62">
        <f t="shared" si="4"/>
        <v>6585.08</v>
      </c>
      <c r="W32" s="62">
        <f t="shared" si="4"/>
        <v>6144.9369999999999</v>
      </c>
      <c r="X32" s="62">
        <f t="shared" si="4"/>
        <v>5704.0630000000001</v>
      </c>
      <c r="Y32" s="62">
        <f t="shared" si="4"/>
        <v>5179.683</v>
      </c>
      <c r="Z32" s="63" t="str">
        <f t="shared" si="4"/>
        <v/>
      </c>
      <c r="AA32" s="64">
        <f>SUM(AA29:AA31)</f>
        <v>140615.89800000002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92</v>
      </c>
      <c r="C35" s="95">
        <v>92</v>
      </c>
      <c r="D35" s="95">
        <v>87</v>
      </c>
      <c r="E35" s="95">
        <v>87</v>
      </c>
      <c r="F35" s="95">
        <v>87</v>
      </c>
      <c r="G35" s="95">
        <v>83</v>
      </c>
      <c r="H35" s="95">
        <v>83</v>
      </c>
      <c r="I35" s="95">
        <v>61</v>
      </c>
      <c r="J35" s="95">
        <v>138</v>
      </c>
      <c r="K35" s="95">
        <v>127</v>
      </c>
      <c r="L35" s="95">
        <v>174</v>
      </c>
      <c r="M35" s="95">
        <v>218</v>
      </c>
      <c r="N35" s="95">
        <v>217</v>
      </c>
      <c r="O35" s="95">
        <v>180</v>
      </c>
      <c r="P35" s="95">
        <v>148</v>
      </c>
      <c r="Q35" s="95">
        <v>80</v>
      </c>
      <c r="R35" s="95">
        <v>58</v>
      </c>
      <c r="S35" s="95">
        <v>60</v>
      </c>
      <c r="T35" s="95">
        <v>98</v>
      </c>
      <c r="U35" s="95">
        <v>122</v>
      </c>
      <c r="V35" s="95">
        <v>126</v>
      </c>
      <c r="W35" s="95">
        <v>157</v>
      </c>
      <c r="X35" s="95">
        <v>173</v>
      </c>
      <c r="Y35" s="95">
        <v>138</v>
      </c>
      <c r="Z35" s="96"/>
      <c r="AA35" s="74">
        <f t="shared" ref="AA35:AA40" si="5">SUM(B35:Z35)</f>
        <v>2886</v>
      </c>
    </row>
    <row r="36" spans="1:27" ht="24.95" customHeight="1" x14ac:dyDescent="0.2">
      <c r="A36" s="97" t="s">
        <v>42</v>
      </c>
      <c r="B36" s="98">
        <v>204</v>
      </c>
      <c r="C36" s="99">
        <v>120</v>
      </c>
      <c r="D36" s="99">
        <v>40</v>
      </c>
      <c r="E36" s="99">
        <v>20</v>
      </c>
      <c r="F36" s="99">
        <v>20</v>
      </c>
      <c r="G36" s="99">
        <v>45</v>
      </c>
      <c r="H36" s="99">
        <v>55</v>
      </c>
      <c r="I36" s="99">
        <v>175</v>
      </c>
      <c r="J36" s="99">
        <v>346</v>
      </c>
      <c r="K36" s="99">
        <v>500</v>
      </c>
      <c r="L36" s="99">
        <v>500</v>
      </c>
      <c r="M36" s="99">
        <v>500</v>
      </c>
      <c r="N36" s="99">
        <v>500</v>
      </c>
      <c r="O36" s="99">
        <v>500</v>
      </c>
      <c r="P36" s="99">
        <v>477</v>
      </c>
      <c r="Q36" s="99">
        <v>401</v>
      </c>
      <c r="R36" s="99">
        <v>366</v>
      </c>
      <c r="S36" s="99">
        <v>366</v>
      </c>
      <c r="T36" s="99">
        <v>365</v>
      </c>
      <c r="U36" s="99">
        <v>366</v>
      </c>
      <c r="V36" s="99">
        <v>346</v>
      </c>
      <c r="W36" s="99">
        <v>256</v>
      </c>
      <c r="X36" s="99">
        <v>256</v>
      </c>
      <c r="Y36" s="99">
        <v>237</v>
      </c>
      <c r="Z36" s="100"/>
      <c r="AA36" s="79">
        <f t="shared" si="5"/>
        <v>6961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62.6</v>
      </c>
      <c r="K37" s="99">
        <v>428.4</v>
      </c>
      <c r="L37" s="99">
        <v>865.7</v>
      </c>
      <c r="M37" s="99">
        <v>1052</v>
      </c>
      <c r="N37" s="99">
        <v>1044</v>
      </c>
      <c r="O37" s="99">
        <v>1055</v>
      </c>
      <c r="P37" s="99">
        <v>919</v>
      </c>
      <c r="Q37" s="99">
        <v>1103</v>
      </c>
      <c r="R37" s="99">
        <v>1108</v>
      </c>
      <c r="S37" s="99">
        <v>1114</v>
      </c>
      <c r="T37" s="99">
        <v>1109</v>
      </c>
      <c r="U37" s="99">
        <v>1006.7</v>
      </c>
      <c r="V37" s="99">
        <v>973.4</v>
      </c>
      <c r="W37" s="99">
        <v>516.9</v>
      </c>
      <c r="X37" s="99">
        <v>547.29999999999995</v>
      </c>
      <c r="Y37" s="99">
        <v>434.6</v>
      </c>
      <c r="Z37" s="100"/>
      <c r="AA37" s="79">
        <f t="shared" si="5"/>
        <v>13339.6</v>
      </c>
    </row>
    <row r="38" spans="1:27" ht="24.95" customHeight="1" x14ac:dyDescent="0.2">
      <c r="A38" s="97" t="s">
        <v>44</v>
      </c>
      <c r="B38" s="98">
        <v>5</v>
      </c>
      <c r="C38" s="99"/>
      <c r="D38" s="99"/>
      <c r="E38" s="99"/>
      <c r="F38" s="99"/>
      <c r="G38" s="99"/>
      <c r="H38" s="99">
        <v>5</v>
      </c>
      <c r="I38" s="99"/>
      <c r="J38" s="99"/>
      <c r="K38" s="99"/>
      <c r="L38" s="99"/>
      <c r="M38" s="99"/>
      <c r="N38" s="99"/>
      <c r="O38" s="99"/>
      <c r="P38" s="99"/>
      <c r="Q38" s="99"/>
      <c r="R38" s="99">
        <v>5</v>
      </c>
      <c r="S38" s="99">
        <v>5</v>
      </c>
      <c r="T38" s="99"/>
      <c r="U38" s="99"/>
      <c r="V38" s="99"/>
      <c r="W38" s="99"/>
      <c r="X38" s="99"/>
      <c r="Y38" s="99"/>
      <c r="Z38" s="100"/>
      <c r="AA38" s="79">
        <f t="shared" si="5"/>
        <v>20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4000</v>
      </c>
    </row>
    <row r="40" spans="1:27" ht="30" customHeight="1" thickBot="1" x14ac:dyDescent="0.25">
      <c r="A40" s="86" t="s">
        <v>46</v>
      </c>
      <c r="B40" s="87">
        <f>IF(LEN(B$2)&gt;0,SUM(B35:B39),"")</f>
        <v>301</v>
      </c>
      <c r="C40" s="88">
        <f t="shared" ref="C40:Z40" si="6">IF(LEN(C$2)&gt;0,SUM(C35:C39),"")</f>
        <v>212</v>
      </c>
      <c r="D40" s="88">
        <f t="shared" si="6"/>
        <v>127</v>
      </c>
      <c r="E40" s="88">
        <f t="shared" si="6"/>
        <v>107</v>
      </c>
      <c r="F40" s="88">
        <f t="shared" si="6"/>
        <v>107</v>
      </c>
      <c r="G40" s="88">
        <f t="shared" si="6"/>
        <v>128</v>
      </c>
      <c r="H40" s="88">
        <f t="shared" si="6"/>
        <v>143</v>
      </c>
      <c r="I40" s="88">
        <f t="shared" si="6"/>
        <v>236</v>
      </c>
      <c r="J40" s="88">
        <f t="shared" si="6"/>
        <v>546.6</v>
      </c>
      <c r="K40" s="88">
        <f t="shared" si="6"/>
        <v>1055.4000000000001</v>
      </c>
      <c r="L40" s="88">
        <f t="shared" si="6"/>
        <v>1539.7</v>
      </c>
      <c r="M40" s="88">
        <f t="shared" si="6"/>
        <v>1770</v>
      </c>
      <c r="N40" s="88">
        <f t="shared" si="6"/>
        <v>1761</v>
      </c>
      <c r="O40" s="88">
        <f t="shared" si="6"/>
        <v>1735</v>
      </c>
      <c r="P40" s="88">
        <f t="shared" si="6"/>
        <v>1544</v>
      </c>
      <c r="Q40" s="88">
        <f t="shared" si="6"/>
        <v>1584</v>
      </c>
      <c r="R40" s="88">
        <f t="shared" si="6"/>
        <v>2037</v>
      </c>
      <c r="S40" s="88">
        <f t="shared" si="6"/>
        <v>2045</v>
      </c>
      <c r="T40" s="88">
        <f t="shared" si="6"/>
        <v>2072</v>
      </c>
      <c r="U40" s="88">
        <f t="shared" si="6"/>
        <v>1994.7</v>
      </c>
      <c r="V40" s="88">
        <f t="shared" si="6"/>
        <v>1945.4</v>
      </c>
      <c r="W40" s="88">
        <f t="shared" si="6"/>
        <v>1429.9</v>
      </c>
      <c r="X40" s="88">
        <f t="shared" si="6"/>
        <v>1476.3</v>
      </c>
      <c r="Y40" s="88">
        <f t="shared" si="6"/>
        <v>1309.5999999999999</v>
      </c>
      <c r="Z40" s="89" t="str">
        <f t="shared" si="6"/>
        <v/>
      </c>
      <c r="AA40" s="90">
        <f t="shared" si="5"/>
        <v>27206.600000000002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62.6</v>
      </c>
      <c r="K45" s="99">
        <v>428.4</v>
      </c>
      <c r="L45" s="99">
        <v>865.7</v>
      </c>
      <c r="M45" s="99">
        <v>1052</v>
      </c>
      <c r="N45" s="99">
        <v>1044</v>
      </c>
      <c r="O45" s="99">
        <v>1055</v>
      </c>
      <c r="P45" s="99">
        <v>919</v>
      </c>
      <c r="Q45" s="99">
        <v>1103</v>
      </c>
      <c r="R45" s="99">
        <v>1108</v>
      </c>
      <c r="S45" s="99">
        <v>1114</v>
      </c>
      <c r="T45" s="99">
        <v>1109</v>
      </c>
      <c r="U45" s="99">
        <v>1006.7</v>
      </c>
      <c r="V45" s="99">
        <v>973.4</v>
      </c>
      <c r="W45" s="99">
        <v>516.9</v>
      </c>
      <c r="X45" s="99">
        <v>547.29999999999995</v>
      </c>
      <c r="Y45" s="99">
        <v>434.6</v>
      </c>
      <c r="Z45" s="100"/>
      <c r="AA45" s="79">
        <f t="shared" si="7"/>
        <v>13339.6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4000</v>
      </c>
    </row>
    <row r="48" spans="1:27" ht="24.95" customHeight="1" x14ac:dyDescent="0.2">
      <c r="A48" s="85" t="s">
        <v>48</v>
      </c>
      <c r="B48" s="98">
        <v>38</v>
      </c>
      <c r="C48" s="99">
        <v>27</v>
      </c>
      <c r="D48" s="99">
        <v>20</v>
      </c>
      <c r="E48" s="99">
        <v>18</v>
      </c>
      <c r="F48" s="99">
        <v>24</v>
      </c>
      <c r="G48" s="99">
        <v>29</v>
      </c>
      <c r="H48" s="99">
        <v>42</v>
      </c>
      <c r="I48" s="99">
        <v>48</v>
      </c>
      <c r="J48" s="99">
        <v>31</v>
      </c>
      <c r="K48" s="99">
        <v>47</v>
      </c>
      <c r="L48" s="99">
        <v>71</v>
      </c>
      <c r="M48" s="99">
        <v>80</v>
      </c>
      <c r="N48" s="99">
        <v>95</v>
      </c>
      <c r="O48" s="99">
        <v>88</v>
      </c>
      <c r="P48" s="99">
        <v>98</v>
      </c>
      <c r="Q48" s="99">
        <v>107</v>
      </c>
      <c r="R48" s="99">
        <v>143</v>
      </c>
      <c r="S48" s="99">
        <v>150</v>
      </c>
      <c r="T48" s="99">
        <v>141</v>
      </c>
      <c r="U48" s="99">
        <v>126</v>
      </c>
      <c r="V48" s="99">
        <v>144</v>
      </c>
      <c r="W48" s="99">
        <v>116</v>
      </c>
      <c r="X48" s="99">
        <v>90</v>
      </c>
      <c r="Y48" s="99">
        <v>62</v>
      </c>
      <c r="Z48" s="100"/>
      <c r="AA48" s="79">
        <f t="shared" si="7"/>
        <v>1835</v>
      </c>
    </row>
    <row r="49" spans="1:27" ht="30" customHeight="1" thickBot="1" x14ac:dyDescent="0.25">
      <c r="A49" s="86" t="s">
        <v>49</v>
      </c>
      <c r="B49" s="87">
        <f>IF(LEN(B$2)&gt;0,SUM(B43:B48),"")</f>
        <v>38</v>
      </c>
      <c r="C49" s="88">
        <f t="shared" ref="C49:Z49" si="8">IF(LEN(C$2)&gt;0,SUM(C43:C48),"")</f>
        <v>27</v>
      </c>
      <c r="D49" s="88">
        <f t="shared" si="8"/>
        <v>20</v>
      </c>
      <c r="E49" s="88">
        <f t="shared" si="8"/>
        <v>18</v>
      </c>
      <c r="F49" s="88">
        <f t="shared" si="8"/>
        <v>24</v>
      </c>
      <c r="G49" s="88">
        <f t="shared" si="8"/>
        <v>29</v>
      </c>
      <c r="H49" s="88">
        <f t="shared" si="8"/>
        <v>42</v>
      </c>
      <c r="I49" s="88">
        <f t="shared" si="8"/>
        <v>48</v>
      </c>
      <c r="J49" s="88">
        <f t="shared" si="8"/>
        <v>93.6</v>
      </c>
      <c r="K49" s="88">
        <f t="shared" si="8"/>
        <v>475.4</v>
      </c>
      <c r="L49" s="88">
        <f t="shared" si="8"/>
        <v>936.7</v>
      </c>
      <c r="M49" s="88">
        <f t="shared" si="8"/>
        <v>1132</v>
      </c>
      <c r="N49" s="88">
        <f t="shared" si="8"/>
        <v>1139</v>
      </c>
      <c r="O49" s="88">
        <f t="shared" si="8"/>
        <v>1143</v>
      </c>
      <c r="P49" s="88">
        <f t="shared" si="8"/>
        <v>1017</v>
      </c>
      <c r="Q49" s="88">
        <f t="shared" si="8"/>
        <v>1210</v>
      </c>
      <c r="R49" s="88">
        <f t="shared" si="8"/>
        <v>1751</v>
      </c>
      <c r="S49" s="88">
        <f t="shared" si="8"/>
        <v>1764</v>
      </c>
      <c r="T49" s="88">
        <f t="shared" si="8"/>
        <v>1750</v>
      </c>
      <c r="U49" s="88">
        <f t="shared" si="8"/>
        <v>1632.7</v>
      </c>
      <c r="V49" s="88">
        <f t="shared" si="8"/>
        <v>1617.4</v>
      </c>
      <c r="W49" s="88">
        <f t="shared" si="8"/>
        <v>1132.9000000000001</v>
      </c>
      <c r="X49" s="88">
        <f t="shared" si="8"/>
        <v>1137.3</v>
      </c>
      <c r="Y49" s="88">
        <f t="shared" si="8"/>
        <v>996.6</v>
      </c>
      <c r="Z49" s="89" t="str">
        <f t="shared" si="8"/>
        <v/>
      </c>
      <c r="AA49" s="90">
        <f t="shared" si="7"/>
        <v>19174.599999999999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4857.4789999999994</v>
      </c>
      <c r="C52" s="88">
        <f t="shared" ref="C52:Z52" si="10">IF(LEN(C$2)&gt;0,SUM(C10:C15)+C26+C40,"")</f>
        <v>4620.857</v>
      </c>
      <c r="D52" s="88">
        <f t="shared" si="10"/>
        <v>4386.0169999999998</v>
      </c>
      <c r="E52" s="88">
        <f t="shared" si="10"/>
        <v>4303.6469999999999</v>
      </c>
      <c r="F52" s="88">
        <f t="shared" si="10"/>
        <v>4349.2699999999995</v>
      </c>
      <c r="G52" s="88">
        <f t="shared" si="10"/>
        <v>4533.5419999999995</v>
      </c>
      <c r="H52" s="88">
        <f t="shared" si="10"/>
        <v>4764.01</v>
      </c>
      <c r="I52" s="88">
        <f t="shared" si="10"/>
        <v>5268.183</v>
      </c>
      <c r="J52" s="88">
        <f t="shared" si="10"/>
        <v>6002.2219999999998</v>
      </c>
      <c r="K52" s="88">
        <f t="shared" si="10"/>
        <v>6904.4409999999989</v>
      </c>
      <c r="L52" s="88">
        <f t="shared" si="10"/>
        <v>7661.7380000000003</v>
      </c>
      <c r="M52" s="88">
        <f t="shared" si="10"/>
        <v>8045.049</v>
      </c>
      <c r="N52" s="88">
        <f t="shared" si="10"/>
        <v>7958.6030000000001</v>
      </c>
      <c r="O52" s="88">
        <f t="shared" si="10"/>
        <v>7629.3519999999999</v>
      </c>
      <c r="P52" s="88">
        <f t="shared" si="10"/>
        <v>7362.7949999999992</v>
      </c>
      <c r="Q52" s="88">
        <f t="shared" si="10"/>
        <v>7472.4940000000006</v>
      </c>
      <c r="R52" s="88">
        <f t="shared" si="10"/>
        <v>8233.857</v>
      </c>
      <c r="S52" s="88">
        <f t="shared" si="10"/>
        <v>8558.1209999999992</v>
      </c>
      <c r="T52" s="88">
        <f t="shared" si="10"/>
        <v>8533.2669999999998</v>
      </c>
      <c r="U52" s="88">
        <f t="shared" si="10"/>
        <v>8424.5910000000003</v>
      </c>
      <c r="V52" s="88">
        <f t="shared" si="10"/>
        <v>8058.48</v>
      </c>
      <c r="W52" s="88">
        <f t="shared" si="10"/>
        <v>7161.8369999999995</v>
      </c>
      <c r="X52" s="88">
        <f t="shared" si="10"/>
        <v>6751.3630000000003</v>
      </c>
      <c r="Y52" s="88">
        <f t="shared" si="10"/>
        <v>6114.2829999999994</v>
      </c>
      <c r="Z52" s="89" t="str">
        <f t="shared" si="10"/>
        <v/>
      </c>
      <c r="AA52" s="104">
        <f>SUM(B52:Z52)</f>
        <v>157955.49800000002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-196.9</v>
      </c>
      <c r="C4" s="18">
        <v>-527.79999999999995</v>
      </c>
      <c r="D4" s="18">
        <v>-409.8</v>
      </c>
      <c r="E4" s="18">
        <v>-486.9</v>
      </c>
      <c r="F4" s="18">
        <v>-658.8</v>
      </c>
      <c r="G4" s="18">
        <v>-830.5</v>
      </c>
      <c r="H4" s="18">
        <v>-602.20000000000005</v>
      </c>
      <c r="I4" s="18">
        <v>-331.7</v>
      </c>
      <c r="J4" s="18">
        <v>62.6</v>
      </c>
      <c r="K4" s="18">
        <v>428.4</v>
      </c>
      <c r="L4" s="18">
        <v>865.7</v>
      </c>
      <c r="M4" s="18">
        <v>1052</v>
      </c>
      <c r="N4" s="18">
        <v>1044</v>
      </c>
      <c r="O4" s="18">
        <v>1055</v>
      </c>
      <c r="P4" s="18">
        <v>919</v>
      </c>
      <c r="Q4" s="18">
        <v>1103</v>
      </c>
      <c r="R4" s="18">
        <v>1608</v>
      </c>
      <c r="S4" s="18">
        <v>1614</v>
      </c>
      <c r="T4" s="18">
        <v>1609</v>
      </c>
      <c r="U4" s="18">
        <v>1506.7</v>
      </c>
      <c r="V4" s="18">
        <v>1473.4</v>
      </c>
      <c r="W4" s="18">
        <v>1016.9</v>
      </c>
      <c r="X4" s="18">
        <v>1047.3</v>
      </c>
      <c r="Y4" s="18">
        <v>934.6</v>
      </c>
      <c r="Z4" s="19"/>
      <c r="AA4" s="111">
        <f>SUM(B4:Z4)</f>
        <v>13295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98.9</v>
      </c>
      <c r="C7" s="117">
        <v>92.27</v>
      </c>
      <c r="D7" s="117">
        <v>90.13</v>
      </c>
      <c r="E7" s="117">
        <v>87.3</v>
      </c>
      <c r="F7" s="117">
        <v>88.18</v>
      </c>
      <c r="G7" s="117">
        <v>96.06</v>
      </c>
      <c r="H7" s="117">
        <v>96.55</v>
      </c>
      <c r="I7" s="117">
        <v>99.78</v>
      </c>
      <c r="J7" s="117">
        <v>105.01</v>
      </c>
      <c r="K7" s="117">
        <v>113.19</v>
      </c>
      <c r="L7" s="117">
        <v>114.74</v>
      </c>
      <c r="M7" s="117">
        <v>114.51</v>
      </c>
      <c r="N7" s="117">
        <v>114.47</v>
      </c>
      <c r="O7" s="117">
        <v>115.21</v>
      </c>
      <c r="P7" s="117">
        <v>118.07</v>
      </c>
      <c r="Q7" s="117">
        <v>128.16</v>
      </c>
      <c r="R7" s="117">
        <v>137.88</v>
      </c>
      <c r="S7" s="117">
        <v>123.81</v>
      </c>
      <c r="T7" s="117">
        <v>121.32</v>
      </c>
      <c r="U7" s="117">
        <v>136.52000000000001</v>
      </c>
      <c r="V7" s="117">
        <v>127.69</v>
      </c>
      <c r="W7" s="117">
        <v>111.79</v>
      </c>
      <c r="X7" s="117">
        <v>100.89</v>
      </c>
      <c r="Y7" s="117">
        <v>87.71</v>
      </c>
      <c r="Z7" s="118"/>
      <c r="AA7" s="119">
        <f>IF(SUM(B7:Z7)&lt;&gt;0,AVERAGEIF(B7:Z7,"&lt;&gt;"""),"")</f>
        <v>109.1725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196.9</v>
      </c>
      <c r="C13" s="129">
        <v>527.79999999999995</v>
      </c>
      <c r="D13" s="129">
        <v>409.8</v>
      </c>
      <c r="E13" s="129">
        <v>486.9</v>
      </c>
      <c r="F13" s="129">
        <v>658.8</v>
      </c>
      <c r="G13" s="129">
        <v>830.5</v>
      </c>
      <c r="H13" s="129">
        <v>602.20000000000005</v>
      </c>
      <c r="I13" s="129">
        <v>331.7</v>
      </c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4044.5999999999995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196.9</v>
      </c>
      <c r="C16" s="135">
        <f t="shared" si="1"/>
        <v>527.79999999999995</v>
      </c>
      <c r="D16" s="135">
        <f t="shared" si="1"/>
        <v>409.8</v>
      </c>
      <c r="E16" s="135">
        <f t="shared" si="1"/>
        <v>486.9</v>
      </c>
      <c r="F16" s="135">
        <f t="shared" si="1"/>
        <v>658.8</v>
      </c>
      <c r="G16" s="135">
        <f t="shared" si="1"/>
        <v>830.5</v>
      </c>
      <c r="H16" s="135">
        <f t="shared" si="1"/>
        <v>602.20000000000005</v>
      </c>
      <c r="I16" s="135">
        <f t="shared" si="1"/>
        <v>331.7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4044.5999999999995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62.6</v>
      </c>
      <c r="K21" s="129">
        <v>428.4</v>
      </c>
      <c r="L21" s="129">
        <v>865.7</v>
      </c>
      <c r="M21" s="129">
        <v>1052</v>
      </c>
      <c r="N21" s="129">
        <v>1044</v>
      </c>
      <c r="O21" s="129">
        <v>1055</v>
      </c>
      <c r="P21" s="129">
        <v>919</v>
      </c>
      <c r="Q21" s="129">
        <v>1103</v>
      </c>
      <c r="R21" s="129">
        <v>1108</v>
      </c>
      <c r="S21" s="129">
        <v>1114</v>
      </c>
      <c r="T21" s="129">
        <v>1109</v>
      </c>
      <c r="U21" s="129">
        <v>1006.7</v>
      </c>
      <c r="V21" s="129">
        <v>973.4</v>
      </c>
      <c r="W21" s="129">
        <v>516.9</v>
      </c>
      <c r="X21" s="129">
        <v>547.29999999999995</v>
      </c>
      <c r="Y21" s="130">
        <v>434.6</v>
      </c>
      <c r="Z21" s="131"/>
      <c r="AA21" s="132">
        <f t="shared" si="2"/>
        <v>13339.6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4000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62.6</v>
      </c>
      <c r="K24" s="135">
        <f t="shared" si="3"/>
        <v>428.4</v>
      </c>
      <c r="L24" s="135">
        <f t="shared" si="3"/>
        <v>865.7</v>
      </c>
      <c r="M24" s="135">
        <f t="shared" si="3"/>
        <v>1052</v>
      </c>
      <c r="N24" s="135">
        <f t="shared" si="3"/>
        <v>1044</v>
      </c>
      <c r="O24" s="135">
        <f t="shared" si="3"/>
        <v>1055</v>
      </c>
      <c r="P24" s="135">
        <f t="shared" si="3"/>
        <v>919</v>
      </c>
      <c r="Q24" s="135">
        <f t="shared" si="3"/>
        <v>1103</v>
      </c>
      <c r="R24" s="135">
        <f t="shared" si="3"/>
        <v>1608</v>
      </c>
      <c r="S24" s="135">
        <f t="shared" si="3"/>
        <v>1614</v>
      </c>
      <c r="T24" s="135">
        <f t="shared" si="3"/>
        <v>1609</v>
      </c>
      <c r="U24" s="135">
        <f t="shared" si="3"/>
        <v>1506.7</v>
      </c>
      <c r="V24" s="135">
        <f t="shared" si="3"/>
        <v>1473.4</v>
      </c>
      <c r="W24" s="135">
        <f t="shared" si="3"/>
        <v>1016.9</v>
      </c>
      <c r="X24" s="135">
        <f t="shared" si="3"/>
        <v>1047.3</v>
      </c>
      <c r="Y24" s="135">
        <f t="shared" si="3"/>
        <v>934.6</v>
      </c>
      <c r="Z24" s="136" t="str">
        <f t="shared" si="3"/>
        <v/>
      </c>
      <c r="AA24" s="90">
        <f t="shared" si="2"/>
        <v>17339.599999999999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2024-12-07T12:05:37Z</dcterms:created>
  <dcterms:modified xsi:type="dcterms:W3CDTF">2024-12-07T12:05:38Z</dcterms:modified>
</cp:coreProperties>
</file>