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42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<sst xmlns="http://schemas.openxmlformats.org/spreadsheetml/2006/main" count="119" uniqueCount="54">
  <si>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06/12/2024 14:03:42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</si>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</sst>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1DB-47F0-9523-315F1B8BDF6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1DB-47F0-9523-315F1B8BDF6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71DB-47F0-9523-315F1B8BDF6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71DB-47F0-9523-315F1B8BDF6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1DB-47F0-9523-315F1B8BDF6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1DB-47F0-9523-315F1B8BDF6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1DB-47F0-9523-315F1B8BDF6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778</c:v>
                </c:pt>
                <c:pt idx="1">
                  <c:v>302</c:v>
                </c:pt>
                <c:pt idx="2">
                  <c:v>302</c:v>
                </c:pt>
                <c:pt idx="3">
                  <c:v>302</c:v>
                </c:pt>
                <c:pt idx="4">
                  <c:v>302</c:v>
                </c:pt>
                <c:pt idx="5">
                  <c:v>302</c:v>
                </c:pt>
                <c:pt idx="6">
                  <c:v>302</c:v>
                </c:pt>
                <c:pt idx="7">
                  <c:v>602</c:v>
                </c:pt>
                <c:pt idx="8">
                  <c:v>616</c:v>
                </c:pt>
                <c:pt idx="9">
                  <c:v>616</c:v>
                </c:pt>
                <c:pt idx="10">
                  <c:v>553.75</c:v>
                </c:pt>
                <c:pt idx="11">
                  <c:v>450</c:v>
                </c:pt>
                <c:pt idx="12">
                  <c:v>479.55399999999997</c:v>
                </c:pt>
                <c:pt idx="13">
                  <c:v>450</c:v>
                </c:pt>
                <c:pt idx="14">
                  <c:v>531.31700000000001</c:v>
                </c:pt>
                <c:pt idx="15">
                  <c:v>614.45399999999995</c:v>
                </c:pt>
                <c:pt idx="16">
                  <c:v>616</c:v>
                </c:pt>
                <c:pt idx="17">
                  <c:v>616</c:v>
                </c:pt>
                <c:pt idx="18">
                  <c:v>616</c:v>
                </c:pt>
                <c:pt idx="19">
                  <c:v>616</c:v>
                </c:pt>
                <c:pt idx="20">
                  <c:v>616</c:v>
                </c:pt>
                <c:pt idx="21">
                  <c:v>450</c:v>
                </c:pt>
                <c:pt idx="22">
                  <c:v>302</c:v>
                </c:pt>
                <c:pt idx="23">
                  <c:v>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1DB-47F0-9523-315F1B8BDF6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57</c:v>
                </c:pt>
                <c:pt idx="1">
                  <c:v>57</c:v>
                </c:pt>
                <c:pt idx="2">
                  <c:v>57</c:v>
                </c:pt>
                <c:pt idx="3">
                  <c:v>57</c:v>
                </c:pt>
                <c:pt idx="4">
                  <c:v>57</c:v>
                </c:pt>
                <c:pt idx="5">
                  <c:v>57</c:v>
                </c:pt>
                <c:pt idx="6">
                  <c:v>94</c:v>
                </c:pt>
                <c:pt idx="7">
                  <c:v>110</c:v>
                </c:pt>
                <c:pt idx="8">
                  <c:v>103</c:v>
                </c:pt>
                <c:pt idx="9">
                  <c:v>103</c:v>
                </c:pt>
                <c:pt idx="10">
                  <c:v>90</c:v>
                </c:pt>
                <c:pt idx="11">
                  <c:v>90</c:v>
                </c:pt>
                <c:pt idx="12">
                  <c:v>90</c:v>
                </c:pt>
                <c:pt idx="13">
                  <c:v>90</c:v>
                </c:pt>
                <c:pt idx="14">
                  <c:v>90</c:v>
                </c:pt>
                <c:pt idx="15">
                  <c:v>120</c:v>
                </c:pt>
                <c:pt idx="16">
                  <c:v>162</c:v>
                </c:pt>
                <c:pt idx="17">
                  <c:v>176</c:v>
                </c:pt>
                <c:pt idx="18">
                  <c:v>168</c:v>
                </c:pt>
                <c:pt idx="19">
                  <c:v>153</c:v>
                </c:pt>
                <c:pt idx="20">
                  <c:v>121</c:v>
                </c:pt>
                <c:pt idx="21">
                  <c:v>90</c:v>
                </c:pt>
                <c:pt idx="22">
                  <c:v>57</c:v>
                </c:pt>
                <c:pt idx="23">
                  <c:v>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1DB-47F0-9523-315F1B8BDF6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1785.9160000000002</c:v>
                </c:pt>
                <c:pt idx="1">
                  <c:v>1822.1320000000001</c:v>
                </c:pt>
                <c:pt idx="2">
                  <c:v>1627.9</c:v>
                </c:pt>
                <c:pt idx="3">
                  <c:v>1627.9</c:v>
                </c:pt>
                <c:pt idx="4">
                  <c:v>1669.9</c:v>
                </c:pt>
                <c:pt idx="5">
                  <c:v>2092.9</c:v>
                </c:pt>
                <c:pt idx="6">
                  <c:v>2902.4009999999998</c:v>
                </c:pt>
                <c:pt idx="7">
                  <c:v>3529.4710000000005</c:v>
                </c:pt>
                <c:pt idx="8">
                  <c:v>3743.877</c:v>
                </c:pt>
                <c:pt idx="9">
                  <c:v>3539.5509999999999</c:v>
                </c:pt>
                <c:pt idx="10">
                  <c:v>3451.9790000000003</c:v>
                </c:pt>
                <c:pt idx="11">
                  <c:v>3350.393</c:v>
                </c:pt>
                <c:pt idx="12">
                  <c:v>3351.6320000000001</c:v>
                </c:pt>
                <c:pt idx="13">
                  <c:v>3397.5659999999998</c:v>
                </c:pt>
                <c:pt idx="14">
                  <c:v>3501.181</c:v>
                </c:pt>
                <c:pt idx="15">
                  <c:v>3866.84</c:v>
                </c:pt>
                <c:pt idx="16">
                  <c:v>3976.5940000000001</c:v>
                </c:pt>
                <c:pt idx="17">
                  <c:v>4001.2370000000001</c:v>
                </c:pt>
                <c:pt idx="18">
                  <c:v>4004.5659999999998</c:v>
                </c:pt>
                <c:pt idx="19">
                  <c:v>4015.6190000000001</c:v>
                </c:pt>
                <c:pt idx="20">
                  <c:v>3990.3319999999999</c:v>
                </c:pt>
                <c:pt idx="21">
                  <c:v>3837.7280000000001</c:v>
                </c:pt>
                <c:pt idx="22">
                  <c:v>3529.8710000000001</c:v>
                </c:pt>
                <c:pt idx="23">
                  <c:v>2602.018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1DB-47F0-9523-315F1B8BDF60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1918</c:v>
                </c:pt>
                <c:pt idx="1">
                  <c:v>2002</c:v>
                </c:pt>
                <c:pt idx="2">
                  <c:v>2034</c:v>
                </c:pt>
                <c:pt idx="3">
                  <c:v>1934.6</c:v>
                </c:pt>
                <c:pt idx="4">
                  <c:v>1829.7</c:v>
                </c:pt>
                <c:pt idx="5">
                  <c:v>1561.9</c:v>
                </c:pt>
                <c:pt idx="6">
                  <c:v>866.9</c:v>
                </c:pt>
                <c:pt idx="7">
                  <c:v>337</c:v>
                </c:pt>
                <c:pt idx="8">
                  <c:v>333</c:v>
                </c:pt>
                <c:pt idx="9">
                  <c:v>395.4</c:v>
                </c:pt>
                <c:pt idx="10">
                  <c:v>544.4</c:v>
                </c:pt>
                <c:pt idx="11">
                  <c:v>702</c:v>
                </c:pt>
                <c:pt idx="12">
                  <c:v>742</c:v>
                </c:pt>
                <c:pt idx="13">
                  <c:v>665</c:v>
                </c:pt>
                <c:pt idx="14">
                  <c:v>766</c:v>
                </c:pt>
                <c:pt idx="15">
                  <c:v>577.9</c:v>
                </c:pt>
                <c:pt idx="16">
                  <c:v>446.5</c:v>
                </c:pt>
                <c:pt idx="17">
                  <c:v>343.3</c:v>
                </c:pt>
                <c:pt idx="18">
                  <c:v>259</c:v>
                </c:pt>
                <c:pt idx="19">
                  <c:v>232</c:v>
                </c:pt>
                <c:pt idx="20">
                  <c:v>227</c:v>
                </c:pt>
                <c:pt idx="21">
                  <c:v>194</c:v>
                </c:pt>
                <c:pt idx="22">
                  <c:v>243</c:v>
                </c:pt>
                <c:pt idx="23">
                  <c:v>675.6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1DB-47F0-9523-315F1B8BDF6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1051.4749999999997</c:v>
                </c:pt>
                <c:pt idx="1">
                  <c:v>1176.107</c:v>
                </c:pt>
                <c:pt idx="2">
                  <c:v>1281.9489999999998</c:v>
                </c:pt>
                <c:pt idx="3">
                  <c:v>1371.8539999999998</c:v>
                </c:pt>
                <c:pt idx="4">
                  <c:v>1469.4650000000001</c:v>
                </c:pt>
                <c:pt idx="5">
                  <c:v>1594.3480000000002</c:v>
                </c:pt>
                <c:pt idx="6">
                  <c:v>1706.6259999999997</c:v>
                </c:pt>
                <c:pt idx="7">
                  <c:v>2024.7679999999998</c:v>
                </c:pt>
                <c:pt idx="8">
                  <c:v>2534.71</c:v>
                </c:pt>
                <c:pt idx="9">
                  <c:v>3035.3050000000003</c:v>
                </c:pt>
                <c:pt idx="10">
                  <c:v>3280.9940000000006</c:v>
                </c:pt>
                <c:pt idx="11">
                  <c:v>3430.9920000000006</c:v>
                </c:pt>
                <c:pt idx="12">
                  <c:v>3382.1859999999997</c:v>
                </c:pt>
                <c:pt idx="13">
                  <c:v>3194.9449999999997</c:v>
                </c:pt>
                <c:pt idx="14">
                  <c:v>2876.1099999999992</c:v>
                </c:pt>
                <c:pt idx="15">
                  <c:v>2542.6150000000002</c:v>
                </c:pt>
                <c:pt idx="16">
                  <c:v>2391.1489999999999</c:v>
                </c:pt>
                <c:pt idx="17">
                  <c:v>2399.5290000000009</c:v>
                </c:pt>
                <c:pt idx="18">
                  <c:v>2413.2900000000004</c:v>
                </c:pt>
                <c:pt idx="19">
                  <c:v>2418.4040000000009</c:v>
                </c:pt>
                <c:pt idx="20">
                  <c:v>2399.576</c:v>
                </c:pt>
                <c:pt idx="21">
                  <c:v>2359.2040000000006</c:v>
                </c:pt>
                <c:pt idx="22">
                  <c:v>2294.7909999999997</c:v>
                </c:pt>
                <c:pt idx="23">
                  <c:v>2140.817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1DB-47F0-9523-315F1B8BDF6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34</c:v>
                </c:pt>
                <c:pt idx="1">
                  <c:v>36</c:v>
                </c:pt>
                <c:pt idx="2">
                  <c:v>37</c:v>
                </c:pt>
                <c:pt idx="3">
                  <c:v>39</c:v>
                </c:pt>
                <c:pt idx="4">
                  <c:v>40</c:v>
                </c:pt>
                <c:pt idx="5">
                  <c:v>41</c:v>
                </c:pt>
                <c:pt idx="6">
                  <c:v>44</c:v>
                </c:pt>
                <c:pt idx="7">
                  <c:v>55</c:v>
                </c:pt>
                <c:pt idx="8">
                  <c:v>74</c:v>
                </c:pt>
                <c:pt idx="9">
                  <c:v>91</c:v>
                </c:pt>
                <c:pt idx="10">
                  <c:v>105</c:v>
                </c:pt>
                <c:pt idx="11">
                  <c:v>113</c:v>
                </c:pt>
                <c:pt idx="12">
                  <c:v>111</c:v>
                </c:pt>
                <c:pt idx="13">
                  <c:v>103</c:v>
                </c:pt>
                <c:pt idx="14">
                  <c:v>87</c:v>
                </c:pt>
                <c:pt idx="15">
                  <c:v>69</c:v>
                </c:pt>
                <c:pt idx="16">
                  <c:v>65</c:v>
                </c:pt>
                <c:pt idx="17">
                  <c:v>68</c:v>
                </c:pt>
                <c:pt idx="18">
                  <c:v>73</c:v>
                </c:pt>
                <c:pt idx="19">
                  <c:v>80</c:v>
                </c:pt>
                <c:pt idx="20">
                  <c:v>87</c:v>
                </c:pt>
                <c:pt idx="21">
                  <c:v>93</c:v>
                </c:pt>
                <c:pt idx="22">
                  <c:v>96</c:v>
                </c:pt>
                <c:pt idx="23">
                  <c:v>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1DB-47F0-9523-315F1B8BDF6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26</c:v>
                </c:pt>
                <c:pt idx="8">
                  <c:v>73</c:v>
                </c:pt>
                <c:pt idx="9">
                  <c:v>73</c:v>
                </c:pt>
                <c:pt idx="10">
                  <c:v>27</c:v>
                </c:pt>
                <c:pt idx="11">
                  <c:v>27</c:v>
                </c:pt>
                <c:pt idx="15">
                  <c:v>110</c:v>
                </c:pt>
                <c:pt idx="16">
                  <c:v>529</c:v>
                </c:pt>
                <c:pt idx="17">
                  <c:v>821</c:v>
                </c:pt>
                <c:pt idx="18">
                  <c:v>746</c:v>
                </c:pt>
                <c:pt idx="19">
                  <c:v>291</c:v>
                </c:pt>
                <c:pt idx="20">
                  <c:v>136</c:v>
                </c:pt>
                <c:pt idx="21">
                  <c:v>26</c:v>
                </c:pt>
                <c:pt idx="22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1DB-47F0-9523-315F1B8BDF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115.43</c:v>
                </c:pt>
                <c:pt idx="1">
                  <c:v>116.61</c:v>
                </c:pt>
                <c:pt idx="2">
                  <c:v>99</c:v>
                </c:pt>
                <c:pt idx="3">
                  <c:v>71.36</c:v>
                </c:pt>
                <c:pt idx="4">
                  <c:v>77.06</c:v>
                </c:pt>
                <c:pt idx="5">
                  <c:v>83.12</c:v>
                </c:pt>
                <c:pt idx="6">
                  <c:v>113.3</c:v>
                </c:pt>
                <c:pt idx="7">
                  <c:v>120.46</c:v>
                </c:pt>
                <c:pt idx="8">
                  <c:v>169.77</c:v>
                </c:pt>
                <c:pt idx="9">
                  <c:v>160</c:v>
                </c:pt>
                <c:pt idx="10">
                  <c:v>142.77000000000001</c:v>
                </c:pt>
                <c:pt idx="11">
                  <c:v>136.19999999999999</c:v>
                </c:pt>
                <c:pt idx="12">
                  <c:v>138.30000000000001</c:v>
                </c:pt>
                <c:pt idx="13">
                  <c:v>134.80000000000001</c:v>
                </c:pt>
                <c:pt idx="14">
                  <c:v>141.41999999999999</c:v>
                </c:pt>
                <c:pt idx="15">
                  <c:v>145.41999999999999</c:v>
                </c:pt>
                <c:pt idx="16">
                  <c:v>160</c:v>
                </c:pt>
                <c:pt idx="17">
                  <c:v>178.47</c:v>
                </c:pt>
                <c:pt idx="18">
                  <c:v>175</c:v>
                </c:pt>
                <c:pt idx="19">
                  <c:v>171.04</c:v>
                </c:pt>
                <c:pt idx="20">
                  <c:v>154</c:v>
                </c:pt>
                <c:pt idx="21">
                  <c:v>133.43</c:v>
                </c:pt>
                <c:pt idx="22">
                  <c:v>118.38</c:v>
                </c:pt>
                <c:pt idx="23">
                  <c:v>100.25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1DB-47F0-9523-315F1B8BDF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106</c:v>
                </c:pt>
                <c:pt idx="1">
                  <c:v>90</c:v>
                </c:pt>
                <c:pt idx="2">
                  <c:v>78.5</c:v>
                </c:pt>
                <c:pt idx="3">
                  <c:v>74.5</c:v>
                </c:pt>
                <c:pt idx="4">
                  <c:v>77.5</c:v>
                </c:pt>
                <c:pt idx="5">
                  <c:v>103</c:v>
                </c:pt>
                <c:pt idx="6">
                  <c:v>147</c:v>
                </c:pt>
                <c:pt idx="7">
                  <c:v>148</c:v>
                </c:pt>
                <c:pt idx="8">
                  <c:v>132</c:v>
                </c:pt>
                <c:pt idx="9">
                  <c:v>144.5</c:v>
                </c:pt>
                <c:pt idx="10">
                  <c:v>149.5</c:v>
                </c:pt>
                <c:pt idx="11">
                  <c:v>147</c:v>
                </c:pt>
                <c:pt idx="12">
                  <c:v>152.5</c:v>
                </c:pt>
                <c:pt idx="13">
                  <c:v>144</c:v>
                </c:pt>
                <c:pt idx="14">
                  <c:v>139.5</c:v>
                </c:pt>
                <c:pt idx="15">
                  <c:v>142.5</c:v>
                </c:pt>
                <c:pt idx="16">
                  <c:v>160</c:v>
                </c:pt>
                <c:pt idx="17">
                  <c:v>131.5</c:v>
                </c:pt>
                <c:pt idx="18">
                  <c:v>149.5</c:v>
                </c:pt>
                <c:pt idx="19">
                  <c:v>134</c:v>
                </c:pt>
                <c:pt idx="20">
                  <c:v>129</c:v>
                </c:pt>
                <c:pt idx="21">
                  <c:v>127.5</c:v>
                </c:pt>
                <c:pt idx="22">
                  <c:v>101.5</c:v>
                </c:pt>
                <c:pt idx="23">
                  <c:v>82.5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8DA-4EE2-9548-1196021CFD9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802.06999999999994</c:v>
                </c:pt>
                <c:pt idx="1">
                  <c:v>794.5440000000001</c:v>
                </c:pt>
                <c:pt idx="2">
                  <c:v>790.69200000000001</c:v>
                </c:pt>
                <c:pt idx="3">
                  <c:v>788.01700000000005</c:v>
                </c:pt>
                <c:pt idx="4">
                  <c:v>790.30799999999999</c:v>
                </c:pt>
                <c:pt idx="5">
                  <c:v>795.37199999999996</c:v>
                </c:pt>
                <c:pt idx="6">
                  <c:v>803.94</c:v>
                </c:pt>
                <c:pt idx="7">
                  <c:v>809.15200000000004</c:v>
                </c:pt>
                <c:pt idx="8">
                  <c:v>794.41700000000003</c:v>
                </c:pt>
                <c:pt idx="9">
                  <c:v>795.61299999999994</c:v>
                </c:pt>
                <c:pt idx="10">
                  <c:v>797.88900000000001</c:v>
                </c:pt>
                <c:pt idx="11">
                  <c:v>797.08100000000002</c:v>
                </c:pt>
                <c:pt idx="12">
                  <c:v>795.61399999999992</c:v>
                </c:pt>
                <c:pt idx="13">
                  <c:v>798.82900000000006</c:v>
                </c:pt>
                <c:pt idx="14">
                  <c:v>754.42900000000009</c:v>
                </c:pt>
                <c:pt idx="15">
                  <c:v>760.03700000000003</c:v>
                </c:pt>
                <c:pt idx="16">
                  <c:v>740.58800000000008</c:v>
                </c:pt>
                <c:pt idx="17">
                  <c:v>751.4799999999999</c:v>
                </c:pt>
                <c:pt idx="18">
                  <c:v>668.82699999999988</c:v>
                </c:pt>
                <c:pt idx="19">
                  <c:v>743.06899999999996</c:v>
                </c:pt>
                <c:pt idx="20">
                  <c:v>706.32799999999997</c:v>
                </c:pt>
                <c:pt idx="21">
                  <c:v>728.03899999999999</c:v>
                </c:pt>
                <c:pt idx="22">
                  <c:v>772.98099999999999</c:v>
                </c:pt>
                <c:pt idx="23">
                  <c:v>773.72099999999989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8DA-4EE2-9548-1196021CFD9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1052.9460000000001</c:v>
                </c:pt>
                <c:pt idx="1">
                  <c:v>1059.8329999999999</c:v>
                </c:pt>
                <c:pt idx="2">
                  <c:v>1050.46</c:v>
                </c:pt>
                <c:pt idx="3">
                  <c:v>1045.8219999999999</c:v>
                </c:pt>
                <c:pt idx="4">
                  <c:v>1051.481</c:v>
                </c:pt>
                <c:pt idx="5">
                  <c:v>1087.5619999999999</c:v>
                </c:pt>
                <c:pt idx="6">
                  <c:v>1158.4839999999999</c:v>
                </c:pt>
                <c:pt idx="7">
                  <c:v>1225.4549999999999</c:v>
                </c:pt>
                <c:pt idx="8">
                  <c:v>1262.557</c:v>
                </c:pt>
                <c:pt idx="9">
                  <c:v>1236.9670000000001</c:v>
                </c:pt>
                <c:pt idx="10">
                  <c:v>1225.443</c:v>
                </c:pt>
                <c:pt idx="11">
                  <c:v>1217.7700000000002</c:v>
                </c:pt>
                <c:pt idx="12">
                  <c:v>1200.6600000000001</c:v>
                </c:pt>
                <c:pt idx="13">
                  <c:v>1147.163</c:v>
                </c:pt>
                <c:pt idx="14">
                  <c:v>1144.345</c:v>
                </c:pt>
                <c:pt idx="15">
                  <c:v>1166.8869999999999</c:v>
                </c:pt>
                <c:pt idx="16">
                  <c:v>1209.5149999999996</c:v>
                </c:pt>
                <c:pt idx="17">
                  <c:v>1215.5729999999999</c:v>
                </c:pt>
                <c:pt idx="18">
                  <c:v>1181.7260000000001</c:v>
                </c:pt>
                <c:pt idx="19">
                  <c:v>1122.5160000000001</c:v>
                </c:pt>
                <c:pt idx="20">
                  <c:v>1054.3519999999999</c:v>
                </c:pt>
                <c:pt idx="21">
                  <c:v>980.57499999999993</c:v>
                </c:pt>
                <c:pt idx="22">
                  <c:v>947.87</c:v>
                </c:pt>
                <c:pt idx="23">
                  <c:v>911.39099999999996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8DA-4EE2-9548-1196021CFD9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2591.375</c:v>
                </c:pt>
                <c:pt idx="1">
                  <c:v>2452.8620000000001</c:v>
                </c:pt>
                <c:pt idx="2">
                  <c:v>2340.393</c:v>
                </c:pt>
                <c:pt idx="3">
                  <c:v>2307.0590000000002</c:v>
                </c:pt>
                <c:pt idx="4">
                  <c:v>2351.8150000000001</c:v>
                </c:pt>
                <c:pt idx="5">
                  <c:v>2537.223</c:v>
                </c:pt>
                <c:pt idx="6">
                  <c:v>2711.7590000000005</c:v>
                </c:pt>
                <c:pt idx="7">
                  <c:v>3101.3150000000001</c:v>
                </c:pt>
                <c:pt idx="8">
                  <c:v>3552.0480000000002</c:v>
                </c:pt>
                <c:pt idx="9">
                  <c:v>3796.1499999999996</c:v>
                </c:pt>
                <c:pt idx="10">
                  <c:v>4001.3269999999998</c:v>
                </c:pt>
                <c:pt idx="11">
                  <c:v>4139.5749999999998</c:v>
                </c:pt>
                <c:pt idx="12">
                  <c:v>4223.2479999999996</c:v>
                </c:pt>
                <c:pt idx="13">
                  <c:v>4079.7499999999995</c:v>
                </c:pt>
                <c:pt idx="14">
                  <c:v>4068.9430000000002</c:v>
                </c:pt>
                <c:pt idx="15">
                  <c:v>4023.9389999999999</c:v>
                </c:pt>
                <c:pt idx="16">
                  <c:v>4209.1430000000009</c:v>
                </c:pt>
                <c:pt idx="17">
                  <c:v>4420.482</c:v>
                </c:pt>
                <c:pt idx="18">
                  <c:v>4416.6689999999999</c:v>
                </c:pt>
                <c:pt idx="19">
                  <c:v>4334.5720000000001</c:v>
                </c:pt>
                <c:pt idx="20">
                  <c:v>4084.3279999999995</c:v>
                </c:pt>
                <c:pt idx="21">
                  <c:v>3734.192</c:v>
                </c:pt>
                <c:pt idx="22">
                  <c:v>3358.3699999999994</c:v>
                </c:pt>
                <c:pt idx="23">
                  <c:v>2939.607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8DA-4EE2-9548-1196021CFD9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221.99999999999997</c:v>
                </c:pt>
                <c:pt idx="1">
                  <c:v>209.99999999999997</c:v>
                </c:pt>
                <c:pt idx="2">
                  <c:v>203</c:v>
                </c:pt>
                <c:pt idx="3">
                  <c:v>201</c:v>
                </c:pt>
                <c:pt idx="4">
                  <c:v>217.99999999999997</c:v>
                </c:pt>
                <c:pt idx="5">
                  <c:v>246</c:v>
                </c:pt>
                <c:pt idx="6">
                  <c:v>287.99999999999994</c:v>
                </c:pt>
                <c:pt idx="7">
                  <c:v>315</c:v>
                </c:pt>
                <c:pt idx="8">
                  <c:v>323.99999999999994</c:v>
                </c:pt>
                <c:pt idx="9">
                  <c:v>318</c:v>
                </c:pt>
                <c:pt idx="10">
                  <c:v>316</c:v>
                </c:pt>
                <c:pt idx="11">
                  <c:v>314</c:v>
                </c:pt>
                <c:pt idx="12">
                  <c:v>312.99999999999989</c:v>
                </c:pt>
                <c:pt idx="13">
                  <c:v>316</c:v>
                </c:pt>
                <c:pt idx="14">
                  <c:v>320.99999999999994</c:v>
                </c:pt>
                <c:pt idx="15">
                  <c:v>339</c:v>
                </c:pt>
                <c:pt idx="16">
                  <c:v>377</c:v>
                </c:pt>
                <c:pt idx="17">
                  <c:v>394</c:v>
                </c:pt>
                <c:pt idx="18">
                  <c:v>391.00000000000006</c:v>
                </c:pt>
                <c:pt idx="19">
                  <c:v>383</c:v>
                </c:pt>
                <c:pt idx="20">
                  <c:v>357.99999999999994</c:v>
                </c:pt>
                <c:pt idx="21">
                  <c:v>327</c:v>
                </c:pt>
                <c:pt idx="22">
                  <c:v>286</c:v>
                </c:pt>
                <c:pt idx="23">
                  <c:v>254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8DA-4EE2-9548-1196021CFD9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8DA-4EE2-9548-1196021CFD9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2">
                  <c:v>180.804</c:v>
                </c:pt>
                <c:pt idx="3">
                  <c:v>235</c:v>
                </c:pt>
                <c:pt idx="4">
                  <c:v>235</c:v>
                </c:pt>
                <c:pt idx="5">
                  <c:v>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8DA-4EE2-9548-1196021CFD9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8DA-4EE2-9548-1196021CFD9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8DA-4EE2-9548-1196021CFD9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88DA-4EE2-9548-1196021CFD95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843</c:v>
                </c:pt>
                <c:pt idx="1">
                  <c:v>781</c:v>
                </c:pt>
                <c:pt idx="2">
                  <c:v>689</c:v>
                </c:pt>
                <c:pt idx="3">
                  <c:v>674</c:v>
                </c:pt>
                <c:pt idx="4">
                  <c:v>637</c:v>
                </c:pt>
                <c:pt idx="5">
                  <c:v>664</c:v>
                </c:pt>
                <c:pt idx="6">
                  <c:v>826</c:v>
                </c:pt>
                <c:pt idx="7">
                  <c:v>1054</c:v>
                </c:pt>
                <c:pt idx="8">
                  <c:v>1410.4</c:v>
                </c:pt>
                <c:pt idx="9">
                  <c:v>1562</c:v>
                </c:pt>
                <c:pt idx="10">
                  <c:v>1563</c:v>
                </c:pt>
                <c:pt idx="11">
                  <c:v>1547.9590000000001</c:v>
                </c:pt>
                <c:pt idx="12">
                  <c:v>1471.4</c:v>
                </c:pt>
                <c:pt idx="13">
                  <c:v>1414.739</c:v>
                </c:pt>
                <c:pt idx="14">
                  <c:v>1421.3</c:v>
                </c:pt>
                <c:pt idx="15">
                  <c:v>1462.8</c:v>
                </c:pt>
                <c:pt idx="16">
                  <c:v>1483</c:v>
                </c:pt>
                <c:pt idx="17">
                  <c:v>1505</c:v>
                </c:pt>
                <c:pt idx="18">
                  <c:v>1465.1</c:v>
                </c:pt>
                <c:pt idx="19">
                  <c:v>1081.9000000000001</c:v>
                </c:pt>
                <c:pt idx="20">
                  <c:v>1237.9000000000001</c:v>
                </c:pt>
                <c:pt idx="21">
                  <c:v>1145.5999999999999</c:v>
                </c:pt>
                <c:pt idx="22">
                  <c:v>1074.9000000000001</c:v>
                </c:pt>
                <c:pt idx="23">
                  <c:v>908.23299999999995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8DA-4EE2-9548-1196021CFD9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6.7850000000000001</c:v>
                </c:pt>
                <c:pt idx="7">
                  <c:v>5.3170000000000002</c:v>
                </c:pt>
                <c:pt idx="8">
                  <c:v>2.1779999999999999</c:v>
                </c:pt>
                <c:pt idx="14">
                  <c:v>2.1070000000000002</c:v>
                </c:pt>
                <c:pt idx="15">
                  <c:v>5.6420000000000003</c:v>
                </c:pt>
                <c:pt idx="16">
                  <c:v>6.9640000000000004</c:v>
                </c:pt>
                <c:pt idx="17">
                  <c:v>7</c:v>
                </c:pt>
                <c:pt idx="18">
                  <c:v>7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8DA-4EE2-9548-1196021CFD9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8DA-4EE2-9548-1196021CFD9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8DA-4EE2-9548-1196021CFD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115.43</c:v>
                </c:pt>
                <c:pt idx="1">
                  <c:v>116.61</c:v>
                </c:pt>
                <c:pt idx="2">
                  <c:v>99</c:v>
                </c:pt>
                <c:pt idx="3">
                  <c:v>71.36</c:v>
                </c:pt>
                <c:pt idx="4">
                  <c:v>77.06</c:v>
                </c:pt>
                <c:pt idx="5">
                  <c:v>83.12</c:v>
                </c:pt>
                <c:pt idx="6">
                  <c:v>113.3</c:v>
                </c:pt>
                <c:pt idx="7">
                  <c:v>120.46</c:v>
                </c:pt>
                <c:pt idx="8">
                  <c:v>169.77</c:v>
                </c:pt>
                <c:pt idx="9">
                  <c:v>160</c:v>
                </c:pt>
                <c:pt idx="10">
                  <c:v>142.77000000000001</c:v>
                </c:pt>
                <c:pt idx="11">
                  <c:v>136.19999999999999</c:v>
                </c:pt>
                <c:pt idx="12">
                  <c:v>138.30000000000001</c:v>
                </c:pt>
                <c:pt idx="13">
                  <c:v>134.80000000000001</c:v>
                </c:pt>
                <c:pt idx="14">
                  <c:v>141.41999999999999</c:v>
                </c:pt>
                <c:pt idx="15">
                  <c:v>145.41999999999999</c:v>
                </c:pt>
                <c:pt idx="16">
                  <c:v>160</c:v>
                </c:pt>
                <c:pt idx="17">
                  <c:v>178.47</c:v>
                </c:pt>
                <c:pt idx="18">
                  <c:v>175</c:v>
                </c:pt>
                <c:pt idx="19">
                  <c:v>171.04</c:v>
                </c:pt>
                <c:pt idx="20">
                  <c:v>154</c:v>
                </c:pt>
                <c:pt idx="21">
                  <c:v>133.43</c:v>
                </c:pt>
                <c:pt idx="22">
                  <c:v>118.38</c:v>
                </c:pt>
                <c:pt idx="23">
                  <c:v>100.25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8DA-4EE2-9548-1196021CFD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5624.3909999999996</v>
      </c>
      <c r="C4" s="18">
        <v>5395.2389999999996</v>
      </c>
      <c r="D4" s="18">
        <v>5339.8490000000011</v>
      </c>
      <c r="E4" s="18">
        <v>5332.3539999999994</v>
      </c>
      <c r="F4" s="18">
        <v>5368.0649999999996</v>
      </c>
      <c r="G4" s="18">
        <v>5675.1479999999992</v>
      </c>
      <c r="H4" s="18">
        <v>5941.9270000000024</v>
      </c>
      <c r="I4" s="18">
        <v>6658.2390000000005</v>
      </c>
      <c r="J4" s="18">
        <v>7477.5869999999995</v>
      </c>
      <c r="K4" s="18">
        <v>7853.2559999999994</v>
      </c>
      <c r="L4" s="18">
        <v>8053.1230000000014</v>
      </c>
      <c r="M4" s="18">
        <v>8163.3850000000011</v>
      </c>
      <c r="N4" s="18">
        <v>8156.3719999999994</v>
      </c>
      <c r="O4" s="18">
        <v>7900.5109999999986</v>
      </c>
      <c r="P4" s="18">
        <v>7851.6080000000002</v>
      </c>
      <c r="Q4" s="18">
        <v>7900.8089999999993</v>
      </c>
      <c r="R4" s="18">
        <v>8186.2429999999995</v>
      </c>
      <c r="S4" s="18">
        <v>8425.0660000000007</v>
      </c>
      <c r="T4" s="18">
        <v>8279.8560000000016</v>
      </c>
      <c r="U4" s="18">
        <v>7806.0230000000001</v>
      </c>
      <c r="V4" s="18">
        <v>7576.9079999999994</v>
      </c>
      <c r="W4" s="18">
        <v>7049.9319999999998</v>
      </c>
      <c r="X4" s="18">
        <v>6548.6620000000003</v>
      </c>
      <c r="Y4" s="18">
        <v>5876.4349999999995</v>
      </c>
      <c r="Z4" s="19"/>
      <c r="AA4" s="20">
        <f>SUM(B4:Z4)</f>
        <v>168440.98800000001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115.43</v>
      </c>
      <c r="C7" s="28">
        <v>116.61</v>
      </c>
      <c r="D7" s="28">
        <v>99</v>
      </c>
      <c r="E7" s="28">
        <v>71.36</v>
      </c>
      <c r="F7" s="28">
        <v>77.06</v>
      </c>
      <c r="G7" s="28">
        <v>83.12</v>
      </c>
      <c r="H7" s="28">
        <v>113.3</v>
      </c>
      <c r="I7" s="28">
        <v>120.46</v>
      </c>
      <c r="J7" s="28">
        <v>169.77</v>
      </c>
      <c r="K7" s="28">
        <v>160</v>
      </c>
      <c r="L7" s="28">
        <v>142.77000000000001</v>
      </c>
      <c r="M7" s="28">
        <v>136.19999999999999</v>
      </c>
      <c r="N7" s="28">
        <v>138.30000000000001</v>
      </c>
      <c r="O7" s="28">
        <v>134.80000000000001</v>
      </c>
      <c r="P7" s="28">
        <v>141.41999999999999</v>
      </c>
      <c r="Q7" s="28">
        <v>145.41999999999999</v>
      </c>
      <c r="R7" s="28">
        <v>160</v>
      </c>
      <c r="S7" s="28">
        <v>178.47</v>
      </c>
      <c r="T7" s="28">
        <v>175</v>
      </c>
      <c r="U7" s="28">
        <v>171.04</v>
      </c>
      <c r="V7" s="28">
        <v>154</v>
      </c>
      <c r="W7" s="28">
        <v>133.43</v>
      </c>
      <c r="X7" s="28">
        <v>118.38</v>
      </c>
      <c r="Y7" s="28">
        <v>100.25</v>
      </c>
      <c r="Z7" s="29"/>
      <c r="AA7" s="30">
        <f>IF(SUM(B7:Z7)&lt;&gt;0,AVERAGEIF(B7:Z7,"&lt;&gt;"""),"")</f>
        <v>131.48291666666668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778</v>
      </c>
      <c r="C10" s="42">
        <v>302</v>
      </c>
      <c r="D10" s="42">
        <v>302</v>
      </c>
      <c r="E10" s="42">
        <v>302</v>
      </c>
      <c r="F10" s="42">
        <v>302</v>
      </c>
      <c r="G10" s="42">
        <v>302</v>
      </c>
      <c r="H10" s="42">
        <v>302</v>
      </c>
      <c r="I10" s="42">
        <v>602</v>
      </c>
      <c r="J10" s="42">
        <v>616</v>
      </c>
      <c r="K10" s="42">
        <v>616</v>
      </c>
      <c r="L10" s="42">
        <v>553.75</v>
      </c>
      <c r="M10" s="42">
        <v>450</v>
      </c>
      <c r="N10" s="42">
        <v>479.55399999999997</v>
      </c>
      <c r="O10" s="42">
        <v>450</v>
      </c>
      <c r="P10" s="42">
        <v>531.31700000000001</v>
      </c>
      <c r="Q10" s="42">
        <v>614.45399999999995</v>
      </c>
      <c r="R10" s="42">
        <v>616</v>
      </c>
      <c r="S10" s="42">
        <v>616</v>
      </c>
      <c r="T10" s="42">
        <v>616</v>
      </c>
      <c r="U10" s="42">
        <v>616</v>
      </c>
      <c r="V10" s="42">
        <v>616</v>
      </c>
      <c r="W10" s="42">
        <v>450</v>
      </c>
      <c r="X10" s="42">
        <v>302</v>
      </c>
      <c r="Y10" s="42">
        <v>302</v>
      </c>
      <c r="Z10" s="43"/>
      <c r="AA10" s="44">
        <f t="shared" ref="AA10:AA15" si="0">SUM(B10:Z10)</f>
        <v>11637.075000000001</v>
      </c>
    </row>
    <row r="11" spans="1:27" ht="24.95" customHeight="1" x14ac:dyDescent="0.2">
      <c r="A11" s="45" t="s">
        <v>7</v>
      </c>
      <c r="B11" s="46">
        <v>57</v>
      </c>
      <c r="C11" s="47">
        <v>57</v>
      </c>
      <c r="D11" s="47">
        <v>57</v>
      </c>
      <c r="E11" s="47">
        <v>57</v>
      </c>
      <c r="F11" s="47">
        <v>57</v>
      </c>
      <c r="G11" s="47">
        <v>57</v>
      </c>
      <c r="H11" s="47">
        <v>94</v>
      </c>
      <c r="I11" s="47">
        <v>110</v>
      </c>
      <c r="J11" s="47">
        <v>103</v>
      </c>
      <c r="K11" s="47">
        <v>103</v>
      </c>
      <c r="L11" s="47">
        <v>90</v>
      </c>
      <c r="M11" s="47">
        <v>90</v>
      </c>
      <c r="N11" s="47">
        <v>90</v>
      </c>
      <c r="O11" s="47">
        <v>90</v>
      </c>
      <c r="P11" s="47">
        <v>90</v>
      </c>
      <c r="Q11" s="47">
        <v>120</v>
      </c>
      <c r="R11" s="47">
        <v>162</v>
      </c>
      <c r="S11" s="47">
        <v>176</v>
      </c>
      <c r="T11" s="47">
        <v>168</v>
      </c>
      <c r="U11" s="47">
        <v>153</v>
      </c>
      <c r="V11" s="47">
        <v>121</v>
      </c>
      <c r="W11" s="47">
        <v>90</v>
      </c>
      <c r="X11" s="47">
        <v>57</v>
      </c>
      <c r="Y11" s="47">
        <v>57</v>
      </c>
      <c r="Z11" s="48"/>
      <c r="AA11" s="49">
        <f t="shared" si="0"/>
        <v>2306</v>
      </c>
    </row>
    <row r="12" spans="1:27" ht="24.95" customHeight="1" x14ac:dyDescent="0.2">
      <c r="A12" s="50" t="s">
        <v>8</v>
      </c>
      <c r="B12" s="51">
        <v>1785.9160000000002</v>
      </c>
      <c r="C12" s="52">
        <v>1822.1320000000001</v>
      </c>
      <c r="D12" s="52">
        <v>1627.9</v>
      </c>
      <c r="E12" s="52">
        <v>1627.9</v>
      </c>
      <c r="F12" s="52">
        <v>1669.9</v>
      </c>
      <c r="G12" s="52">
        <v>2092.9</v>
      </c>
      <c r="H12" s="52">
        <v>2902.4009999999998</v>
      </c>
      <c r="I12" s="52">
        <v>3529.4710000000005</v>
      </c>
      <c r="J12" s="52">
        <v>3743.877</v>
      </c>
      <c r="K12" s="52">
        <v>3539.5509999999999</v>
      </c>
      <c r="L12" s="52">
        <v>3451.9790000000003</v>
      </c>
      <c r="M12" s="52">
        <v>3350.393</v>
      </c>
      <c r="N12" s="52">
        <v>3351.6320000000001</v>
      </c>
      <c r="O12" s="52">
        <v>3397.5659999999998</v>
      </c>
      <c r="P12" s="52">
        <v>3501.181</v>
      </c>
      <c r="Q12" s="52">
        <v>3866.84</v>
      </c>
      <c r="R12" s="52">
        <v>3976.5940000000001</v>
      </c>
      <c r="S12" s="52">
        <v>4001.2370000000001</v>
      </c>
      <c r="T12" s="52">
        <v>4004.5659999999998</v>
      </c>
      <c r="U12" s="52">
        <v>4015.6190000000001</v>
      </c>
      <c r="V12" s="52">
        <v>3990.3319999999999</v>
      </c>
      <c r="W12" s="52">
        <v>3837.7280000000001</v>
      </c>
      <c r="X12" s="52">
        <v>3529.8710000000001</v>
      </c>
      <c r="Y12" s="52">
        <v>2602.018</v>
      </c>
      <c r="Z12" s="53"/>
      <c r="AA12" s="54">
        <f t="shared" si="0"/>
        <v>75219.503999999986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26</v>
      </c>
      <c r="I13" s="52"/>
      <c r="J13" s="52">
        <v>73</v>
      </c>
      <c r="K13" s="52">
        <v>73</v>
      </c>
      <c r="L13" s="52">
        <v>27</v>
      </c>
      <c r="M13" s="52">
        <v>27</v>
      </c>
      <c r="N13" s="52"/>
      <c r="O13" s="52"/>
      <c r="P13" s="52"/>
      <c r="Q13" s="52">
        <v>110</v>
      </c>
      <c r="R13" s="52">
        <v>529</v>
      </c>
      <c r="S13" s="52">
        <v>821</v>
      </c>
      <c r="T13" s="52">
        <v>746</v>
      </c>
      <c r="U13" s="52">
        <v>291</v>
      </c>
      <c r="V13" s="52">
        <v>136</v>
      </c>
      <c r="W13" s="52">
        <v>26</v>
      </c>
      <c r="X13" s="52">
        <v>26</v>
      </c>
      <c r="Y13" s="52"/>
      <c r="Z13" s="53"/>
      <c r="AA13" s="54">
        <f t="shared" si="0"/>
        <v>2937</v>
      </c>
    </row>
    <row r="14" spans="1:27" ht="24.95" customHeight="1" x14ac:dyDescent="0.2">
      <c r="A14" s="55" t="s">
        <v>10</v>
      </c>
      <c r="B14" s="56">
        <v>1051.4749999999997</v>
      </c>
      <c r="C14" s="57">
        <v>1176.107</v>
      </c>
      <c r="D14" s="57">
        <v>1281.9489999999998</v>
      </c>
      <c r="E14" s="57">
        <v>1371.8539999999998</v>
      </c>
      <c r="F14" s="57">
        <v>1469.4650000000001</v>
      </c>
      <c r="G14" s="57">
        <v>1594.3480000000002</v>
      </c>
      <c r="H14" s="57">
        <v>1706.6259999999997</v>
      </c>
      <c r="I14" s="57">
        <v>2024.7679999999998</v>
      </c>
      <c r="J14" s="57">
        <v>2534.71</v>
      </c>
      <c r="K14" s="57">
        <v>3035.3050000000003</v>
      </c>
      <c r="L14" s="57">
        <v>3280.9940000000006</v>
      </c>
      <c r="M14" s="57">
        <v>3430.9920000000006</v>
      </c>
      <c r="N14" s="57">
        <v>3382.1859999999997</v>
      </c>
      <c r="O14" s="57">
        <v>3194.9449999999997</v>
      </c>
      <c r="P14" s="57">
        <v>2876.1099999999992</v>
      </c>
      <c r="Q14" s="57">
        <v>2542.6150000000002</v>
      </c>
      <c r="R14" s="57">
        <v>2391.1489999999999</v>
      </c>
      <c r="S14" s="57">
        <v>2399.5290000000009</v>
      </c>
      <c r="T14" s="57">
        <v>2413.2900000000004</v>
      </c>
      <c r="U14" s="57">
        <v>2418.4040000000009</v>
      </c>
      <c r="V14" s="57">
        <v>2399.576</v>
      </c>
      <c r="W14" s="57">
        <v>2359.2040000000006</v>
      </c>
      <c r="X14" s="57">
        <v>2294.7909999999997</v>
      </c>
      <c r="Y14" s="57">
        <v>2140.817</v>
      </c>
      <c r="Z14" s="58"/>
      <c r="AA14" s="59">
        <f t="shared" si="0"/>
        <v>54771.209000000003</v>
      </c>
    </row>
    <row r="15" spans="1:27" ht="24.95" customHeight="1" x14ac:dyDescent="0.2">
      <c r="A15" s="55" t="s">
        <v>11</v>
      </c>
      <c r="B15" s="56">
        <v>34</v>
      </c>
      <c r="C15" s="57">
        <v>36</v>
      </c>
      <c r="D15" s="57">
        <v>37</v>
      </c>
      <c r="E15" s="57">
        <v>39</v>
      </c>
      <c r="F15" s="57">
        <v>40</v>
      </c>
      <c r="G15" s="57">
        <v>41</v>
      </c>
      <c r="H15" s="57">
        <v>44</v>
      </c>
      <c r="I15" s="57">
        <v>55</v>
      </c>
      <c r="J15" s="57">
        <v>74</v>
      </c>
      <c r="K15" s="57">
        <v>91</v>
      </c>
      <c r="L15" s="57">
        <v>105</v>
      </c>
      <c r="M15" s="57">
        <v>113</v>
      </c>
      <c r="N15" s="57">
        <v>111</v>
      </c>
      <c r="O15" s="57">
        <v>103</v>
      </c>
      <c r="P15" s="57">
        <v>87</v>
      </c>
      <c r="Q15" s="57">
        <v>69</v>
      </c>
      <c r="R15" s="57">
        <v>65</v>
      </c>
      <c r="S15" s="57">
        <v>68</v>
      </c>
      <c r="T15" s="57">
        <v>73</v>
      </c>
      <c r="U15" s="57">
        <v>80</v>
      </c>
      <c r="V15" s="57">
        <v>87</v>
      </c>
      <c r="W15" s="57">
        <v>93</v>
      </c>
      <c r="X15" s="57">
        <v>96</v>
      </c>
      <c r="Y15" s="57">
        <v>99</v>
      </c>
      <c r="Z15" s="58"/>
      <c r="AA15" s="59">
        <f t="shared" si="0"/>
        <v>1740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3706.3909999999996</v>
      </c>
      <c r="C16" s="62">
        <f t="shared" si="1"/>
        <v>3393.239</v>
      </c>
      <c r="D16" s="62">
        <f t="shared" si="1"/>
        <v>3305.8490000000002</v>
      </c>
      <c r="E16" s="62">
        <f t="shared" si="1"/>
        <v>3397.7539999999999</v>
      </c>
      <c r="F16" s="62">
        <f t="shared" si="1"/>
        <v>3538.3650000000002</v>
      </c>
      <c r="G16" s="62">
        <f t="shared" si="1"/>
        <v>4113.2480000000005</v>
      </c>
      <c r="H16" s="62">
        <f t="shared" si="1"/>
        <v>5075.027</v>
      </c>
      <c r="I16" s="62">
        <f t="shared" si="1"/>
        <v>6321.2390000000005</v>
      </c>
      <c r="J16" s="62">
        <f t="shared" si="1"/>
        <v>7144.5870000000004</v>
      </c>
      <c r="K16" s="62">
        <f t="shared" si="1"/>
        <v>7457.8559999999998</v>
      </c>
      <c r="L16" s="62">
        <f t="shared" si="1"/>
        <v>7508.7230000000009</v>
      </c>
      <c r="M16" s="62">
        <f t="shared" si="1"/>
        <v>7461.3850000000002</v>
      </c>
      <c r="N16" s="62">
        <f t="shared" si="1"/>
        <v>7414.3719999999994</v>
      </c>
      <c r="O16" s="62">
        <f t="shared" si="1"/>
        <v>7235.5109999999995</v>
      </c>
      <c r="P16" s="62">
        <f t="shared" si="1"/>
        <v>7085.6079999999984</v>
      </c>
      <c r="Q16" s="62">
        <f t="shared" si="1"/>
        <v>7322.9089999999997</v>
      </c>
      <c r="R16" s="62">
        <f t="shared" si="1"/>
        <v>7739.7430000000004</v>
      </c>
      <c r="S16" s="62">
        <f t="shared" si="1"/>
        <v>8081.7660000000014</v>
      </c>
      <c r="T16" s="62">
        <f t="shared" si="1"/>
        <v>8020.8559999999998</v>
      </c>
      <c r="U16" s="62">
        <f t="shared" si="1"/>
        <v>7574.023000000001</v>
      </c>
      <c r="V16" s="62">
        <f t="shared" si="1"/>
        <v>7349.9080000000004</v>
      </c>
      <c r="W16" s="62">
        <f t="shared" si="1"/>
        <v>6855.9320000000007</v>
      </c>
      <c r="X16" s="62">
        <f t="shared" si="1"/>
        <v>6305.6620000000003</v>
      </c>
      <c r="Y16" s="62">
        <f t="shared" si="1"/>
        <v>5200.835</v>
      </c>
      <c r="Z16" s="63" t="str">
        <f t="shared" si="1"/>
        <v/>
      </c>
      <c r="AA16" s="64">
        <f>SUM(AA10:AA15)</f>
        <v>148610.788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1564.9</v>
      </c>
      <c r="C29" s="72">
        <v>1516.9</v>
      </c>
      <c r="D29" s="72">
        <v>1532.9</v>
      </c>
      <c r="E29" s="72">
        <v>1589.9</v>
      </c>
      <c r="F29" s="72">
        <v>1624.9</v>
      </c>
      <c r="G29" s="72">
        <v>1763.9</v>
      </c>
      <c r="H29" s="72">
        <v>2000.9</v>
      </c>
      <c r="I29" s="72">
        <v>2179.9</v>
      </c>
      <c r="J29" s="72">
        <v>2427.9</v>
      </c>
      <c r="K29" s="72">
        <v>2616.9</v>
      </c>
      <c r="L29" s="72">
        <v>2663.9</v>
      </c>
      <c r="M29" s="72">
        <v>2648.9</v>
      </c>
      <c r="N29" s="72">
        <v>2598.9</v>
      </c>
      <c r="O29" s="72">
        <v>2587.9</v>
      </c>
      <c r="P29" s="72">
        <v>2557.9</v>
      </c>
      <c r="Q29" s="72">
        <v>2594.9</v>
      </c>
      <c r="R29" s="72">
        <v>2990.9</v>
      </c>
      <c r="S29" s="72">
        <v>3337.9</v>
      </c>
      <c r="T29" s="72">
        <v>3204.9</v>
      </c>
      <c r="U29" s="72">
        <v>2702.9</v>
      </c>
      <c r="V29" s="72">
        <v>2583.9</v>
      </c>
      <c r="W29" s="72">
        <v>2471.9</v>
      </c>
      <c r="X29" s="72">
        <v>2395.9</v>
      </c>
      <c r="Y29" s="72">
        <v>2239.9</v>
      </c>
      <c r="Z29" s="73"/>
      <c r="AA29" s="74">
        <f>SUM(B29:Z29)</f>
        <v>56399.60000000002</v>
      </c>
    </row>
    <row r="30" spans="1:27" ht="24.95" customHeight="1" x14ac:dyDescent="0.2">
      <c r="A30" s="75" t="s">
        <v>24</v>
      </c>
      <c r="B30" s="76">
        <v>965.49099999999999</v>
      </c>
      <c r="C30" s="77">
        <v>1219.3389999999999</v>
      </c>
      <c r="D30" s="77">
        <v>1189.9490000000001</v>
      </c>
      <c r="E30" s="77">
        <v>1223.854</v>
      </c>
      <c r="F30" s="77">
        <v>1293.4649999999999</v>
      </c>
      <c r="G30" s="77">
        <v>1236.348</v>
      </c>
      <c r="H30" s="77">
        <v>1567.127</v>
      </c>
      <c r="I30" s="77">
        <v>1814.3389999999999</v>
      </c>
      <c r="J30" s="77">
        <v>2385.6869999999999</v>
      </c>
      <c r="K30" s="77">
        <v>2513.9560000000001</v>
      </c>
      <c r="L30" s="77">
        <v>3007.8229999999999</v>
      </c>
      <c r="M30" s="77">
        <v>3080.4850000000001</v>
      </c>
      <c r="N30" s="77">
        <v>3123.4720000000002</v>
      </c>
      <c r="O30" s="77">
        <v>2878.6109999999999</v>
      </c>
      <c r="P30" s="77">
        <v>2709.7080000000001</v>
      </c>
      <c r="Q30" s="77">
        <v>2458.009</v>
      </c>
      <c r="R30" s="77">
        <v>2432.4430000000002</v>
      </c>
      <c r="S30" s="77">
        <v>2401.866</v>
      </c>
      <c r="T30" s="77">
        <v>2510.9560000000001</v>
      </c>
      <c r="U30" s="77">
        <v>2539.123</v>
      </c>
      <c r="V30" s="77">
        <v>2429.0079999999998</v>
      </c>
      <c r="W30" s="77">
        <v>2464.0320000000002</v>
      </c>
      <c r="X30" s="77">
        <v>2188.7620000000002</v>
      </c>
      <c r="Y30" s="77">
        <v>1230.9349999999999</v>
      </c>
      <c r="Z30" s="78"/>
      <c r="AA30" s="79">
        <f>SUM(B30:Z30)</f>
        <v>50864.788</v>
      </c>
    </row>
    <row r="31" spans="1:27" ht="24.95" customHeight="1" x14ac:dyDescent="0.2">
      <c r="A31" s="82" t="s">
        <v>25</v>
      </c>
      <c r="B31" s="80">
        <v>1665</v>
      </c>
      <c r="C31" s="81">
        <v>1239</v>
      </c>
      <c r="D31" s="81">
        <v>1239</v>
      </c>
      <c r="E31" s="81">
        <v>1239</v>
      </c>
      <c r="F31" s="81">
        <v>1281</v>
      </c>
      <c r="G31" s="81">
        <v>1654</v>
      </c>
      <c r="H31" s="81">
        <v>2064</v>
      </c>
      <c r="I31" s="81">
        <v>2664</v>
      </c>
      <c r="J31" s="81">
        <v>2664</v>
      </c>
      <c r="K31" s="81">
        <v>2514</v>
      </c>
      <c r="L31" s="81">
        <v>2034</v>
      </c>
      <c r="M31" s="81">
        <v>1934</v>
      </c>
      <c r="N31" s="81">
        <v>1934</v>
      </c>
      <c r="O31" s="81">
        <v>1934</v>
      </c>
      <c r="P31" s="81">
        <v>2084</v>
      </c>
      <c r="Q31" s="81">
        <v>2564</v>
      </c>
      <c r="R31" s="81">
        <v>2564</v>
      </c>
      <c r="S31" s="81">
        <v>2564</v>
      </c>
      <c r="T31" s="81">
        <v>2564</v>
      </c>
      <c r="U31" s="81">
        <v>2564</v>
      </c>
      <c r="V31" s="81">
        <v>2564</v>
      </c>
      <c r="W31" s="81">
        <v>2114</v>
      </c>
      <c r="X31" s="81">
        <v>1964</v>
      </c>
      <c r="Y31" s="81">
        <v>1964</v>
      </c>
      <c r="Z31" s="83"/>
      <c r="AA31" s="84">
        <f>SUM(B31:Z31)</f>
        <v>49569</v>
      </c>
    </row>
    <row r="32" spans="1:27" ht="30" customHeight="1" thickBot="1" x14ac:dyDescent="0.25">
      <c r="A32" s="60" t="s">
        <v>26</v>
      </c>
      <c r="B32" s="61">
        <f>IF(LEN(B$2)&gt;0,SUM(B29:B31),"")</f>
        <v>4195.3909999999996</v>
      </c>
      <c r="C32" s="62">
        <f t="shared" ref="C32:Z32" si="4">IF(LEN(C$2)&gt;0,SUM(C29:C31),"")</f>
        <v>3975.239</v>
      </c>
      <c r="D32" s="62">
        <f t="shared" si="4"/>
        <v>3961.8490000000002</v>
      </c>
      <c r="E32" s="62">
        <f t="shared" si="4"/>
        <v>4052.7539999999999</v>
      </c>
      <c r="F32" s="62">
        <f t="shared" si="4"/>
        <v>4199.3649999999998</v>
      </c>
      <c r="G32" s="62">
        <f t="shared" si="4"/>
        <v>4654.2479999999996</v>
      </c>
      <c r="H32" s="62">
        <f t="shared" si="4"/>
        <v>5632.027</v>
      </c>
      <c r="I32" s="62">
        <f t="shared" si="4"/>
        <v>6658.2389999999996</v>
      </c>
      <c r="J32" s="62">
        <f t="shared" si="4"/>
        <v>7477.5869999999995</v>
      </c>
      <c r="K32" s="62">
        <f t="shared" si="4"/>
        <v>7644.8559999999998</v>
      </c>
      <c r="L32" s="62">
        <f t="shared" si="4"/>
        <v>7705.723</v>
      </c>
      <c r="M32" s="62">
        <f t="shared" si="4"/>
        <v>7663.3850000000002</v>
      </c>
      <c r="N32" s="62">
        <f t="shared" si="4"/>
        <v>7656.3720000000003</v>
      </c>
      <c r="O32" s="62">
        <f t="shared" si="4"/>
        <v>7400.5110000000004</v>
      </c>
      <c r="P32" s="62">
        <f t="shared" si="4"/>
        <v>7351.6080000000002</v>
      </c>
      <c r="Q32" s="62">
        <f t="shared" si="4"/>
        <v>7616.9089999999997</v>
      </c>
      <c r="R32" s="62">
        <f t="shared" si="4"/>
        <v>7987.3430000000008</v>
      </c>
      <c r="S32" s="62">
        <f t="shared" si="4"/>
        <v>8303.7659999999996</v>
      </c>
      <c r="T32" s="62">
        <f t="shared" si="4"/>
        <v>8279.8559999999998</v>
      </c>
      <c r="U32" s="62">
        <f t="shared" si="4"/>
        <v>7806.0230000000001</v>
      </c>
      <c r="V32" s="62">
        <f t="shared" si="4"/>
        <v>7576.9079999999994</v>
      </c>
      <c r="W32" s="62">
        <f t="shared" si="4"/>
        <v>7049.9320000000007</v>
      </c>
      <c r="X32" s="62">
        <f t="shared" si="4"/>
        <v>6548.6620000000003</v>
      </c>
      <c r="Y32" s="62">
        <f t="shared" si="4"/>
        <v>5434.835</v>
      </c>
      <c r="Z32" s="63" t="str">
        <f t="shared" si="4"/>
        <v/>
      </c>
      <c r="AA32" s="64">
        <f>SUM(AA29:AA31)</f>
        <v>156833.38800000004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61</v>
      </c>
      <c r="C35" s="95">
        <v>120</v>
      </c>
      <c r="D35" s="95">
        <v>106</v>
      </c>
      <c r="E35" s="95">
        <v>119</v>
      </c>
      <c r="F35" s="95">
        <v>115</v>
      </c>
      <c r="G35" s="95">
        <v>125</v>
      </c>
      <c r="H35" s="95">
        <v>206</v>
      </c>
      <c r="I35" s="95">
        <v>201</v>
      </c>
      <c r="J35" s="95">
        <v>147</v>
      </c>
      <c r="K35" s="95">
        <v>31</v>
      </c>
      <c r="L35" s="95">
        <v>41</v>
      </c>
      <c r="M35" s="95">
        <v>46</v>
      </c>
      <c r="N35" s="95">
        <v>56</v>
      </c>
      <c r="O35" s="95">
        <v>46</v>
      </c>
      <c r="P35" s="95">
        <v>96</v>
      </c>
      <c r="Q35" s="95">
        <v>103</v>
      </c>
      <c r="R35" s="95">
        <v>49</v>
      </c>
      <c r="S35" s="95">
        <v>60</v>
      </c>
      <c r="T35" s="95">
        <v>60</v>
      </c>
      <c r="U35" s="95">
        <v>56</v>
      </c>
      <c r="V35" s="95">
        <v>56</v>
      </c>
      <c r="W35" s="95">
        <v>51</v>
      </c>
      <c r="X35" s="95">
        <v>50</v>
      </c>
      <c r="Y35" s="95">
        <v>31</v>
      </c>
      <c r="Z35" s="96"/>
      <c r="AA35" s="74">
        <f t="shared" ref="AA35:AA40" si="5">SUM(B35:Z35)</f>
        <v>2032</v>
      </c>
    </row>
    <row r="36" spans="1:27" ht="24.95" customHeight="1" x14ac:dyDescent="0.2">
      <c r="A36" s="97" t="s">
        <v>29</v>
      </c>
      <c r="B36" s="98">
        <v>328</v>
      </c>
      <c r="C36" s="99">
        <v>362</v>
      </c>
      <c r="D36" s="99">
        <v>450</v>
      </c>
      <c r="E36" s="99">
        <v>436</v>
      </c>
      <c r="F36" s="99">
        <v>446</v>
      </c>
      <c r="G36" s="99">
        <v>316</v>
      </c>
      <c r="H36" s="99">
        <v>251</v>
      </c>
      <c r="I36" s="99">
        <v>36</v>
      </c>
      <c r="J36" s="99">
        <v>86</v>
      </c>
      <c r="K36" s="99">
        <v>56</v>
      </c>
      <c r="L36" s="99">
        <v>56</v>
      </c>
      <c r="M36" s="99">
        <v>56</v>
      </c>
      <c r="N36" s="99">
        <v>86</v>
      </c>
      <c r="O36" s="99">
        <v>19</v>
      </c>
      <c r="P36" s="99">
        <v>70</v>
      </c>
      <c r="Q36" s="99">
        <v>91</v>
      </c>
      <c r="R36" s="99">
        <v>98.6</v>
      </c>
      <c r="S36" s="99">
        <v>62</v>
      </c>
      <c r="T36" s="99">
        <v>99</v>
      </c>
      <c r="U36" s="99">
        <v>76</v>
      </c>
      <c r="V36" s="99">
        <v>71</v>
      </c>
      <c r="W36" s="99">
        <v>43</v>
      </c>
      <c r="X36" s="99">
        <v>93</v>
      </c>
      <c r="Y36" s="99">
        <v>103</v>
      </c>
      <c r="Z36" s="100"/>
      <c r="AA36" s="79">
        <f t="shared" si="5"/>
        <v>3790.6</v>
      </c>
    </row>
    <row r="37" spans="1:27" ht="24.95" customHeight="1" x14ac:dyDescent="0.2">
      <c r="A37" s="97" t="s">
        <v>30</v>
      </c>
      <c r="B37" s="98">
        <v>1429</v>
      </c>
      <c r="C37" s="99">
        <v>1420</v>
      </c>
      <c r="D37" s="99">
        <v>1378</v>
      </c>
      <c r="E37" s="99">
        <v>1279.5999999999999</v>
      </c>
      <c r="F37" s="99">
        <v>1168.7</v>
      </c>
      <c r="G37" s="99">
        <v>1020.9</v>
      </c>
      <c r="H37" s="99">
        <v>309.89999999999998</v>
      </c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>
        <v>441.6</v>
      </c>
      <c r="Z37" s="100"/>
      <c r="AA37" s="79">
        <f t="shared" si="5"/>
        <v>8447.6999999999989</v>
      </c>
    </row>
    <row r="38" spans="1:27" ht="24.95" customHeight="1" x14ac:dyDescent="0.2">
      <c r="A38" s="97" t="s">
        <v>31</v>
      </c>
      <c r="B38" s="98">
        <v>100</v>
      </c>
      <c r="C38" s="99">
        <v>100</v>
      </c>
      <c r="D38" s="99">
        <v>100</v>
      </c>
      <c r="E38" s="99">
        <v>100</v>
      </c>
      <c r="F38" s="99">
        <v>100</v>
      </c>
      <c r="G38" s="99">
        <v>100</v>
      </c>
      <c r="H38" s="99">
        <v>100</v>
      </c>
      <c r="I38" s="99">
        <v>100</v>
      </c>
      <c r="J38" s="99">
        <v>100</v>
      </c>
      <c r="K38" s="99">
        <v>100</v>
      </c>
      <c r="L38" s="99">
        <v>100</v>
      </c>
      <c r="M38" s="99">
        <v>100</v>
      </c>
      <c r="N38" s="99">
        <v>100</v>
      </c>
      <c r="O38" s="99">
        <v>100</v>
      </c>
      <c r="P38" s="99">
        <v>100</v>
      </c>
      <c r="Q38" s="99">
        <v>100</v>
      </c>
      <c r="R38" s="99">
        <v>100</v>
      </c>
      <c r="S38" s="99">
        <v>100</v>
      </c>
      <c r="T38" s="99">
        <v>100</v>
      </c>
      <c r="U38" s="99">
        <v>100</v>
      </c>
      <c r="V38" s="99">
        <v>100</v>
      </c>
      <c r="W38" s="99">
        <v>100</v>
      </c>
      <c r="X38" s="99">
        <v>100</v>
      </c>
      <c r="Y38" s="99">
        <v>100</v>
      </c>
      <c r="Z38" s="100"/>
      <c r="AA38" s="79">
        <f t="shared" si="5"/>
        <v>2400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>
        <v>208.4</v>
      </c>
      <c r="L39" s="99">
        <v>347.4</v>
      </c>
      <c r="M39" s="99">
        <v>500</v>
      </c>
      <c r="N39" s="99">
        <v>500</v>
      </c>
      <c r="O39" s="99">
        <v>500</v>
      </c>
      <c r="P39" s="99">
        <v>500</v>
      </c>
      <c r="Q39" s="99">
        <v>283.89999999999998</v>
      </c>
      <c r="R39" s="99">
        <v>198.9</v>
      </c>
      <c r="S39" s="99">
        <v>121.3</v>
      </c>
      <c r="T39" s="99"/>
      <c r="U39" s="99"/>
      <c r="V39" s="99"/>
      <c r="W39" s="99"/>
      <c r="X39" s="99"/>
      <c r="Y39" s="99"/>
      <c r="Z39" s="100"/>
      <c r="AA39" s="79">
        <f t="shared" si="5"/>
        <v>3159.9000000000005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1918</v>
      </c>
      <c r="C40" s="88">
        <f t="shared" si="6"/>
        <v>2002</v>
      </c>
      <c r="D40" s="88">
        <f t="shared" si="6"/>
        <v>2034</v>
      </c>
      <c r="E40" s="88">
        <f t="shared" si="6"/>
        <v>1934.6</v>
      </c>
      <c r="F40" s="88">
        <f t="shared" si="6"/>
        <v>1829.7</v>
      </c>
      <c r="G40" s="88">
        <f t="shared" si="6"/>
        <v>1561.9</v>
      </c>
      <c r="H40" s="88">
        <f t="shared" si="6"/>
        <v>866.9</v>
      </c>
      <c r="I40" s="88">
        <f t="shared" si="6"/>
        <v>337</v>
      </c>
      <c r="J40" s="88">
        <f t="shared" si="6"/>
        <v>333</v>
      </c>
      <c r="K40" s="88">
        <f t="shared" si="6"/>
        <v>395.4</v>
      </c>
      <c r="L40" s="88">
        <f t="shared" si="6"/>
        <v>544.4</v>
      </c>
      <c r="M40" s="88">
        <f t="shared" si="6"/>
        <v>702</v>
      </c>
      <c r="N40" s="88">
        <f t="shared" si="6"/>
        <v>742</v>
      </c>
      <c r="O40" s="88">
        <f t="shared" si="6"/>
        <v>665</v>
      </c>
      <c r="P40" s="88">
        <f t="shared" si="6"/>
        <v>766</v>
      </c>
      <c r="Q40" s="88">
        <f t="shared" si="6"/>
        <v>577.9</v>
      </c>
      <c r="R40" s="88">
        <f t="shared" si="6"/>
        <v>446.5</v>
      </c>
      <c r="S40" s="88">
        <f t="shared" si="6"/>
        <v>343.3</v>
      </c>
      <c r="T40" s="88">
        <f t="shared" si="6"/>
        <v>259</v>
      </c>
      <c r="U40" s="88">
        <f t="shared" si="6"/>
        <v>232</v>
      </c>
      <c r="V40" s="88">
        <f t="shared" si="6"/>
        <v>227</v>
      </c>
      <c r="W40" s="88">
        <f t="shared" si="6"/>
        <v>194</v>
      </c>
      <c r="X40" s="88">
        <f t="shared" si="6"/>
        <v>243</v>
      </c>
      <c r="Y40" s="88">
        <f t="shared" si="6"/>
        <v>675.6</v>
      </c>
      <c r="Z40" s="89" t="str">
        <f t="shared" si="6"/>
        <v/>
      </c>
      <c r="AA40" s="90">
        <f t="shared" si="5"/>
        <v>19830.2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1429</v>
      </c>
      <c r="C45" s="99">
        <v>1420</v>
      </c>
      <c r="D45" s="99">
        <v>1378</v>
      </c>
      <c r="E45" s="99">
        <v>1279.5999999999999</v>
      </c>
      <c r="F45" s="99">
        <v>1168.7</v>
      </c>
      <c r="G45" s="99">
        <v>1020.9</v>
      </c>
      <c r="H45" s="99">
        <v>309.89999999999998</v>
      </c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>
        <v>441.6</v>
      </c>
      <c r="Z45" s="100"/>
      <c r="AA45" s="79">
        <f t="shared" si="7"/>
        <v>8447.6999999999989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>
        <v>208.4</v>
      </c>
      <c r="L47" s="99">
        <v>347.4</v>
      </c>
      <c r="M47" s="99">
        <v>500</v>
      </c>
      <c r="N47" s="99">
        <v>500</v>
      </c>
      <c r="O47" s="99">
        <v>500</v>
      </c>
      <c r="P47" s="99">
        <v>500</v>
      </c>
      <c r="Q47" s="99">
        <v>283.89999999999998</v>
      </c>
      <c r="R47" s="99">
        <v>198.9</v>
      </c>
      <c r="S47" s="99">
        <v>121.3</v>
      </c>
      <c r="T47" s="99"/>
      <c r="U47" s="99"/>
      <c r="V47" s="99"/>
      <c r="W47" s="99"/>
      <c r="X47" s="99"/>
      <c r="Y47" s="99"/>
      <c r="Z47" s="100"/>
      <c r="AA47" s="79">
        <f t="shared" si="7"/>
        <v>3159.9000000000005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1429</v>
      </c>
      <c r="C49" s="88">
        <f t="shared" ref="C49:Z49" si="8">IF(LEN(C$2)&gt;0,SUM(C43:C48),"")</f>
        <v>1420</v>
      </c>
      <c r="D49" s="88">
        <f t="shared" si="8"/>
        <v>1378</v>
      </c>
      <c r="E49" s="88">
        <f t="shared" si="8"/>
        <v>1279.5999999999999</v>
      </c>
      <c r="F49" s="88">
        <f t="shared" si="8"/>
        <v>1168.7</v>
      </c>
      <c r="G49" s="88">
        <f t="shared" si="8"/>
        <v>1020.9</v>
      </c>
      <c r="H49" s="88">
        <f t="shared" si="8"/>
        <v>309.89999999999998</v>
      </c>
      <c r="I49" s="88">
        <f t="shared" si="8"/>
        <v>0</v>
      </c>
      <c r="J49" s="88">
        <f t="shared" si="8"/>
        <v>0</v>
      </c>
      <c r="K49" s="88">
        <f t="shared" si="8"/>
        <v>208.4</v>
      </c>
      <c r="L49" s="88">
        <f t="shared" si="8"/>
        <v>347.4</v>
      </c>
      <c r="M49" s="88">
        <f t="shared" si="8"/>
        <v>500</v>
      </c>
      <c r="N49" s="88">
        <f t="shared" si="8"/>
        <v>500</v>
      </c>
      <c r="O49" s="88">
        <f t="shared" si="8"/>
        <v>500</v>
      </c>
      <c r="P49" s="88">
        <f t="shared" si="8"/>
        <v>500</v>
      </c>
      <c r="Q49" s="88">
        <f t="shared" si="8"/>
        <v>283.89999999999998</v>
      </c>
      <c r="R49" s="88">
        <f t="shared" si="8"/>
        <v>198.9</v>
      </c>
      <c r="S49" s="88">
        <f t="shared" si="8"/>
        <v>121.3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441.6</v>
      </c>
      <c r="Z49" s="89" t="str">
        <f t="shared" si="8"/>
        <v/>
      </c>
      <c r="AA49" s="90">
        <f t="shared" si="7"/>
        <v>11607.599999999999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5624.3909999999996</v>
      </c>
      <c r="C52" s="88">
        <f t="shared" si="10"/>
        <v>5395.2389999999996</v>
      </c>
      <c r="D52" s="88">
        <f t="shared" si="10"/>
        <v>5339.8490000000002</v>
      </c>
      <c r="E52" s="88">
        <f t="shared" si="10"/>
        <v>5332.3539999999994</v>
      </c>
      <c r="F52" s="88">
        <f t="shared" si="10"/>
        <v>5368.0650000000005</v>
      </c>
      <c r="G52" s="88">
        <f t="shared" si="10"/>
        <v>5675.148000000001</v>
      </c>
      <c r="H52" s="88">
        <f t="shared" si="10"/>
        <v>5941.9269999999997</v>
      </c>
      <c r="I52" s="88">
        <f t="shared" si="10"/>
        <v>6658.2390000000005</v>
      </c>
      <c r="J52" s="88">
        <f t="shared" si="10"/>
        <v>7477.5870000000004</v>
      </c>
      <c r="K52" s="88">
        <f t="shared" si="10"/>
        <v>7853.2559999999994</v>
      </c>
      <c r="L52" s="88">
        <f t="shared" si="10"/>
        <v>8053.1230000000005</v>
      </c>
      <c r="M52" s="88">
        <f t="shared" si="10"/>
        <v>8163.3850000000002</v>
      </c>
      <c r="N52" s="88">
        <f t="shared" si="10"/>
        <v>8156.3719999999994</v>
      </c>
      <c r="O52" s="88">
        <f t="shared" si="10"/>
        <v>7900.5109999999995</v>
      </c>
      <c r="P52" s="88">
        <f t="shared" si="10"/>
        <v>7851.6079999999984</v>
      </c>
      <c r="Q52" s="88">
        <f t="shared" si="10"/>
        <v>7900.8089999999993</v>
      </c>
      <c r="R52" s="88">
        <f t="shared" si="10"/>
        <v>8186.2430000000004</v>
      </c>
      <c r="S52" s="88">
        <f t="shared" si="10"/>
        <v>8425.0660000000007</v>
      </c>
      <c r="T52" s="88">
        <f t="shared" si="10"/>
        <v>8279.8559999999998</v>
      </c>
      <c r="U52" s="88">
        <f t="shared" si="10"/>
        <v>7806.023000000001</v>
      </c>
      <c r="V52" s="88">
        <f t="shared" si="10"/>
        <v>7576.9080000000004</v>
      </c>
      <c r="W52" s="88">
        <f t="shared" si="10"/>
        <v>7049.9320000000007</v>
      </c>
      <c r="X52" s="88">
        <f t="shared" si="10"/>
        <v>6548.6620000000003</v>
      </c>
      <c r="Y52" s="88">
        <f t="shared" si="10"/>
        <v>5876.4350000000004</v>
      </c>
      <c r="Z52" s="89" t="str">
        <f t="shared" si="10"/>
        <v/>
      </c>
      <c r="AA52" s="104">
        <f>SUM(B52:Z52)</f>
        <v>168440.98799999998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45633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5624.3909999999987</v>
      </c>
      <c r="C4" s="18">
        <v>5395.2390000000005</v>
      </c>
      <c r="D4" s="18">
        <v>5339.8489999999993</v>
      </c>
      <c r="E4" s="18">
        <v>5332.3979999999992</v>
      </c>
      <c r="F4" s="18">
        <v>5368.1039999999975</v>
      </c>
      <c r="G4" s="18">
        <v>5675.1570000000002</v>
      </c>
      <c r="H4" s="18">
        <v>5941.9680000000008</v>
      </c>
      <c r="I4" s="18">
        <v>6658.2389999999987</v>
      </c>
      <c r="J4" s="18">
        <v>7477.6000000000022</v>
      </c>
      <c r="K4" s="18">
        <v>7853.2300000000014</v>
      </c>
      <c r="L4" s="18">
        <v>8053.1589999999978</v>
      </c>
      <c r="M4" s="18">
        <v>8163.3850000000011</v>
      </c>
      <c r="N4" s="18">
        <v>8156.4220000000014</v>
      </c>
      <c r="O4" s="18">
        <v>7900.4809999999998</v>
      </c>
      <c r="P4" s="18">
        <v>7851.6240000000016</v>
      </c>
      <c r="Q4" s="18">
        <v>7900.8050000000012</v>
      </c>
      <c r="R4" s="18">
        <v>8186.2100000000019</v>
      </c>
      <c r="S4" s="18">
        <v>8425.0350000000017</v>
      </c>
      <c r="T4" s="18">
        <v>8279.8220000000001</v>
      </c>
      <c r="U4" s="18">
        <v>7806.0570000000016</v>
      </c>
      <c r="V4" s="18">
        <v>7576.9080000000004</v>
      </c>
      <c r="W4" s="18">
        <v>7049.9060000000027</v>
      </c>
      <c r="X4" s="18">
        <v>6548.6210000000019</v>
      </c>
      <c r="Y4" s="18">
        <v>5876.4519999999984</v>
      </c>
      <c r="Z4" s="19"/>
      <c r="AA4" s="20">
        <f>SUM(B4:Z4)</f>
        <v>168441.06200000001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115.43</v>
      </c>
      <c r="C7" s="28">
        <v>116.61</v>
      </c>
      <c r="D7" s="28">
        <v>99</v>
      </c>
      <c r="E7" s="28">
        <v>71.36</v>
      </c>
      <c r="F7" s="28">
        <v>77.06</v>
      </c>
      <c r="G7" s="28">
        <v>83.12</v>
      </c>
      <c r="H7" s="28">
        <v>113.3</v>
      </c>
      <c r="I7" s="28">
        <v>120.46</v>
      </c>
      <c r="J7" s="28">
        <v>169.77</v>
      </c>
      <c r="K7" s="28">
        <v>160</v>
      </c>
      <c r="L7" s="28">
        <v>142.77000000000001</v>
      </c>
      <c r="M7" s="28">
        <v>136.19999999999999</v>
      </c>
      <c r="N7" s="28">
        <v>138.30000000000001</v>
      </c>
      <c r="O7" s="28">
        <v>134.80000000000001</v>
      </c>
      <c r="P7" s="28">
        <v>141.41999999999999</v>
      </c>
      <c r="Q7" s="28">
        <v>145.41999999999999</v>
      </c>
      <c r="R7" s="28">
        <v>160</v>
      </c>
      <c r="S7" s="28">
        <v>178.47</v>
      </c>
      <c r="T7" s="28">
        <v>175</v>
      </c>
      <c r="U7" s="28">
        <v>171.04</v>
      </c>
      <c r="V7" s="28">
        <v>154</v>
      </c>
      <c r="W7" s="28">
        <v>133.43</v>
      </c>
      <c r="X7" s="28">
        <v>118.38</v>
      </c>
      <c r="Y7" s="28">
        <v>100.25</v>
      </c>
      <c r="Z7" s="29"/>
      <c r="AA7" s="30">
        <f>IF(SUM(B7:Z7)&lt;&gt;0,AVERAGEIF(B7:Z7,"&lt;&gt;"""),"")</f>
        <v>131.48291666666668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6.7850000000000001</v>
      </c>
      <c r="I14" s="57">
        <v>5.3170000000000002</v>
      </c>
      <c r="J14" s="57">
        <v>2.1779999999999999</v>
      </c>
      <c r="K14" s="57"/>
      <c r="L14" s="57"/>
      <c r="M14" s="57"/>
      <c r="N14" s="57"/>
      <c r="O14" s="57"/>
      <c r="P14" s="57">
        <v>2.1070000000000002</v>
      </c>
      <c r="Q14" s="57">
        <v>5.6420000000000003</v>
      </c>
      <c r="R14" s="57">
        <v>6.9640000000000004</v>
      </c>
      <c r="S14" s="57">
        <v>7</v>
      </c>
      <c r="T14" s="57">
        <v>7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119.99299999999999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6.7850000000000001</v>
      </c>
      <c r="I16" s="62">
        <f t="shared" si="1"/>
        <v>5.3170000000000002</v>
      </c>
      <c r="J16" s="62">
        <f t="shared" si="1"/>
        <v>2.1779999999999999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2.1070000000000002</v>
      </c>
      <c r="Q16" s="62">
        <f t="shared" si="1"/>
        <v>5.6420000000000003</v>
      </c>
      <c r="R16" s="62">
        <f t="shared" si="1"/>
        <v>6.9640000000000004</v>
      </c>
      <c r="S16" s="62">
        <f t="shared" si="1"/>
        <v>7</v>
      </c>
      <c r="T16" s="62">
        <f t="shared" si="1"/>
        <v>7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119.99299999999999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802.06999999999994</v>
      </c>
      <c r="C19" s="72">
        <v>794.5440000000001</v>
      </c>
      <c r="D19" s="72">
        <v>790.69200000000001</v>
      </c>
      <c r="E19" s="72">
        <v>788.01700000000005</v>
      </c>
      <c r="F19" s="72">
        <v>790.30799999999999</v>
      </c>
      <c r="G19" s="72">
        <v>795.37199999999996</v>
      </c>
      <c r="H19" s="72">
        <v>803.94</v>
      </c>
      <c r="I19" s="72">
        <v>809.15200000000004</v>
      </c>
      <c r="J19" s="72">
        <v>794.41700000000003</v>
      </c>
      <c r="K19" s="72">
        <v>795.61299999999994</v>
      </c>
      <c r="L19" s="72">
        <v>797.88900000000001</v>
      </c>
      <c r="M19" s="72">
        <v>797.08100000000002</v>
      </c>
      <c r="N19" s="72">
        <v>795.61399999999992</v>
      </c>
      <c r="O19" s="72">
        <v>798.82900000000006</v>
      </c>
      <c r="P19" s="72">
        <v>754.42900000000009</v>
      </c>
      <c r="Q19" s="72">
        <v>760.03700000000003</v>
      </c>
      <c r="R19" s="72">
        <v>740.58800000000008</v>
      </c>
      <c r="S19" s="72">
        <v>751.4799999999999</v>
      </c>
      <c r="T19" s="72">
        <v>668.82699999999988</v>
      </c>
      <c r="U19" s="72">
        <v>743.06899999999996</v>
      </c>
      <c r="V19" s="72">
        <v>706.32799999999997</v>
      </c>
      <c r="W19" s="72">
        <v>728.03899999999999</v>
      </c>
      <c r="X19" s="72">
        <v>772.98099999999999</v>
      </c>
      <c r="Y19" s="72">
        <v>773.72099999999989</v>
      </c>
      <c r="Z19" s="73"/>
      <c r="AA19" s="74">
        <f t="shared" ref="AA19:AA25" si="2">SUM(B19:Z19)</f>
        <v>18553.037</v>
      </c>
    </row>
    <row r="20" spans="1:27" ht="24.95" customHeight="1" x14ac:dyDescent="0.2">
      <c r="A20" s="75" t="s">
        <v>15</v>
      </c>
      <c r="B20" s="76">
        <v>1052.9460000000001</v>
      </c>
      <c r="C20" s="77">
        <v>1059.8329999999999</v>
      </c>
      <c r="D20" s="77">
        <v>1050.46</v>
      </c>
      <c r="E20" s="77">
        <v>1045.8219999999999</v>
      </c>
      <c r="F20" s="77">
        <v>1051.481</v>
      </c>
      <c r="G20" s="77">
        <v>1087.5619999999999</v>
      </c>
      <c r="H20" s="77">
        <v>1158.4839999999999</v>
      </c>
      <c r="I20" s="77">
        <v>1225.4549999999999</v>
      </c>
      <c r="J20" s="77">
        <v>1262.557</v>
      </c>
      <c r="K20" s="77">
        <v>1236.9670000000001</v>
      </c>
      <c r="L20" s="77">
        <v>1225.443</v>
      </c>
      <c r="M20" s="77">
        <v>1217.7700000000002</v>
      </c>
      <c r="N20" s="77">
        <v>1200.6600000000001</v>
      </c>
      <c r="O20" s="77">
        <v>1147.163</v>
      </c>
      <c r="P20" s="77">
        <v>1144.345</v>
      </c>
      <c r="Q20" s="77">
        <v>1166.8869999999999</v>
      </c>
      <c r="R20" s="77">
        <v>1209.5149999999996</v>
      </c>
      <c r="S20" s="77">
        <v>1215.5729999999999</v>
      </c>
      <c r="T20" s="77">
        <v>1181.7260000000001</v>
      </c>
      <c r="U20" s="77">
        <v>1122.5160000000001</v>
      </c>
      <c r="V20" s="77">
        <v>1054.3519999999999</v>
      </c>
      <c r="W20" s="77">
        <v>980.57499999999993</v>
      </c>
      <c r="X20" s="77">
        <v>947.87</v>
      </c>
      <c r="Y20" s="77">
        <v>911.39099999999996</v>
      </c>
      <c r="Z20" s="78"/>
      <c r="AA20" s="79">
        <f t="shared" si="2"/>
        <v>26957.352999999996</v>
      </c>
    </row>
    <row r="21" spans="1:27" ht="24.95" customHeight="1" x14ac:dyDescent="0.2">
      <c r="A21" s="75" t="s">
        <v>16</v>
      </c>
      <c r="B21" s="80">
        <v>2591.375</v>
      </c>
      <c r="C21" s="81">
        <v>2452.8620000000001</v>
      </c>
      <c r="D21" s="81">
        <v>2340.393</v>
      </c>
      <c r="E21" s="81">
        <v>2307.0590000000002</v>
      </c>
      <c r="F21" s="81">
        <v>2351.8150000000001</v>
      </c>
      <c r="G21" s="81">
        <v>2537.223</v>
      </c>
      <c r="H21" s="81">
        <v>2711.7590000000005</v>
      </c>
      <c r="I21" s="81">
        <v>3101.3150000000001</v>
      </c>
      <c r="J21" s="81">
        <v>3552.0480000000002</v>
      </c>
      <c r="K21" s="81">
        <v>3796.1499999999996</v>
      </c>
      <c r="L21" s="81">
        <v>4001.3269999999998</v>
      </c>
      <c r="M21" s="81">
        <v>4139.5749999999998</v>
      </c>
      <c r="N21" s="81">
        <v>4223.2479999999996</v>
      </c>
      <c r="O21" s="81">
        <v>4079.7499999999995</v>
      </c>
      <c r="P21" s="81">
        <v>4068.9430000000002</v>
      </c>
      <c r="Q21" s="81">
        <v>4023.9389999999999</v>
      </c>
      <c r="R21" s="81">
        <v>4209.1430000000009</v>
      </c>
      <c r="S21" s="81">
        <v>4420.482</v>
      </c>
      <c r="T21" s="81">
        <v>4416.6689999999999</v>
      </c>
      <c r="U21" s="81">
        <v>4334.5720000000001</v>
      </c>
      <c r="V21" s="81">
        <v>4084.3279999999995</v>
      </c>
      <c r="W21" s="81">
        <v>3734.192</v>
      </c>
      <c r="X21" s="81">
        <v>3358.3699999999994</v>
      </c>
      <c r="Y21" s="81">
        <v>2939.607</v>
      </c>
      <c r="Z21" s="78"/>
      <c r="AA21" s="79">
        <f t="shared" si="2"/>
        <v>83776.143999999986</v>
      </c>
    </row>
    <row r="22" spans="1:27" ht="24.95" customHeight="1" x14ac:dyDescent="0.2">
      <c r="A22" s="82" t="s">
        <v>17</v>
      </c>
      <c r="B22" s="81"/>
      <c r="C22" s="81"/>
      <c r="D22" s="81">
        <v>180.804</v>
      </c>
      <c r="E22" s="81">
        <v>235</v>
      </c>
      <c r="F22" s="81">
        <v>235</v>
      </c>
      <c r="G22" s="81">
        <v>235</v>
      </c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885.80399999999997</v>
      </c>
    </row>
    <row r="23" spans="1:27" ht="24.95" customHeight="1" x14ac:dyDescent="0.2">
      <c r="A23" s="85" t="s">
        <v>18</v>
      </c>
      <c r="B23" s="77">
        <v>106</v>
      </c>
      <c r="C23" s="77">
        <v>90</v>
      </c>
      <c r="D23" s="77">
        <v>78.5</v>
      </c>
      <c r="E23" s="77">
        <v>74.5</v>
      </c>
      <c r="F23" s="77">
        <v>77.5</v>
      </c>
      <c r="G23" s="77">
        <v>103</v>
      </c>
      <c r="H23" s="77">
        <v>147</v>
      </c>
      <c r="I23" s="77">
        <v>148</v>
      </c>
      <c r="J23" s="77">
        <v>132</v>
      </c>
      <c r="K23" s="77">
        <v>144.5</v>
      </c>
      <c r="L23" s="77">
        <v>149.5</v>
      </c>
      <c r="M23" s="77">
        <v>147</v>
      </c>
      <c r="N23" s="77">
        <v>152.5</v>
      </c>
      <c r="O23" s="77">
        <v>144</v>
      </c>
      <c r="P23" s="77">
        <v>139.5</v>
      </c>
      <c r="Q23" s="77">
        <v>142.5</v>
      </c>
      <c r="R23" s="77">
        <v>160</v>
      </c>
      <c r="S23" s="77">
        <v>131.5</v>
      </c>
      <c r="T23" s="77">
        <v>149.5</v>
      </c>
      <c r="U23" s="77">
        <v>134</v>
      </c>
      <c r="V23" s="77">
        <v>129</v>
      </c>
      <c r="W23" s="77">
        <v>127.5</v>
      </c>
      <c r="X23" s="77">
        <v>101.5</v>
      </c>
      <c r="Y23" s="77">
        <v>82.5</v>
      </c>
      <c r="Z23" s="77"/>
      <c r="AA23" s="79">
        <f t="shared" si="2"/>
        <v>2991.5</v>
      </c>
    </row>
    <row r="24" spans="1:27" ht="24.95" customHeight="1" x14ac:dyDescent="0.2">
      <c r="A24" s="85" t="s">
        <v>19</v>
      </c>
      <c r="B24" s="77">
        <v>221.99999999999997</v>
      </c>
      <c r="C24" s="77">
        <v>209.99999999999997</v>
      </c>
      <c r="D24" s="77">
        <v>203</v>
      </c>
      <c r="E24" s="77">
        <v>201</v>
      </c>
      <c r="F24" s="77">
        <v>217.99999999999997</v>
      </c>
      <c r="G24" s="77">
        <v>246</v>
      </c>
      <c r="H24" s="77">
        <v>287.99999999999994</v>
      </c>
      <c r="I24" s="77">
        <v>315</v>
      </c>
      <c r="J24" s="77">
        <v>323.99999999999994</v>
      </c>
      <c r="K24" s="77">
        <v>318</v>
      </c>
      <c r="L24" s="77">
        <v>316</v>
      </c>
      <c r="M24" s="77">
        <v>314</v>
      </c>
      <c r="N24" s="77">
        <v>312.99999999999989</v>
      </c>
      <c r="O24" s="77">
        <v>316</v>
      </c>
      <c r="P24" s="77">
        <v>320.99999999999994</v>
      </c>
      <c r="Q24" s="77">
        <v>339</v>
      </c>
      <c r="R24" s="77">
        <v>377</v>
      </c>
      <c r="S24" s="77">
        <v>394</v>
      </c>
      <c r="T24" s="77">
        <v>391.00000000000006</v>
      </c>
      <c r="U24" s="77">
        <v>383</v>
      </c>
      <c r="V24" s="77">
        <v>357.99999999999994</v>
      </c>
      <c r="W24" s="77">
        <v>327</v>
      </c>
      <c r="X24" s="77">
        <v>286</v>
      </c>
      <c r="Y24" s="77">
        <v>254</v>
      </c>
      <c r="Z24" s="77"/>
      <c r="AA24" s="79">
        <f t="shared" si="2"/>
        <v>7234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4774.3909999999996</v>
      </c>
      <c r="C26" s="88">
        <f t="shared" ref="C26:Z26" si="3">IF(LEN(C$2)&gt;0,SUM(C19:C25),"")</f>
        <v>4607.2389999999996</v>
      </c>
      <c r="D26" s="88">
        <f t="shared" si="3"/>
        <v>4643.8490000000002</v>
      </c>
      <c r="E26" s="88">
        <f t="shared" si="3"/>
        <v>4651.3980000000001</v>
      </c>
      <c r="F26" s="88">
        <f t="shared" si="3"/>
        <v>4724.1040000000003</v>
      </c>
      <c r="G26" s="88">
        <f t="shared" si="3"/>
        <v>5004.1569999999992</v>
      </c>
      <c r="H26" s="88">
        <f t="shared" si="3"/>
        <v>5109.1830000000009</v>
      </c>
      <c r="I26" s="88">
        <f t="shared" si="3"/>
        <v>5598.9220000000005</v>
      </c>
      <c r="J26" s="88">
        <f t="shared" si="3"/>
        <v>6065.0220000000008</v>
      </c>
      <c r="K26" s="88">
        <f t="shared" si="3"/>
        <v>6291.23</v>
      </c>
      <c r="L26" s="88">
        <f t="shared" si="3"/>
        <v>6490.1589999999997</v>
      </c>
      <c r="M26" s="88">
        <f t="shared" si="3"/>
        <v>6615.4259999999995</v>
      </c>
      <c r="N26" s="88">
        <f t="shared" si="3"/>
        <v>6685.021999999999</v>
      </c>
      <c r="O26" s="88">
        <f t="shared" si="3"/>
        <v>6485.7420000000002</v>
      </c>
      <c r="P26" s="88">
        <f t="shared" si="3"/>
        <v>6428.2170000000006</v>
      </c>
      <c r="Q26" s="88">
        <f t="shared" si="3"/>
        <v>6432.3629999999994</v>
      </c>
      <c r="R26" s="88">
        <f t="shared" si="3"/>
        <v>6696.246000000001</v>
      </c>
      <c r="S26" s="88">
        <f t="shared" si="3"/>
        <v>6913.0349999999999</v>
      </c>
      <c r="T26" s="88">
        <f t="shared" si="3"/>
        <v>6807.7219999999998</v>
      </c>
      <c r="U26" s="88">
        <f t="shared" si="3"/>
        <v>6717.1570000000002</v>
      </c>
      <c r="V26" s="88">
        <f t="shared" si="3"/>
        <v>6332.0079999999998</v>
      </c>
      <c r="W26" s="88">
        <f t="shared" si="3"/>
        <v>5897.3060000000005</v>
      </c>
      <c r="X26" s="88">
        <f t="shared" si="3"/>
        <v>5466.7209999999995</v>
      </c>
      <c r="Y26" s="88">
        <f t="shared" si="3"/>
        <v>4961.2190000000001</v>
      </c>
      <c r="Z26" s="89" t="str">
        <f t="shared" si="3"/>
        <v/>
      </c>
      <c r="AA26" s="90">
        <f>SUM(AA19:AA25)</f>
        <v>140397.83799999999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481</v>
      </c>
      <c r="C29" s="72">
        <v>452</v>
      </c>
      <c r="D29" s="72">
        <v>430.5</v>
      </c>
      <c r="E29" s="72">
        <v>424.5</v>
      </c>
      <c r="F29" s="72">
        <v>444.5</v>
      </c>
      <c r="G29" s="72">
        <v>498</v>
      </c>
      <c r="H29" s="72">
        <v>612</v>
      </c>
      <c r="I29" s="72">
        <v>658</v>
      </c>
      <c r="J29" s="72">
        <v>681</v>
      </c>
      <c r="K29" s="72">
        <v>705.5</v>
      </c>
      <c r="L29" s="72">
        <v>702.5</v>
      </c>
      <c r="M29" s="72">
        <v>704</v>
      </c>
      <c r="N29" s="72">
        <v>708.5</v>
      </c>
      <c r="O29" s="72">
        <v>716</v>
      </c>
      <c r="P29" s="72">
        <v>686.5</v>
      </c>
      <c r="Q29" s="72">
        <v>676.5</v>
      </c>
      <c r="R29" s="72">
        <v>728</v>
      </c>
      <c r="S29" s="72">
        <v>706.5</v>
      </c>
      <c r="T29" s="72">
        <v>721.5</v>
      </c>
      <c r="U29" s="72">
        <v>698</v>
      </c>
      <c r="V29" s="72">
        <v>668</v>
      </c>
      <c r="W29" s="72">
        <v>626.5</v>
      </c>
      <c r="X29" s="72">
        <v>552.5</v>
      </c>
      <c r="Y29" s="72">
        <v>501.5</v>
      </c>
      <c r="Z29" s="73"/>
      <c r="AA29" s="74">
        <f>SUM(B29:Z29)</f>
        <v>14783.5</v>
      </c>
    </row>
    <row r="30" spans="1:27" ht="24.95" customHeight="1" x14ac:dyDescent="0.2">
      <c r="A30" s="75" t="s">
        <v>24</v>
      </c>
      <c r="B30" s="76">
        <v>4643.3909999999996</v>
      </c>
      <c r="C30" s="77">
        <v>4443.2389999999996</v>
      </c>
      <c r="D30" s="77">
        <v>4409.3490000000002</v>
      </c>
      <c r="E30" s="77">
        <v>4407.8980000000001</v>
      </c>
      <c r="F30" s="77">
        <v>4423.6040000000003</v>
      </c>
      <c r="G30" s="77">
        <v>4677.1570000000002</v>
      </c>
      <c r="H30" s="77">
        <v>4829.9679999999998</v>
      </c>
      <c r="I30" s="77">
        <v>5340.2389999999996</v>
      </c>
      <c r="J30" s="77">
        <v>5866.2</v>
      </c>
      <c r="K30" s="77">
        <v>6143.73</v>
      </c>
      <c r="L30" s="77">
        <v>6362.6589999999997</v>
      </c>
      <c r="M30" s="77">
        <v>6512.3850000000002</v>
      </c>
      <c r="N30" s="77">
        <v>6545.5219999999999</v>
      </c>
      <c r="O30" s="77">
        <v>6358.0810000000001</v>
      </c>
      <c r="P30" s="77">
        <v>6279.8239999999996</v>
      </c>
      <c r="Q30" s="77">
        <v>6257.5050000000001</v>
      </c>
      <c r="R30" s="77">
        <v>6427.21</v>
      </c>
      <c r="S30" s="77">
        <v>6714.5349999999999</v>
      </c>
      <c r="T30" s="77">
        <v>6607.2219999999998</v>
      </c>
      <c r="U30" s="77">
        <v>6524.1570000000002</v>
      </c>
      <c r="V30" s="77">
        <v>6196.0079999999998</v>
      </c>
      <c r="W30" s="77">
        <v>5790.8059999999996</v>
      </c>
      <c r="X30" s="77">
        <v>5350.2209999999995</v>
      </c>
      <c r="Y30" s="77">
        <v>4874.9520000000002</v>
      </c>
      <c r="Z30" s="78"/>
      <c r="AA30" s="79">
        <f>SUM(B30:Z30)</f>
        <v>135985.86199999999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5124.3909999999996</v>
      </c>
      <c r="C32" s="62">
        <f t="shared" ref="C32:Z32" si="4">IF(LEN(C$2)&gt;0,SUM(C29:C31),"")</f>
        <v>4895.2389999999996</v>
      </c>
      <c r="D32" s="62">
        <f t="shared" si="4"/>
        <v>4839.8490000000002</v>
      </c>
      <c r="E32" s="62">
        <f t="shared" si="4"/>
        <v>4832.3980000000001</v>
      </c>
      <c r="F32" s="62">
        <f t="shared" si="4"/>
        <v>4868.1040000000003</v>
      </c>
      <c r="G32" s="62">
        <f t="shared" si="4"/>
        <v>5175.1570000000002</v>
      </c>
      <c r="H32" s="62">
        <f t="shared" si="4"/>
        <v>5441.9679999999998</v>
      </c>
      <c r="I32" s="62">
        <f t="shared" si="4"/>
        <v>5998.2389999999996</v>
      </c>
      <c r="J32" s="62">
        <f t="shared" si="4"/>
        <v>6547.2</v>
      </c>
      <c r="K32" s="62">
        <f t="shared" si="4"/>
        <v>6849.23</v>
      </c>
      <c r="L32" s="62">
        <f t="shared" si="4"/>
        <v>7065.1589999999997</v>
      </c>
      <c r="M32" s="62">
        <f t="shared" si="4"/>
        <v>7216.3850000000002</v>
      </c>
      <c r="N32" s="62">
        <f t="shared" si="4"/>
        <v>7254.0219999999999</v>
      </c>
      <c r="O32" s="62">
        <f t="shared" si="4"/>
        <v>7074.0810000000001</v>
      </c>
      <c r="P32" s="62">
        <f t="shared" si="4"/>
        <v>6966.3239999999996</v>
      </c>
      <c r="Q32" s="62">
        <f t="shared" si="4"/>
        <v>6934.0050000000001</v>
      </c>
      <c r="R32" s="62">
        <f t="shared" si="4"/>
        <v>7155.21</v>
      </c>
      <c r="S32" s="62">
        <f t="shared" si="4"/>
        <v>7421.0349999999999</v>
      </c>
      <c r="T32" s="62">
        <f t="shared" si="4"/>
        <v>7328.7219999999998</v>
      </c>
      <c r="U32" s="62">
        <f t="shared" si="4"/>
        <v>7222.1570000000002</v>
      </c>
      <c r="V32" s="62">
        <f t="shared" si="4"/>
        <v>6864.0079999999998</v>
      </c>
      <c r="W32" s="62">
        <f t="shared" si="4"/>
        <v>6417.3059999999996</v>
      </c>
      <c r="X32" s="62">
        <f t="shared" si="4"/>
        <v>5902.7209999999995</v>
      </c>
      <c r="Y32" s="62">
        <f t="shared" si="4"/>
        <v>5376.4520000000002</v>
      </c>
      <c r="Z32" s="63" t="str">
        <f t="shared" si="4"/>
        <v/>
      </c>
      <c r="AA32" s="64">
        <f>SUM(AA29:AA31)</f>
        <v>150769.36199999999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150</v>
      </c>
      <c r="C35" s="95">
        <v>160</v>
      </c>
      <c r="D35" s="95">
        <v>158</v>
      </c>
      <c r="E35" s="95">
        <v>139</v>
      </c>
      <c r="F35" s="95">
        <v>117</v>
      </c>
      <c r="G35" s="95">
        <v>144</v>
      </c>
      <c r="H35" s="95">
        <v>144</v>
      </c>
      <c r="I35" s="95">
        <v>145</v>
      </c>
      <c r="J35" s="95">
        <v>127</v>
      </c>
      <c r="K35" s="95">
        <v>145</v>
      </c>
      <c r="L35" s="95">
        <v>162</v>
      </c>
      <c r="M35" s="95">
        <v>194</v>
      </c>
      <c r="N35" s="95">
        <v>180</v>
      </c>
      <c r="O35" s="95">
        <v>181.339</v>
      </c>
      <c r="P35" s="95">
        <v>136</v>
      </c>
      <c r="Q35" s="95">
        <v>104</v>
      </c>
      <c r="R35" s="95">
        <v>86</v>
      </c>
      <c r="S35" s="95">
        <v>85</v>
      </c>
      <c r="T35" s="95">
        <v>107</v>
      </c>
      <c r="U35" s="95">
        <v>100</v>
      </c>
      <c r="V35" s="95">
        <v>160</v>
      </c>
      <c r="W35" s="95">
        <v>172</v>
      </c>
      <c r="X35" s="95">
        <v>150</v>
      </c>
      <c r="Y35" s="95">
        <v>144</v>
      </c>
      <c r="Z35" s="96"/>
      <c r="AA35" s="74">
        <f t="shared" ref="AA35:AA40" si="5">SUM(B35:Z35)</f>
        <v>3390.3389999999999</v>
      </c>
    </row>
    <row r="36" spans="1:27" ht="24.95" customHeight="1" x14ac:dyDescent="0.2">
      <c r="A36" s="97" t="s">
        <v>42</v>
      </c>
      <c r="B36" s="98">
        <v>188</v>
      </c>
      <c r="C36" s="99">
        <v>121</v>
      </c>
      <c r="D36" s="99">
        <v>31</v>
      </c>
      <c r="E36" s="99">
        <v>35</v>
      </c>
      <c r="F36" s="99">
        <v>20</v>
      </c>
      <c r="G36" s="99">
        <v>20</v>
      </c>
      <c r="H36" s="99">
        <v>182</v>
      </c>
      <c r="I36" s="99">
        <v>249</v>
      </c>
      <c r="J36" s="99">
        <v>353</v>
      </c>
      <c r="K36" s="99">
        <v>413</v>
      </c>
      <c r="L36" s="99">
        <v>413</v>
      </c>
      <c r="M36" s="99">
        <v>406.959</v>
      </c>
      <c r="N36" s="99">
        <v>389</v>
      </c>
      <c r="O36" s="99">
        <v>402</v>
      </c>
      <c r="P36" s="99">
        <v>400</v>
      </c>
      <c r="Q36" s="99">
        <v>392</v>
      </c>
      <c r="R36" s="99">
        <v>361</v>
      </c>
      <c r="S36" s="99">
        <v>411</v>
      </c>
      <c r="T36" s="99">
        <v>407</v>
      </c>
      <c r="U36" s="99">
        <v>398</v>
      </c>
      <c r="V36" s="99">
        <v>365</v>
      </c>
      <c r="W36" s="99">
        <v>341</v>
      </c>
      <c r="X36" s="99">
        <v>279</v>
      </c>
      <c r="Y36" s="99">
        <v>261</v>
      </c>
      <c r="Z36" s="100"/>
      <c r="AA36" s="79">
        <f t="shared" si="5"/>
        <v>6837.9589999999998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>
        <v>160</v>
      </c>
      <c r="J37" s="99">
        <v>445.2</v>
      </c>
      <c r="K37" s="99">
        <v>1004</v>
      </c>
      <c r="L37" s="99">
        <v>988</v>
      </c>
      <c r="M37" s="99">
        <v>947</v>
      </c>
      <c r="N37" s="99">
        <v>902.4</v>
      </c>
      <c r="O37" s="99">
        <v>826.4</v>
      </c>
      <c r="P37" s="99">
        <v>885.3</v>
      </c>
      <c r="Q37" s="99">
        <v>966.8</v>
      </c>
      <c r="R37" s="99">
        <v>1031</v>
      </c>
      <c r="S37" s="99">
        <v>1004</v>
      </c>
      <c r="T37" s="99">
        <v>754.1</v>
      </c>
      <c r="U37" s="99">
        <v>464.6</v>
      </c>
      <c r="V37" s="99">
        <v>493.9</v>
      </c>
      <c r="W37" s="99">
        <v>132.6</v>
      </c>
      <c r="X37" s="99">
        <v>145.9</v>
      </c>
      <c r="Y37" s="99"/>
      <c r="Z37" s="100"/>
      <c r="AA37" s="79">
        <f t="shared" si="5"/>
        <v>11151.199999999999</v>
      </c>
    </row>
    <row r="38" spans="1:27" ht="24.95" customHeight="1" x14ac:dyDescent="0.2">
      <c r="A38" s="97" t="s">
        <v>44</v>
      </c>
      <c r="B38" s="98">
        <v>5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5</v>
      </c>
      <c r="P38" s="99"/>
      <c r="Q38" s="99"/>
      <c r="R38" s="99">
        <v>5</v>
      </c>
      <c r="S38" s="99">
        <v>5</v>
      </c>
      <c r="T38" s="99"/>
      <c r="U38" s="99"/>
      <c r="V38" s="99"/>
      <c r="W38" s="99"/>
      <c r="X38" s="99"/>
      <c r="Y38" s="99">
        <v>3.2330000000000001</v>
      </c>
      <c r="Z38" s="100"/>
      <c r="AA38" s="79">
        <f t="shared" si="5"/>
        <v>23.233000000000001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>
        <v>500</v>
      </c>
      <c r="I39" s="99">
        <v>500</v>
      </c>
      <c r="J39" s="99">
        <v>485.2</v>
      </c>
      <c r="K39" s="99"/>
      <c r="L39" s="99"/>
      <c r="M39" s="99"/>
      <c r="N39" s="99"/>
      <c r="O39" s="99"/>
      <c r="P39" s="99"/>
      <c r="Q39" s="99"/>
      <c r="R39" s="99"/>
      <c r="S39" s="99"/>
      <c r="T39" s="99">
        <v>197</v>
      </c>
      <c r="U39" s="99">
        <v>119.3</v>
      </c>
      <c r="V39" s="99">
        <v>219</v>
      </c>
      <c r="W39" s="99">
        <v>500</v>
      </c>
      <c r="X39" s="99">
        <v>500</v>
      </c>
      <c r="Y39" s="99">
        <v>500</v>
      </c>
      <c r="Z39" s="100"/>
      <c r="AA39" s="79">
        <f t="shared" si="5"/>
        <v>6520.5</v>
      </c>
    </row>
    <row r="40" spans="1:27" ht="30" customHeight="1" thickBot="1" x14ac:dyDescent="0.25">
      <c r="A40" s="86" t="s">
        <v>46</v>
      </c>
      <c r="B40" s="87">
        <f>IF(LEN(B$2)&gt;0,SUM(B35:B39),"")</f>
        <v>843</v>
      </c>
      <c r="C40" s="88">
        <f t="shared" ref="C40:Z40" si="6">IF(LEN(C$2)&gt;0,SUM(C35:C39),"")</f>
        <v>781</v>
      </c>
      <c r="D40" s="88">
        <f t="shared" si="6"/>
        <v>689</v>
      </c>
      <c r="E40" s="88">
        <f t="shared" si="6"/>
        <v>674</v>
      </c>
      <c r="F40" s="88">
        <f t="shared" si="6"/>
        <v>637</v>
      </c>
      <c r="G40" s="88">
        <f t="shared" si="6"/>
        <v>664</v>
      </c>
      <c r="H40" s="88">
        <f t="shared" si="6"/>
        <v>826</v>
      </c>
      <c r="I40" s="88">
        <f t="shared" si="6"/>
        <v>1054</v>
      </c>
      <c r="J40" s="88">
        <f t="shared" si="6"/>
        <v>1410.4</v>
      </c>
      <c r="K40" s="88">
        <f t="shared" si="6"/>
        <v>1562</v>
      </c>
      <c r="L40" s="88">
        <f t="shared" si="6"/>
        <v>1563</v>
      </c>
      <c r="M40" s="88">
        <f t="shared" si="6"/>
        <v>1547.9590000000001</v>
      </c>
      <c r="N40" s="88">
        <f t="shared" si="6"/>
        <v>1471.4</v>
      </c>
      <c r="O40" s="88">
        <f t="shared" si="6"/>
        <v>1414.739</v>
      </c>
      <c r="P40" s="88">
        <f t="shared" si="6"/>
        <v>1421.3</v>
      </c>
      <c r="Q40" s="88">
        <f t="shared" si="6"/>
        <v>1462.8</v>
      </c>
      <c r="R40" s="88">
        <f t="shared" si="6"/>
        <v>1483</v>
      </c>
      <c r="S40" s="88">
        <f t="shared" si="6"/>
        <v>1505</v>
      </c>
      <c r="T40" s="88">
        <f t="shared" si="6"/>
        <v>1465.1</v>
      </c>
      <c r="U40" s="88">
        <f t="shared" si="6"/>
        <v>1081.9000000000001</v>
      </c>
      <c r="V40" s="88">
        <f t="shared" si="6"/>
        <v>1237.9000000000001</v>
      </c>
      <c r="W40" s="88">
        <f t="shared" si="6"/>
        <v>1145.5999999999999</v>
      </c>
      <c r="X40" s="88">
        <f t="shared" si="6"/>
        <v>1074.9000000000001</v>
      </c>
      <c r="Y40" s="88">
        <f t="shared" si="6"/>
        <v>908.23299999999995</v>
      </c>
      <c r="Z40" s="89" t="str">
        <f t="shared" si="6"/>
        <v/>
      </c>
      <c r="AA40" s="90">
        <f t="shared" si="5"/>
        <v>27923.231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>
        <v>160</v>
      </c>
      <c r="J45" s="99">
        <v>445.2</v>
      </c>
      <c r="K45" s="99">
        <v>1004</v>
      </c>
      <c r="L45" s="99">
        <v>988</v>
      </c>
      <c r="M45" s="99">
        <v>947</v>
      </c>
      <c r="N45" s="99">
        <v>902.4</v>
      </c>
      <c r="O45" s="99">
        <v>826.4</v>
      </c>
      <c r="P45" s="99">
        <v>885.3</v>
      </c>
      <c r="Q45" s="99">
        <v>966.8</v>
      </c>
      <c r="R45" s="99">
        <v>1031</v>
      </c>
      <c r="S45" s="99">
        <v>1004</v>
      </c>
      <c r="T45" s="99">
        <v>754.1</v>
      </c>
      <c r="U45" s="99">
        <v>464.6</v>
      </c>
      <c r="V45" s="99">
        <v>493.9</v>
      </c>
      <c r="W45" s="99">
        <v>132.6</v>
      </c>
      <c r="X45" s="99">
        <v>145.9</v>
      </c>
      <c r="Y45" s="99"/>
      <c r="Z45" s="100"/>
      <c r="AA45" s="79">
        <f t="shared" si="7"/>
        <v>11151.199999999999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>
        <v>500</v>
      </c>
      <c r="I47" s="99">
        <v>500</v>
      </c>
      <c r="J47" s="99">
        <v>485.2</v>
      </c>
      <c r="K47" s="99"/>
      <c r="L47" s="99"/>
      <c r="M47" s="99"/>
      <c r="N47" s="99"/>
      <c r="O47" s="99"/>
      <c r="P47" s="99"/>
      <c r="Q47" s="99"/>
      <c r="R47" s="99"/>
      <c r="S47" s="99"/>
      <c r="T47" s="99">
        <v>197</v>
      </c>
      <c r="U47" s="99">
        <v>119.3</v>
      </c>
      <c r="V47" s="99">
        <v>219</v>
      </c>
      <c r="W47" s="99">
        <v>500</v>
      </c>
      <c r="X47" s="99">
        <v>500</v>
      </c>
      <c r="Y47" s="99">
        <v>500</v>
      </c>
      <c r="Z47" s="100"/>
      <c r="AA47" s="79">
        <f t="shared" si="7"/>
        <v>6520.5</v>
      </c>
    </row>
    <row r="48" spans="1:27" ht="24.95" customHeight="1" x14ac:dyDescent="0.2">
      <c r="A48" s="85" t="s">
        <v>48</v>
      </c>
      <c r="B48" s="98">
        <v>131</v>
      </c>
      <c r="C48" s="99">
        <v>117</v>
      </c>
      <c r="D48" s="99">
        <v>109</v>
      </c>
      <c r="E48" s="99">
        <v>105</v>
      </c>
      <c r="F48" s="99">
        <v>121</v>
      </c>
      <c r="G48" s="99">
        <v>148</v>
      </c>
      <c r="H48" s="99">
        <v>150</v>
      </c>
      <c r="I48" s="99">
        <v>150</v>
      </c>
      <c r="J48" s="99">
        <v>147</v>
      </c>
      <c r="K48" s="99">
        <v>124</v>
      </c>
      <c r="L48" s="99">
        <v>121</v>
      </c>
      <c r="M48" s="99">
        <v>111</v>
      </c>
      <c r="N48" s="99">
        <v>112</v>
      </c>
      <c r="O48" s="99">
        <v>123</v>
      </c>
      <c r="P48" s="99">
        <v>144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144</v>
      </c>
      <c r="X48" s="99">
        <v>133</v>
      </c>
      <c r="Y48" s="99">
        <v>98</v>
      </c>
      <c r="Z48" s="100"/>
      <c r="AA48" s="79">
        <f t="shared" si="7"/>
        <v>3188</v>
      </c>
    </row>
    <row r="49" spans="1:27" ht="30" customHeight="1" thickBot="1" x14ac:dyDescent="0.25">
      <c r="A49" s="86" t="s">
        <v>49</v>
      </c>
      <c r="B49" s="87">
        <f>IF(LEN(B$2)&gt;0,SUM(B43:B48),"")</f>
        <v>631</v>
      </c>
      <c r="C49" s="88">
        <f t="shared" ref="C49:Z49" si="8">IF(LEN(C$2)&gt;0,SUM(C43:C48),"")</f>
        <v>617</v>
      </c>
      <c r="D49" s="88">
        <f t="shared" si="8"/>
        <v>609</v>
      </c>
      <c r="E49" s="88">
        <f t="shared" si="8"/>
        <v>605</v>
      </c>
      <c r="F49" s="88">
        <f t="shared" si="8"/>
        <v>621</v>
      </c>
      <c r="G49" s="88">
        <f t="shared" si="8"/>
        <v>648</v>
      </c>
      <c r="H49" s="88">
        <f t="shared" si="8"/>
        <v>650</v>
      </c>
      <c r="I49" s="88">
        <f t="shared" si="8"/>
        <v>810</v>
      </c>
      <c r="J49" s="88">
        <f t="shared" si="8"/>
        <v>1077.4000000000001</v>
      </c>
      <c r="K49" s="88">
        <f t="shared" si="8"/>
        <v>1128</v>
      </c>
      <c r="L49" s="88">
        <f t="shared" si="8"/>
        <v>1109</v>
      </c>
      <c r="M49" s="88">
        <f t="shared" si="8"/>
        <v>1058</v>
      </c>
      <c r="N49" s="88">
        <f t="shared" si="8"/>
        <v>1014.4</v>
      </c>
      <c r="O49" s="88">
        <f t="shared" si="8"/>
        <v>949.4</v>
      </c>
      <c r="P49" s="88">
        <f t="shared" si="8"/>
        <v>1029.3</v>
      </c>
      <c r="Q49" s="88">
        <f t="shared" si="8"/>
        <v>1116.8</v>
      </c>
      <c r="R49" s="88">
        <f t="shared" si="8"/>
        <v>1181</v>
      </c>
      <c r="S49" s="88">
        <f t="shared" si="8"/>
        <v>1154</v>
      </c>
      <c r="T49" s="88">
        <f t="shared" si="8"/>
        <v>1101.0999999999999</v>
      </c>
      <c r="U49" s="88">
        <f t="shared" si="8"/>
        <v>733.9</v>
      </c>
      <c r="V49" s="88">
        <f t="shared" si="8"/>
        <v>862.9</v>
      </c>
      <c r="W49" s="88">
        <f t="shared" si="8"/>
        <v>776.6</v>
      </c>
      <c r="X49" s="88">
        <f t="shared" si="8"/>
        <v>778.9</v>
      </c>
      <c r="Y49" s="88">
        <f t="shared" si="8"/>
        <v>598</v>
      </c>
      <c r="Z49" s="89" t="str">
        <f t="shared" si="8"/>
        <v/>
      </c>
      <c r="AA49" s="90">
        <f t="shared" si="7"/>
        <v>20859.7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5624.3909999999996</v>
      </c>
      <c r="C52" s="88">
        <f t="shared" ref="C52:Z52" si="10">IF(LEN(C$2)&gt;0,SUM(C10:C15)+C26+C40,"")</f>
        <v>5395.2389999999996</v>
      </c>
      <c r="D52" s="88">
        <f t="shared" si="10"/>
        <v>5339.8490000000002</v>
      </c>
      <c r="E52" s="88">
        <f t="shared" si="10"/>
        <v>5332.3980000000001</v>
      </c>
      <c r="F52" s="88">
        <f t="shared" si="10"/>
        <v>5368.1040000000003</v>
      </c>
      <c r="G52" s="88">
        <f t="shared" si="10"/>
        <v>5675.1569999999992</v>
      </c>
      <c r="H52" s="88">
        <f t="shared" si="10"/>
        <v>5941.9680000000008</v>
      </c>
      <c r="I52" s="88">
        <f t="shared" si="10"/>
        <v>6658.2390000000005</v>
      </c>
      <c r="J52" s="88">
        <f t="shared" si="10"/>
        <v>7477.6</v>
      </c>
      <c r="K52" s="88">
        <f t="shared" si="10"/>
        <v>7853.23</v>
      </c>
      <c r="L52" s="88">
        <f t="shared" si="10"/>
        <v>8053.1589999999997</v>
      </c>
      <c r="M52" s="88">
        <f t="shared" si="10"/>
        <v>8163.3849999999993</v>
      </c>
      <c r="N52" s="88">
        <f t="shared" si="10"/>
        <v>8156.4219999999987</v>
      </c>
      <c r="O52" s="88">
        <f t="shared" si="10"/>
        <v>7900.4809999999998</v>
      </c>
      <c r="P52" s="88">
        <f t="shared" si="10"/>
        <v>7851.6240000000007</v>
      </c>
      <c r="Q52" s="88">
        <f t="shared" si="10"/>
        <v>7900.8049999999994</v>
      </c>
      <c r="R52" s="88">
        <f t="shared" si="10"/>
        <v>8186.2100000000009</v>
      </c>
      <c r="S52" s="88">
        <f t="shared" si="10"/>
        <v>8425.0349999999999</v>
      </c>
      <c r="T52" s="88">
        <f t="shared" si="10"/>
        <v>8279.8220000000001</v>
      </c>
      <c r="U52" s="88">
        <f t="shared" si="10"/>
        <v>7806.0570000000007</v>
      </c>
      <c r="V52" s="88">
        <f t="shared" si="10"/>
        <v>7576.9079999999994</v>
      </c>
      <c r="W52" s="88">
        <f t="shared" si="10"/>
        <v>7049.9060000000009</v>
      </c>
      <c r="X52" s="88">
        <f t="shared" si="10"/>
        <v>6548.6209999999992</v>
      </c>
      <c r="Y52" s="88">
        <f t="shared" si="10"/>
        <v>5876.4520000000002</v>
      </c>
      <c r="Z52" s="89" t="str">
        <f t="shared" si="10"/>
        <v/>
      </c>
      <c r="AA52" s="104">
        <f>SUM(B52:Z52)</f>
        <v>168441.06199999998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-929</v>
      </c>
      <c r="C4" s="18">
        <v>-920</v>
      </c>
      <c r="D4" s="18">
        <v>-878</v>
      </c>
      <c r="E4" s="18">
        <v>-779.59999999999991</v>
      </c>
      <c r="F4" s="18">
        <v>-668.7</v>
      </c>
      <c r="G4" s="18">
        <v>-520.9</v>
      </c>
      <c r="H4" s="18">
        <v>190.10000000000002</v>
      </c>
      <c r="I4" s="18">
        <v>660</v>
      </c>
      <c r="J4" s="18">
        <v>930.4</v>
      </c>
      <c r="K4" s="18">
        <v>795.6</v>
      </c>
      <c r="L4" s="18">
        <v>640.6</v>
      </c>
      <c r="M4" s="18">
        <v>447</v>
      </c>
      <c r="N4" s="18">
        <v>402.4</v>
      </c>
      <c r="O4" s="18">
        <v>326.39999999999998</v>
      </c>
      <c r="P4" s="18">
        <v>385.29999999999995</v>
      </c>
      <c r="Q4" s="18">
        <v>682.9</v>
      </c>
      <c r="R4" s="18">
        <v>832.1</v>
      </c>
      <c r="S4" s="18">
        <v>882.7</v>
      </c>
      <c r="T4" s="18">
        <v>951.1</v>
      </c>
      <c r="U4" s="18">
        <v>583.9</v>
      </c>
      <c r="V4" s="18">
        <v>712.9</v>
      </c>
      <c r="W4" s="18">
        <v>632.6</v>
      </c>
      <c r="X4" s="18">
        <v>645.9</v>
      </c>
      <c r="Y4" s="18">
        <v>58.399999999999977</v>
      </c>
      <c r="Z4" s="19"/>
      <c r="AA4" s="111">
        <f>SUM(B4:Z4)</f>
        <v>6064.0999999999995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115.43</v>
      </c>
      <c r="C7" s="117">
        <v>116.61</v>
      </c>
      <c r="D7" s="117">
        <v>99</v>
      </c>
      <c r="E7" s="117">
        <v>71.36</v>
      </c>
      <c r="F7" s="117">
        <v>77.06</v>
      </c>
      <c r="G7" s="117">
        <v>83.12</v>
      </c>
      <c r="H7" s="117">
        <v>113.3</v>
      </c>
      <c r="I7" s="117">
        <v>120.46</v>
      </c>
      <c r="J7" s="117">
        <v>169.77</v>
      </c>
      <c r="K7" s="117">
        <v>160</v>
      </c>
      <c r="L7" s="117">
        <v>142.77000000000001</v>
      </c>
      <c r="M7" s="117">
        <v>136.19999999999999</v>
      </c>
      <c r="N7" s="117">
        <v>138.30000000000001</v>
      </c>
      <c r="O7" s="117">
        <v>134.80000000000001</v>
      </c>
      <c r="P7" s="117">
        <v>141.41999999999999</v>
      </c>
      <c r="Q7" s="117">
        <v>145.41999999999999</v>
      </c>
      <c r="R7" s="117">
        <v>160</v>
      </c>
      <c r="S7" s="117">
        <v>178.47</v>
      </c>
      <c r="T7" s="117">
        <v>175</v>
      </c>
      <c r="U7" s="117">
        <v>171.04</v>
      </c>
      <c r="V7" s="117">
        <v>154</v>
      </c>
      <c r="W7" s="117">
        <v>133.43</v>
      </c>
      <c r="X7" s="117">
        <v>118.38</v>
      </c>
      <c r="Y7" s="117">
        <v>100.25</v>
      </c>
      <c r="Z7" s="118"/>
      <c r="AA7" s="119">
        <f>IF(SUM(B7:Z7)&lt;&gt;0,AVERAGEIF(B7:Z7,"&lt;&gt;"""),"")</f>
        <v>131.48291666666668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1429</v>
      </c>
      <c r="C13" s="129">
        <v>1420</v>
      </c>
      <c r="D13" s="129">
        <v>1378</v>
      </c>
      <c r="E13" s="129">
        <v>1279.5999999999999</v>
      </c>
      <c r="F13" s="129">
        <v>1168.7</v>
      </c>
      <c r="G13" s="129">
        <v>1020.9</v>
      </c>
      <c r="H13" s="129">
        <v>309.89999999999998</v>
      </c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>
        <v>441.6</v>
      </c>
      <c r="Z13" s="131"/>
      <c r="AA13" s="132">
        <f t="shared" si="0"/>
        <v>8447.6999999999989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>
        <v>208.4</v>
      </c>
      <c r="L15" s="133">
        <v>347.4</v>
      </c>
      <c r="M15" s="133">
        <v>500</v>
      </c>
      <c r="N15" s="133">
        <v>500</v>
      </c>
      <c r="O15" s="133">
        <v>500</v>
      </c>
      <c r="P15" s="133">
        <v>500</v>
      </c>
      <c r="Q15" s="133">
        <v>283.89999999999998</v>
      </c>
      <c r="R15" s="133">
        <v>198.9</v>
      </c>
      <c r="S15" s="133">
        <v>121.3</v>
      </c>
      <c r="T15" s="133"/>
      <c r="U15" s="133"/>
      <c r="V15" s="133"/>
      <c r="W15" s="133"/>
      <c r="X15" s="133"/>
      <c r="Y15" s="133"/>
      <c r="Z15" s="131"/>
      <c r="AA15" s="132">
        <f t="shared" si="0"/>
        <v>3159.9000000000005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1429</v>
      </c>
      <c r="C16" s="135">
        <f t="shared" si="1"/>
        <v>1420</v>
      </c>
      <c r="D16" s="135">
        <f t="shared" si="1"/>
        <v>1378</v>
      </c>
      <c r="E16" s="135">
        <f t="shared" si="1"/>
        <v>1279.5999999999999</v>
      </c>
      <c r="F16" s="135">
        <f t="shared" si="1"/>
        <v>1168.7</v>
      </c>
      <c r="G16" s="135">
        <f t="shared" si="1"/>
        <v>1020.9</v>
      </c>
      <c r="H16" s="135">
        <f t="shared" si="1"/>
        <v>309.89999999999998</v>
      </c>
      <c r="I16" s="135">
        <f t="shared" si="1"/>
        <v>0</v>
      </c>
      <c r="J16" s="135">
        <f t="shared" si="1"/>
        <v>0</v>
      </c>
      <c r="K16" s="135">
        <f t="shared" si="1"/>
        <v>208.4</v>
      </c>
      <c r="L16" s="135">
        <f t="shared" si="1"/>
        <v>347.4</v>
      </c>
      <c r="M16" s="135">
        <f t="shared" si="1"/>
        <v>500</v>
      </c>
      <c r="N16" s="135">
        <f t="shared" si="1"/>
        <v>500</v>
      </c>
      <c r="O16" s="135">
        <f t="shared" si="1"/>
        <v>500</v>
      </c>
      <c r="P16" s="135">
        <f t="shared" si="1"/>
        <v>500</v>
      </c>
      <c r="Q16" s="135">
        <f t="shared" si="1"/>
        <v>283.89999999999998</v>
      </c>
      <c r="R16" s="135">
        <f t="shared" si="1"/>
        <v>198.9</v>
      </c>
      <c r="S16" s="135">
        <f t="shared" si="1"/>
        <v>121.3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441.6</v>
      </c>
      <c r="Z16" s="136" t="str">
        <f t="shared" si="1"/>
        <v/>
      </c>
      <c r="AA16" s="90">
        <f t="shared" si="0"/>
        <v>11607.599999999999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>
        <v>160</v>
      </c>
      <c r="J21" s="129">
        <v>445.2</v>
      </c>
      <c r="K21" s="129">
        <v>1004</v>
      </c>
      <c r="L21" s="129">
        <v>988</v>
      </c>
      <c r="M21" s="129">
        <v>947</v>
      </c>
      <c r="N21" s="129">
        <v>902.4</v>
      </c>
      <c r="O21" s="129">
        <v>826.4</v>
      </c>
      <c r="P21" s="129">
        <v>885.3</v>
      </c>
      <c r="Q21" s="129">
        <v>966.8</v>
      </c>
      <c r="R21" s="129">
        <v>1031</v>
      </c>
      <c r="S21" s="129">
        <v>1004</v>
      </c>
      <c r="T21" s="129">
        <v>754.1</v>
      </c>
      <c r="U21" s="129">
        <v>464.6</v>
      </c>
      <c r="V21" s="129">
        <v>493.9</v>
      </c>
      <c r="W21" s="129">
        <v>132.6</v>
      </c>
      <c r="X21" s="129">
        <v>145.9</v>
      </c>
      <c r="Y21" s="130"/>
      <c r="Z21" s="131"/>
      <c r="AA21" s="132">
        <f t="shared" si="2"/>
        <v>11151.199999999999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485.2</v>
      </c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197</v>
      </c>
      <c r="U23" s="133">
        <v>119.3</v>
      </c>
      <c r="V23" s="133">
        <v>219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6520.5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660</v>
      </c>
      <c r="J24" s="135">
        <f t="shared" si="3"/>
        <v>930.4</v>
      </c>
      <c r="K24" s="135">
        <f t="shared" si="3"/>
        <v>1004</v>
      </c>
      <c r="L24" s="135">
        <f t="shared" si="3"/>
        <v>988</v>
      </c>
      <c r="M24" s="135">
        <f t="shared" si="3"/>
        <v>947</v>
      </c>
      <c r="N24" s="135">
        <f t="shared" si="3"/>
        <v>902.4</v>
      </c>
      <c r="O24" s="135">
        <f t="shared" si="3"/>
        <v>826.4</v>
      </c>
      <c r="P24" s="135">
        <f t="shared" si="3"/>
        <v>885.3</v>
      </c>
      <c r="Q24" s="135">
        <f t="shared" si="3"/>
        <v>966.8</v>
      </c>
      <c r="R24" s="135">
        <f t="shared" si="3"/>
        <v>1031</v>
      </c>
      <c r="S24" s="135">
        <f t="shared" si="3"/>
        <v>1004</v>
      </c>
      <c r="T24" s="135">
        <f t="shared" si="3"/>
        <v>951.1</v>
      </c>
      <c r="U24" s="135">
        <f t="shared" si="3"/>
        <v>583.9</v>
      </c>
      <c r="V24" s="135">
        <f t="shared" si="3"/>
        <v>712.9</v>
      </c>
      <c r="W24" s="135">
        <f t="shared" si="3"/>
        <v>632.6</v>
      </c>
      <c r="X24" s="135">
        <f t="shared" si="3"/>
        <v>645.9</v>
      </c>
      <c r="Y24" s="135">
        <f t="shared" si="3"/>
        <v>500</v>
      </c>
      <c r="Z24" s="136" t="str">
        <f t="shared" si="3"/>
        <v/>
      </c>
      <c r="AA24" s="90">
        <f t="shared" si="2"/>
        <v>17671.699999999997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2024-12-06T12:03:42Z</dcterms:created>
  <dcterms:modified xsi:type="dcterms:W3CDTF">2024-12-06T12:03:44Z</dcterms:modified>
</cp:coreProperties>
</file>