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<sst xmlns="http://schemas.openxmlformats.org/spreadsheetml/2006/main" count="119" uniqueCount="54">
  <si>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05/12/2024 14:12:03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</si>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</sst>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564-4234-86B8-62086315C7D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564-4234-86B8-62086315C7D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564-4234-86B8-62086315C7D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564-4234-86B8-62086315C7D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564-4234-86B8-62086315C7D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64-4234-86B8-62086315C7D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564-4234-86B8-62086315C7D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773</c:v>
                </c:pt>
                <c:pt idx="1">
                  <c:v>453</c:v>
                </c:pt>
                <c:pt idx="2">
                  <c:v>453</c:v>
                </c:pt>
                <c:pt idx="3">
                  <c:v>453</c:v>
                </c:pt>
                <c:pt idx="4">
                  <c:v>453</c:v>
                </c:pt>
                <c:pt idx="5">
                  <c:v>453</c:v>
                </c:pt>
                <c:pt idx="6">
                  <c:v>736.76600000000008</c:v>
                </c:pt>
                <c:pt idx="7">
                  <c:v>797</c:v>
                </c:pt>
                <c:pt idx="8">
                  <c:v>797</c:v>
                </c:pt>
                <c:pt idx="9">
                  <c:v>797</c:v>
                </c:pt>
                <c:pt idx="10">
                  <c:v>797</c:v>
                </c:pt>
                <c:pt idx="11">
                  <c:v>782.89</c:v>
                </c:pt>
                <c:pt idx="12">
                  <c:v>777.92600000000004</c:v>
                </c:pt>
                <c:pt idx="13">
                  <c:v>797</c:v>
                </c:pt>
                <c:pt idx="14">
                  <c:v>797</c:v>
                </c:pt>
                <c:pt idx="15">
                  <c:v>797</c:v>
                </c:pt>
                <c:pt idx="16">
                  <c:v>797</c:v>
                </c:pt>
                <c:pt idx="17">
                  <c:v>797</c:v>
                </c:pt>
                <c:pt idx="18">
                  <c:v>797</c:v>
                </c:pt>
                <c:pt idx="19">
                  <c:v>797</c:v>
                </c:pt>
                <c:pt idx="20">
                  <c:v>797</c:v>
                </c:pt>
                <c:pt idx="21">
                  <c:v>772.70100000000002</c:v>
                </c:pt>
                <c:pt idx="22">
                  <c:v>612.72299999999996</c:v>
                </c:pt>
                <c:pt idx="23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564-4234-86B8-62086315C7D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63</c:v>
                </c:pt>
                <c:pt idx="1">
                  <c:v>57</c:v>
                </c:pt>
                <c:pt idx="2">
                  <c:v>57</c:v>
                </c:pt>
                <c:pt idx="3">
                  <c:v>57</c:v>
                </c:pt>
                <c:pt idx="4">
                  <c:v>57</c:v>
                </c:pt>
                <c:pt idx="5">
                  <c:v>84</c:v>
                </c:pt>
                <c:pt idx="6">
                  <c:v>100</c:v>
                </c:pt>
                <c:pt idx="7">
                  <c:v>131.5</c:v>
                </c:pt>
                <c:pt idx="8">
                  <c:v>126.5</c:v>
                </c:pt>
                <c:pt idx="9">
                  <c:v>117</c:v>
                </c:pt>
                <c:pt idx="10">
                  <c:v>111</c:v>
                </c:pt>
                <c:pt idx="11">
                  <c:v>115</c:v>
                </c:pt>
                <c:pt idx="12">
                  <c:v>122</c:v>
                </c:pt>
                <c:pt idx="13">
                  <c:v>134</c:v>
                </c:pt>
                <c:pt idx="14">
                  <c:v>167</c:v>
                </c:pt>
                <c:pt idx="15">
                  <c:v>199</c:v>
                </c:pt>
                <c:pt idx="16">
                  <c:v>243</c:v>
                </c:pt>
                <c:pt idx="17">
                  <c:v>259</c:v>
                </c:pt>
                <c:pt idx="18">
                  <c:v>256</c:v>
                </c:pt>
                <c:pt idx="19">
                  <c:v>247</c:v>
                </c:pt>
                <c:pt idx="20">
                  <c:v>217</c:v>
                </c:pt>
                <c:pt idx="21">
                  <c:v>175</c:v>
                </c:pt>
                <c:pt idx="22">
                  <c:v>128</c:v>
                </c:pt>
                <c:pt idx="23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564-4234-86B8-62086315C7D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2202.3530000000001</c:v>
                </c:pt>
                <c:pt idx="1">
                  <c:v>2071.8140000000003</c:v>
                </c:pt>
                <c:pt idx="2">
                  <c:v>1874.2810000000002</c:v>
                </c:pt>
                <c:pt idx="3">
                  <c:v>1853.6460000000002</c:v>
                </c:pt>
                <c:pt idx="4">
                  <c:v>2107.5590000000002</c:v>
                </c:pt>
                <c:pt idx="5">
                  <c:v>3033.69</c:v>
                </c:pt>
                <c:pt idx="6">
                  <c:v>4220.7919999999995</c:v>
                </c:pt>
                <c:pt idx="7">
                  <c:v>4433.4130000000005</c:v>
                </c:pt>
                <c:pt idx="8">
                  <c:v>4468.6819999999998</c:v>
                </c:pt>
                <c:pt idx="9">
                  <c:v>4464.4279999999999</c:v>
                </c:pt>
                <c:pt idx="10">
                  <c:v>4344.6880000000001</c:v>
                </c:pt>
                <c:pt idx="11">
                  <c:v>4325.2250000000004</c:v>
                </c:pt>
                <c:pt idx="12">
                  <c:v>4247.8010000000004</c:v>
                </c:pt>
                <c:pt idx="13">
                  <c:v>4393.9290000000001</c:v>
                </c:pt>
                <c:pt idx="14">
                  <c:v>4461.2929999999997</c:v>
                </c:pt>
                <c:pt idx="15">
                  <c:v>4507.4560000000001</c:v>
                </c:pt>
                <c:pt idx="16">
                  <c:v>4469.88</c:v>
                </c:pt>
                <c:pt idx="17">
                  <c:v>4476.5429999999997</c:v>
                </c:pt>
                <c:pt idx="18">
                  <c:v>4467.9250000000002</c:v>
                </c:pt>
                <c:pt idx="19">
                  <c:v>4501.1180000000004</c:v>
                </c:pt>
                <c:pt idx="20">
                  <c:v>4509.0789999999997</c:v>
                </c:pt>
                <c:pt idx="21">
                  <c:v>4337.8360000000002</c:v>
                </c:pt>
                <c:pt idx="22">
                  <c:v>4103.6080000000002</c:v>
                </c:pt>
                <c:pt idx="23">
                  <c:v>3305.7040000000006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564-4234-86B8-62086315C7D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836.1</c:v>
                </c:pt>
                <c:pt idx="1">
                  <c:v>1451.3</c:v>
                </c:pt>
                <c:pt idx="2">
                  <c:v>1576</c:v>
                </c:pt>
                <c:pt idx="3">
                  <c:v>1558</c:v>
                </c:pt>
                <c:pt idx="4">
                  <c:v>1521</c:v>
                </c:pt>
                <c:pt idx="5">
                  <c:v>600.1</c:v>
                </c:pt>
                <c:pt idx="6">
                  <c:v>786</c:v>
                </c:pt>
                <c:pt idx="7">
                  <c:v>775</c:v>
                </c:pt>
                <c:pt idx="8">
                  <c:v>334</c:v>
                </c:pt>
                <c:pt idx="9">
                  <c:v>334</c:v>
                </c:pt>
                <c:pt idx="10">
                  <c:v>486.8</c:v>
                </c:pt>
                <c:pt idx="11">
                  <c:v>410.2</c:v>
                </c:pt>
                <c:pt idx="12">
                  <c:v>790</c:v>
                </c:pt>
                <c:pt idx="13">
                  <c:v>739</c:v>
                </c:pt>
                <c:pt idx="14">
                  <c:v>809</c:v>
                </c:pt>
                <c:pt idx="15">
                  <c:v>888</c:v>
                </c:pt>
                <c:pt idx="16">
                  <c:v>903</c:v>
                </c:pt>
                <c:pt idx="17">
                  <c:v>841.2</c:v>
                </c:pt>
                <c:pt idx="18">
                  <c:v>970.9</c:v>
                </c:pt>
                <c:pt idx="19">
                  <c:v>1164.4000000000001</c:v>
                </c:pt>
                <c:pt idx="20">
                  <c:v>956.2</c:v>
                </c:pt>
                <c:pt idx="21">
                  <c:v>779</c:v>
                </c:pt>
                <c:pt idx="22">
                  <c:v>1230.5999999999999</c:v>
                </c:pt>
                <c:pt idx="23">
                  <c:v>1536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64-4234-86B8-62086315C7D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1794.114</c:v>
                </c:pt>
                <c:pt idx="1">
                  <c:v>1761.65</c:v>
                </c:pt>
                <c:pt idx="2">
                  <c:v>1715.8759999999995</c:v>
                </c:pt>
                <c:pt idx="3">
                  <c:v>1657.8480000000002</c:v>
                </c:pt>
                <c:pt idx="4">
                  <c:v>1587.3960000000002</c:v>
                </c:pt>
                <c:pt idx="5">
                  <c:v>1526.732</c:v>
                </c:pt>
                <c:pt idx="6">
                  <c:v>1486.7260000000001</c:v>
                </c:pt>
                <c:pt idx="7">
                  <c:v>1656.2129999999997</c:v>
                </c:pt>
                <c:pt idx="8">
                  <c:v>2061.6689999999999</c:v>
                </c:pt>
                <c:pt idx="9">
                  <c:v>2431.0760000000005</c:v>
                </c:pt>
                <c:pt idx="10">
                  <c:v>2712.9750000000008</c:v>
                </c:pt>
                <c:pt idx="11">
                  <c:v>2851.6470000000008</c:v>
                </c:pt>
                <c:pt idx="12">
                  <c:v>2690.614</c:v>
                </c:pt>
                <c:pt idx="13">
                  <c:v>2294.8509999999997</c:v>
                </c:pt>
                <c:pt idx="14">
                  <c:v>1714.5550000000005</c:v>
                </c:pt>
                <c:pt idx="15">
                  <c:v>1126.3910000000001</c:v>
                </c:pt>
                <c:pt idx="16">
                  <c:v>890.87700000000018</c:v>
                </c:pt>
                <c:pt idx="17">
                  <c:v>849.45500000000004</c:v>
                </c:pt>
                <c:pt idx="18">
                  <c:v>847.33400000000006</c:v>
                </c:pt>
                <c:pt idx="19">
                  <c:v>839.69100000000026</c:v>
                </c:pt>
                <c:pt idx="20">
                  <c:v>832.69100000000003</c:v>
                </c:pt>
                <c:pt idx="21">
                  <c:v>841.96500000000003</c:v>
                </c:pt>
                <c:pt idx="22">
                  <c:v>897.07900000000018</c:v>
                </c:pt>
                <c:pt idx="23">
                  <c:v>936.45099999999991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564-4234-86B8-62086315C7D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67</c:v>
                </c:pt>
                <c:pt idx="1">
                  <c:v>67</c:v>
                </c:pt>
                <c:pt idx="2">
                  <c:v>65</c:v>
                </c:pt>
                <c:pt idx="3">
                  <c:v>59</c:v>
                </c:pt>
                <c:pt idx="4">
                  <c:v>53</c:v>
                </c:pt>
                <c:pt idx="5">
                  <c:v>49</c:v>
                </c:pt>
                <c:pt idx="6">
                  <c:v>44</c:v>
                </c:pt>
                <c:pt idx="7">
                  <c:v>48</c:v>
                </c:pt>
                <c:pt idx="8">
                  <c:v>63</c:v>
                </c:pt>
                <c:pt idx="9">
                  <c:v>78</c:v>
                </c:pt>
                <c:pt idx="10">
                  <c:v>89</c:v>
                </c:pt>
                <c:pt idx="11">
                  <c:v>93</c:v>
                </c:pt>
                <c:pt idx="12">
                  <c:v>87</c:v>
                </c:pt>
                <c:pt idx="13">
                  <c:v>76</c:v>
                </c:pt>
                <c:pt idx="14">
                  <c:v>55</c:v>
                </c:pt>
                <c:pt idx="15">
                  <c:v>31</c:v>
                </c:pt>
                <c:pt idx="16">
                  <c:v>21</c:v>
                </c:pt>
                <c:pt idx="17">
                  <c:v>23</c:v>
                </c:pt>
                <c:pt idx="18">
                  <c:v>24</c:v>
                </c:pt>
                <c:pt idx="19">
                  <c:v>24</c:v>
                </c:pt>
                <c:pt idx="20">
                  <c:v>26</c:v>
                </c:pt>
                <c:pt idx="21">
                  <c:v>27</c:v>
                </c:pt>
                <c:pt idx="22">
                  <c:v>27</c:v>
                </c:pt>
                <c:pt idx="2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564-4234-86B8-62086315C7D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60</c:v>
                </c:pt>
                <c:pt idx="8">
                  <c:v>131</c:v>
                </c:pt>
                <c:pt idx="9">
                  <c:v>207</c:v>
                </c:pt>
                <c:pt idx="10">
                  <c:v>90</c:v>
                </c:pt>
                <c:pt idx="11">
                  <c:v>90</c:v>
                </c:pt>
                <c:pt idx="15">
                  <c:v>148</c:v>
                </c:pt>
                <c:pt idx="16">
                  <c:v>752</c:v>
                </c:pt>
                <c:pt idx="17">
                  <c:v>677</c:v>
                </c:pt>
                <c:pt idx="18">
                  <c:v>484</c:v>
                </c:pt>
                <c:pt idx="19">
                  <c:v>199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564-4234-86B8-62086315C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115.64</c:v>
                </c:pt>
                <c:pt idx="1">
                  <c:v>108.91</c:v>
                </c:pt>
                <c:pt idx="2">
                  <c:v>102.42</c:v>
                </c:pt>
                <c:pt idx="3">
                  <c:v>100.21</c:v>
                </c:pt>
                <c:pt idx="4">
                  <c:v>108.71</c:v>
                </c:pt>
                <c:pt idx="5">
                  <c:v>118.58</c:v>
                </c:pt>
                <c:pt idx="6">
                  <c:v>143.01</c:v>
                </c:pt>
                <c:pt idx="7">
                  <c:v>176.31</c:v>
                </c:pt>
                <c:pt idx="8">
                  <c:v>179.4</c:v>
                </c:pt>
                <c:pt idx="9">
                  <c:v>174.16</c:v>
                </c:pt>
                <c:pt idx="10">
                  <c:v>152.77000000000001</c:v>
                </c:pt>
                <c:pt idx="11">
                  <c:v>145.66999999999999</c:v>
                </c:pt>
                <c:pt idx="12">
                  <c:v>145.37</c:v>
                </c:pt>
                <c:pt idx="13">
                  <c:v>161.33000000000001</c:v>
                </c:pt>
                <c:pt idx="14">
                  <c:v>157.30000000000001</c:v>
                </c:pt>
                <c:pt idx="15">
                  <c:v>178.66</c:v>
                </c:pt>
                <c:pt idx="16">
                  <c:v>178.03</c:v>
                </c:pt>
                <c:pt idx="17">
                  <c:v>180.97</c:v>
                </c:pt>
                <c:pt idx="18">
                  <c:v>171.93</c:v>
                </c:pt>
                <c:pt idx="19">
                  <c:v>171.19</c:v>
                </c:pt>
                <c:pt idx="20">
                  <c:v>155.75</c:v>
                </c:pt>
                <c:pt idx="21">
                  <c:v>145.06</c:v>
                </c:pt>
                <c:pt idx="22">
                  <c:v>137.22999999999999</c:v>
                </c:pt>
                <c:pt idx="23">
                  <c:v>119.89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64-4234-86B8-62086315C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80</c:v>
                </c:pt>
                <c:pt idx="1">
                  <c:v>72</c:v>
                </c:pt>
                <c:pt idx="2">
                  <c:v>73</c:v>
                </c:pt>
                <c:pt idx="3">
                  <c:v>76.5</c:v>
                </c:pt>
                <c:pt idx="4">
                  <c:v>80.5</c:v>
                </c:pt>
                <c:pt idx="5">
                  <c:v>100.5</c:v>
                </c:pt>
                <c:pt idx="6">
                  <c:v>171</c:v>
                </c:pt>
                <c:pt idx="7">
                  <c:v>195</c:v>
                </c:pt>
                <c:pt idx="8">
                  <c:v>194.5</c:v>
                </c:pt>
                <c:pt idx="9">
                  <c:v>194</c:v>
                </c:pt>
                <c:pt idx="10">
                  <c:v>190.5</c:v>
                </c:pt>
                <c:pt idx="11">
                  <c:v>180.5</c:v>
                </c:pt>
                <c:pt idx="12">
                  <c:v>170.5</c:v>
                </c:pt>
                <c:pt idx="13">
                  <c:v>178.5</c:v>
                </c:pt>
                <c:pt idx="14">
                  <c:v>211.5</c:v>
                </c:pt>
                <c:pt idx="15">
                  <c:v>222.5</c:v>
                </c:pt>
                <c:pt idx="16">
                  <c:v>191</c:v>
                </c:pt>
                <c:pt idx="17">
                  <c:v>185</c:v>
                </c:pt>
                <c:pt idx="18">
                  <c:v>191.5</c:v>
                </c:pt>
                <c:pt idx="19">
                  <c:v>196.5</c:v>
                </c:pt>
                <c:pt idx="20">
                  <c:v>198</c:v>
                </c:pt>
                <c:pt idx="21">
                  <c:v>205</c:v>
                </c:pt>
                <c:pt idx="22">
                  <c:v>197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D3-402C-9D30-191085F40C0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838.42700000000002</c:v>
                </c:pt>
                <c:pt idx="1">
                  <c:v>818.29600000000005</c:v>
                </c:pt>
                <c:pt idx="2">
                  <c:v>812.9079999999999</c:v>
                </c:pt>
                <c:pt idx="3">
                  <c:v>811.697</c:v>
                </c:pt>
                <c:pt idx="4">
                  <c:v>809.82200000000012</c:v>
                </c:pt>
                <c:pt idx="5">
                  <c:v>811.40899999999999</c:v>
                </c:pt>
                <c:pt idx="6">
                  <c:v>812.64800000000002</c:v>
                </c:pt>
                <c:pt idx="7">
                  <c:v>813.76800000000014</c:v>
                </c:pt>
                <c:pt idx="8">
                  <c:v>812.57300000000009</c:v>
                </c:pt>
                <c:pt idx="9">
                  <c:v>812.61400000000003</c:v>
                </c:pt>
                <c:pt idx="10">
                  <c:v>837.53300000000002</c:v>
                </c:pt>
                <c:pt idx="11">
                  <c:v>854.30700000000002</c:v>
                </c:pt>
                <c:pt idx="12">
                  <c:v>785.8119999999999</c:v>
                </c:pt>
                <c:pt idx="13">
                  <c:v>783.57100000000014</c:v>
                </c:pt>
                <c:pt idx="14">
                  <c:v>729.67900000000009</c:v>
                </c:pt>
                <c:pt idx="15">
                  <c:v>722.88900000000001</c:v>
                </c:pt>
                <c:pt idx="16">
                  <c:v>708.78499999999985</c:v>
                </c:pt>
                <c:pt idx="17">
                  <c:v>702.61</c:v>
                </c:pt>
                <c:pt idx="18">
                  <c:v>679.39199999999994</c:v>
                </c:pt>
                <c:pt idx="19">
                  <c:v>664.923</c:v>
                </c:pt>
                <c:pt idx="20">
                  <c:v>661.96600000000012</c:v>
                </c:pt>
                <c:pt idx="21">
                  <c:v>730.9129999999999</c:v>
                </c:pt>
                <c:pt idx="22">
                  <c:v>812.95100000000002</c:v>
                </c:pt>
                <c:pt idx="23">
                  <c:v>850.8370000000001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D3-402C-9D30-191085F40C0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1080.5139999999999</c:v>
                </c:pt>
                <c:pt idx="1">
                  <c:v>1088.9449999999999</c:v>
                </c:pt>
                <c:pt idx="2">
                  <c:v>1085.5509999999997</c:v>
                </c:pt>
                <c:pt idx="3">
                  <c:v>1092.8820000000001</c:v>
                </c:pt>
                <c:pt idx="4">
                  <c:v>1140.136</c:v>
                </c:pt>
                <c:pt idx="5">
                  <c:v>1288.7820000000002</c:v>
                </c:pt>
                <c:pt idx="6">
                  <c:v>1507.2350000000004</c:v>
                </c:pt>
                <c:pt idx="7">
                  <c:v>1650.7830000000001</c:v>
                </c:pt>
                <c:pt idx="8">
                  <c:v>1714.9580000000001</c:v>
                </c:pt>
                <c:pt idx="9">
                  <c:v>1686.9060000000002</c:v>
                </c:pt>
                <c:pt idx="10">
                  <c:v>1653.3530000000001</c:v>
                </c:pt>
                <c:pt idx="11">
                  <c:v>1629.3839999999996</c:v>
                </c:pt>
                <c:pt idx="12">
                  <c:v>1614.8230000000001</c:v>
                </c:pt>
                <c:pt idx="13">
                  <c:v>1594.4159999999997</c:v>
                </c:pt>
                <c:pt idx="14">
                  <c:v>1574.5290000000002</c:v>
                </c:pt>
                <c:pt idx="15">
                  <c:v>1566.0699999999997</c:v>
                </c:pt>
                <c:pt idx="16">
                  <c:v>1582.89</c:v>
                </c:pt>
                <c:pt idx="17">
                  <c:v>1566.6719999999998</c:v>
                </c:pt>
                <c:pt idx="18">
                  <c:v>1525.2439999999997</c:v>
                </c:pt>
                <c:pt idx="19">
                  <c:v>1480.569</c:v>
                </c:pt>
                <c:pt idx="20">
                  <c:v>1362.6659999999999</c:v>
                </c:pt>
                <c:pt idx="21">
                  <c:v>1220.896</c:v>
                </c:pt>
                <c:pt idx="22">
                  <c:v>1145.07</c:v>
                </c:pt>
                <c:pt idx="23">
                  <c:v>1096.2920000000001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D3-402C-9D30-191085F40C0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2543.4550000000004</c:v>
                </c:pt>
                <c:pt idx="1">
                  <c:v>2428.5549999999998</c:v>
                </c:pt>
                <c:pt idx="2">
                  <c:v>2322.6980000000003</c:v>
                </c:pt>
                <c:pt idx="3">
                  <c:v>2284.415</c:v>
                </c:pt>
                <c:pt idx="4">
                  <c:v>2395.4969999999994</c:v>
                </c:pt>
                <c:pt idx="5">
                  <c:v>2730.733999999999</c:v>
                </c:pt>
                <c:pt idx="6">
                  <c:v>3171.8720000000003</c:v>
                </c:pt>
                <c:pt idx="7">
                  <c:v>3534.7409999999991</c:v>
                </c:pt>
                <c:pt idx="8">
                  <c:v>3891.5609999999992</c:v>
                </c:pt>
                <c:pt idx="9">
                  <c:v>4028.6919999999991</c:v>
                </c:pt>
                <c:pt idx="10">
                  <c:v>4079.0709999999999</c:v>
                </c:pt>
                <c:pt idx="11">
                  <c:v>4098.8159999999989</c:v>
                </c:pt>
                <c:pt idx="12">
                  <c:v>4138.2060000000001</c:v>
                </c:pt>
                <c:pt idx="13">
                  <c:v>4029.1939999999991</c:v>
                </c:pt>
                <c:pt idx="14">
                  <c:v>4040.3980000000006</c:v>
                </c:pt>
                <c:pt idx="15">
                  <c:v>4078.3999999999992</c:v>
                </c:pt>
                <c:pt idx="16">
                  <c:v>4305.6890000000012</c:v>
                </c:pt>
                <c:pt idx="17">
                  <c:v>4517.3559999999998</c:v>
                </c:pt>
                <c:pt idx="18">
                  <c:v>4578.0070000000005</c:v>
                </c:pt>
                <c:pt idx="19">
                  <c:v>4522.2020000000002</c:v>
                </c:pt>
                <c:pt idx="20">
                  <c:v>4264.3390000000009</c:v>
                </c:pt>
                <c:pt idx="21">
                  <c:v>3899.2979999999998</c:v>
                </c:pt>
                <c:pt idx="22">
                  <c:v>3462.9859999999999</c:v>
                </c:pt>
                <c:pt idx="23">
                  <c:v>2971.0259999999998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D3-402C-9D30-191085F40C0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228.00000000000003</c:v>
                </c:pt>
                <c:pt idx="1">
                  <c:v>214</c:v>
                </c:pt>
                <c:pt idx="2">
                  <c:v>207</c:v>
                </c:pt>
                <c:pt idx="3">
                  <c:v>206.00000000000003</c:v>
                </c:pt>
                <c:pt idx="4">
                  <c:v>217</c:v>
                </c:pt>
                <c:pt idx="5">
                  <c:v>249</c:v>
                </c:pt>
                <c:pt idx="6">
                  <c:v>293.99999999999994</c:v>
                </c:pt>
                <c:pt idx="7">
                  <c:v>323.99999999999994</c:v>
                </c:pt>
                <c:pt idx="8">
                  <c:v>338.00000000000006</c:v>
                </c:pt>
                <c:pt idx="9">
                  <c:v>345</c:v>
                </c:pt>
                <c:pt idx="10">
                  <c:v>349.99999999999994</c:v>
                </c:pt>
                <c:pt idx="11">
                  <c:v>357.99999999999994</c:v>
                </c:pt>
                <c:pt idx="12">
                  <c:v>359.00000000000006</c:v>
                </c:pt>
                <c:pt idx="13">
                  <c:v>360</c:v>
                </c:pt>
                <c:pt idx="14">
                  <c:v>372</c:v>
                </c:pt>
                <c:pt idx="15">
                  <c:v>380.00000000000006</c:v>
                </c:pt>
                <c:pt idx="16">
                  <c:v>414.00000000000006</c:v>
                </c:pt>
                <c:pt idx="17">
                  <c:v>432.00000000000006</c:v>
                </c:pt>
                <c:pt idx="18">
                  <c:v>430.00000000000006</c:v>
                </c:pt>
                <c:pt idx="19">
                  <c:v>420.99999999999994</c:v>
                </c:pt>
                <c:pt idx="20">
                  <c:v>392.99999999999994</c:v>
                </c:pt>
                <c:pt idx="21">
                  <c:v>352</c:v>
                </c:pt>
                <c:pt idx="22">
                  <c:v>305</c:v>
                </c:pt>
                <c:pt idx="23">
                  <c:v>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D3-402C-9D30-191085F40C0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1D3-402C-9D30-191085F40C0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125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  <c:pt idx="5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1D3-402C-9D30-191085F40C0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1D3-402C-9D30-191085F40C0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1D3-402C-9D30-191085F40C0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1D3-402C-9D30-191085F40C0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833.1</c:v>
                </c:pt>
                <c:pt idx="1">
                  <c:v>998</c:v>
                </c:pt>
                <c:pt idx="2">
                  <c:v>998</c:v>
                </c:pt>
                <c:pt idx="3">
                  <c:v>925</c:v>
                </c:pt>
                <c:pt idx="4">
                  <c:v>894</c:v>
                </c:pt>
                <c:pt idx="5">
                  <c:v>460.1</c:v>
                </c:pt>
                <c:pt idx="6">
                  <c:v>1437</c:v>
                </c:pt>
                <c:pt idx="7">
                  <c:v>1382.3</c:v>
                </c:pt>
                <c:pt idx="8">
                  <c:v>1030.3</c:v>
                </c:pt>
                <c:pt idx="9">
                  <c:v>1361.3</c:v>
                </c:pt>
                <c:pt idx="10">
                  <c:v>1521</c:v>
                </c:pt>
                <c:pt idx="11">
                  <c:v>1547</c:v>
                </c:pt>
                <c:pt idx="12">
                  <c:v>1647</c:v>
                </c:pt>
                <c:pt idx="13">
                  <c:v>1489.1</c:v>
                </c:pt>
                <c:pt idx="14">
                  <c:v>1075.7</c:v>
                </c:pt>
                <c:pt idx="15">
                  <c:v>724.2</c:v>
                </c:pt>
                <c:pt idx="16">
                  <c:v>867.5</c:v>
                </c:pt>
                <c:pt idx="17">
                  <c:v>512.6</c:v>
                </c:pt>
                <c:pt idx="18">
                  <c:v>436</c:v>
                </c:pt>
                <c:pt idx="19">
                  <c:v>480</c:v>
                </c:pt>
                <c:pt idx="20">
                  <c:v>477</c:v>
                </c:pt>
                <c:pt idx="21">
                  <c:v>518.4</c:v>
                </c:pt>
                <c:pt idx="22">
                  <c:v>1069</c:v>
                </c:pt>
                <c:pt idx="23">
                  <c:v>1028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D3-402C-9D30-191085F40C0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6.484</c:v>
                </c:pt>
                <c:pt idx="7">
                  <c:v>0.52500000000000002</c:v>
                </c:pt>
                <c:pt idx="15">
                  <c:v>2.7559999999999998</c:v>
                </c:pt>
                <c:pt idx="16">
                  <c:v>6.8490000000000002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1D3-402C-9D30-191085F40C0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1D3-402C-9D30-191085F40C0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1D3-402C-9D30-191085F40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115.64</c:v>
                </c:pt>
                <c:pt idx="1">
                  <c:v>108.91</c:v>
                </c:pt>
                <c:pt idx="2">
                  <c:v>102.42</c:v>
                </c:pt>
                <c:pt idx="3">
                  <c:v>100.21</c:v>
                </c:pt>
                <c:pt idx="4">
                  <c:v>108.71</c:v>
                </c:pt>
                <c:pt idx="5">
                  <c:v>118.58</c:v>
                </c:pt>
                <c:pt idx="6">
                  <c:v>143.01</c:v>
                </c:pt>
                <c:pt idx="7">
                  <c:v>176.31</c:v>
                </c:pt>
                <c:pt idx="8">
                  <c:v>179.4</c:v>
                </c:pt>
                <c:pt idx="9">
                  <c:v>174.16</c:v>
                </c:pt>
                <c:pt idx="10">
                  <c:v>152.77000000000001</c:v>
                </c:pt>
                <c:pt idx="11">
                  <c:v>145.66999999999999</c:v>
                </c:pt>
                <c:pt idx="12">
                  <c:v>145.37</c:v>
                </c:pt>
                <c:pt idx="13">
                  <c:v>161.33000000000001</c:v>
                </c:pt>
                <c:pt idx="14">
                  <c:v>157.30000000000001</c:v>
                </c:pt>
                <c:pt idx="15">
                  <c:v>178.66</c:v>
                </c:pt>
                <c:pt idx="16">
                  <c:v>178.03</c:v>
                </c:pt>
                <c:pt idx="17">
                  <c:v>180.97</c:v>
                </c:pt>
                <c:pt idx="18">
                  <c:v>171.93</c:v>
                </c:pt>
                <c:pt idx="19">
                  <c:v>171.19</c:v>
                </c:pt>
                <c:pt idx="20">
                  <c:v>155.75</c:v>
                </c:pt>
                <c:pt idx="21">
                  <c:v>145.06</c:v>
                </c:pt>
                <c:pt idx="22">
                  <c:v>137.22999999999999</c:v>
                </c:pt>
                <c:pt idx="23">
                  <c:v>119.89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1D3-402C-9D30-191085F40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5735.567</v>
      </c>
      <c r="C4" s="18">
        <v>5861.7639999999992</v>
      </c>
      <c r="D4" s="18">
        <v>5741.1570000000011</v>
      </c>
      <c r="E4" s="18">
        <v>5638.4940000000006</v>
      </c>
      <c r="F4" s="18">
        <v>5778.9549999999999</v>
      </c>
      <c r="G4" s="18">
        <v>5772.5220000000008</v>
      </c>
      <c r="H4" s="18">
        <v>7400.2840000000006</v>
      </c>
      <c r="I4" s="18">
        <v>7901.1260000000011</v>
      </c>
      <c r="J4" s="18">
        <v>7981.8510000000006</v>
      </c>
      <c r="K4" s="18">
        <v>8428.5040000000008</v>
      </c>
      <c r="L4" s="18">
        <v>8631.4629999999997</v>
      </c>
      <c r="M4" s="18">
        <v>8667.9619999999995</v>
      </c>
      <c r="N4" s="18">
        <v>8715.341000000004</v>
      </c>
      <c r="O4" s="18">
        <v>8434.7800000000025</v>
      </c>
      <c r="P4" s="18">
        <v>8003.8479999999972</v>
      </c>
      <c r="Q4" s="18">
        <v>7696.8469999999998</v>
      </c>
      <c r="R4" s="18">
        <v>8076.7570000000014</v>
      </c>
      <c r="S4" s="18">
        <v>7923.1979999999994</v>
      </c>
      <c r="T4" s="18">
        <v>7847.1589999999987</v>
      </c>
      <c r="U4" s="18">
        <v>7772.2089999999998</v>
      </c>
      <c r="V4" s="18">
        <v>7363.9700000000012</v>
      </c>
      <c r="W4" s="18">
        <v>6933.5019999999995</v>
      </c>
      <c r="X4" s="18">
        <v>6999.0100000000011</v>
      </c>
      <c r="Y4" s="18">
        <v>6351.1549999999997</v>
      </c>
      <c r="Z4" s="19"/>
      <c r="AA4" s="20">
        <f>SUM(B4:Z4)</f>
        <v>175657.42500000002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115.64</v>
      </c>
      <c r="C7" s="28">
        <v>108.91</v>
      </c>
      <c r="D7" s="28">
        <v>102.42</v>
      </c>
      <c r="E7" s="28">
        <v>100.21</v>
      </c>
      <c r="F7" s="28">
        <v>108.71</v>
      </c>
      <c r="G7" s="28">
        <v>118.58</v>
      </c>
      <c r="H7" s="28">
        <v>143.01</v>
      </c>
      <c r="I7" s="28">
        <v>176.31</v>
      </c>
      <c r="J7" s="28">
        <v>179.4</v>
      </c>
      <c r="K7" s="28">
        <v>174.16</v>
      </c>
      <c r="L7" s="28">
        <v>152.77000000000001</v>
      </c>
      <c r="M7" s="28">
        <v>145.66999999999999</v>
      </c>
      <c r="N7" s="28">
        <v>145.37</v>
      </c>
      <c r="O7" s="28">
        <v>161.33000000000001</v>
      </c>
      <c r="P7" s="28">
        <v>157.30000000000001</v>
      </c>
      <c r="Q7" s="28">
        <v>178.66</v>
      </c>
      <c r="R7" s="28">
        <v>178.03</v>
      </c>
      <c r="S7" s="28">
        <v>180.97</v>
      </c>
      <c r="T7" s="28">
        <v>171.93</v>
      </c>
      <c r="U7" s="28">
        <v>171.19</v>
      </c>
      <c r="V7" s="28">
        <v>155.75</v>
      </c>
      <c r="W7" s="28">
        <v>145.06</v>
      </c>
      <c r="X7" s="28">
        <v>137.22999999999999</v>
      </c>
      <c r="Y7" s="28">
        <v>119.89</v>
      </c>
      <c r="Z7" s="29"/>
      <c r="AA7" s="30">
        <f>IF(SUM(B7:Z7)&lt;&gt;0,AVERAGEIF(B7:Z7,"&lt;&gt;"""),"")</f>
        <v>147.02083333333334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773</v>
      </c>
      <c r="C10" s="42">
        <v>453</v>
      </c>
      <c r="D10" s="42">
        <v>453</v>
      </c>
      <c r="E10" s="42">
        <v>453</v>
      </c>
      <c r="F10" s="42">
        <v>453</v>
      </c>
      <c r="G10" s="42">
        <v>453</v>
      </c>
      <c r="H10" s="42">
        <v>736.76600000000008</v>
      </c>
      <c r="I10" s="42">
        <v>797</v>
      </c>
      <c r="J10" s="42">
        <v>797</v>
      </c>
      <c r="K10" s="42">
        <v>797</v>
      </c>
      <c r="L10" s="42">
        <v>797</v>
      </c>
      <c r="M10" s="42">
        <v>782.89</v>
      </c>
      <c r="N10" s="42">
        <v>777.92600000000004</v>
      </c>
      <c r="O10" s="42">
        <v>797</v>
      </c>
      <c r="P10" s="42">
        <v>797</v>
      </c>
      <c r="Q10" s="42">
        <v>797</v>
      </c>
      <c r="R10" s="42">
        <v>797</v>
      </c>
      <c r="S10" s="42">
        <v>797</v>
      </c>
      <c r="T10" s="42">
        <v>797</v>
      </c>
      <c r="U10" s="42">
        <v>797</v>
      </c>
      <c r="V10" s="42">
        <v>797</v>
      </c>
      <c r="W10" s="42">
        <v>772.70100000000002</v>
      </c>
      <c r="X10" s="42">
        <v>612.72299999999996</v>
      </c>
      <c r="Y10" s="42">
        <v>453</v>
      </c>
      <c r="Z10" s="43"/>
      <c r="AA10" s="44">
        <f t="shared" ref="AA10:AA15" si="0">SUM(B10:Z10)</f>
        <v>16738.006000000001</v>
      </c>
    </row>
    <row r="11" spans="1:27" ht="24.95" customHeight="1" x14ac:dyDescent="0.2">
      <c r="A11" s="45" t="s">
        <v>7</v>
      </c>
      <c r="B11" s="46">
        <v>63</v>
      </c>
      <c r="C11" s="47">
        <v>57</v>
      </c>
      <c r="D11" s="47">
        <v>57</v>
      </c>
      <c r="E11" s="47">
        <v>57</v>
      </c>
      <c r="F11" s="47">
        <v>57</v>
      </c>
      <c r="G11" s="47">
        <v>84</v>
      </c>
      <c r="H11" s="47">
        <v>100</v>
      </c>
      <c r="I11" s="47">
        <v>131.5</v>
      </c>
      <c r="J11" s="47">
        <v>126.5</v>
      </c>
      <c r="K11" s="47">
        <v>117</v>
      </c>
      <c r="L11" s="47">
        <v>111</v>
      </c>
      <c r="M11" s="47">
        <v>115</v>
      </c>
      <c r="N11" s="47">
        <v>122</v>
      </c>
      <c r="O11" s="47">
        <v>134</v>
      </c>
      <c r="P11" s="47">
        <v>167</v>
      </c>
      <c r="Q11" s="47">
        <v>199</v>
      </c>
      <c r="R11" s="47">
        <v>243</v>
      </c>
      <c r="S11" s="47">
        <v>259</v>
      </c>
      <c r="T11" s="47">
        <v>256</v>
      </c>
      <c r="U11" s="47">
        <v>247</v>
      </c>
      <c r="V11" s="47">
        <v>217</v>
      </c>
      <c r="W11" s="47">
        <v>175</v>
      </c>
      <c r="X11" s="47">
        <v>128</v>
      </c>
      <c r="Y11" s="47">
        <v>93</v>
      </c>
      <c r="Z11" s="48"/>
      <c r="AA11" s="49">
        <f t="shared" si="0"/>
        <v>3316</v>
      </c>
    </row>
    <row r="12" spans="1:27" ht="24.95" customHeight="1" x14ac:dyDescent="0.2">
      <c r="A12" s="50" t="s">
        <v>8</v>
      </c>
      <c r="B12" s="51">
        <v>2202.3530000000001</v>
      </c>
      <c r="C12" s="52">
        <v>2071.8140000000003</v>
      </c>
      <c r="D12" s="52">
        <v>1874.2810000000002</v>
      </c>
      <c r="E12" s="52">
        <v>1853.6460000000002</v>
      </c>
      <c r="F12" s="52">
        <v>2107.5590000000002</v>
      </c>
      <c r="G12" s="52">
        <v>3033.69</v>
      </c>
      <c r="H12" s="52">
        <v>4220.7919999999995</v>
      </c>
      <c r="I12" s="52">
        <v>4433.4130000000005</v>
      </c>
      <c r="J12" s="52">
        <v>4468.6819999999998</v>
      </c>
      <c r="K12" s="52">
        <v>4464.4279999999999</v>
      </c>
      <c r="L12" s="52">
        <v>4344.6880000000001</v>
      </c>
      <c r="M12" s="52">
        <v>4325.2250000000004</v>
      </c>
      <c r="N12" s="52">
        <v>4247.8010000000004</v>
      </c>
      <c r="O12" s="52">
        <v>4393.9290000000001</v>
      </c>
      <c r="P12" s="52">
        <v>4461.2929999999997</v>
      </c>
      <c r="Q12" s="52">
        <v>4507.4560000000001</v>
      </c>
      <c r="R12" s="52">
        <v>4469.88</v>
      </c>
      <c r="S12" s="52">
        <v>4476.5429999999997</v>
      </c>
      <c r="T12" s="52">
        <v>4467.9250000000002</v>
      </c>
      <c r="U12" s="52">
        <v>4501.1180000000004</v>
      </c>
      <c r="V12" s="52">
        <v>4509.0789999999997</v>
      </c>
      <c r="W12" s="52">
        <v>4337.8360000000002</v>
      </c>
      <c r="X12" s="52">
        <v>4103.6080000000002</v>
      </c>
      <c r="Y12" s="52">
        <v>3305.7040000000006</v>
      </c>
      <c r="Z12" s="53"/>
      <c r="AA12" s="54">
        <f t="shared" si="0"/>
        <v>91182.742999999988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60</v>
      </c>
      <c r="J13" s="52">
        <v>131</v>
      </c>
      <c r="K13" s="52">
        <v>207</v>
      </c>
      <c r="L13" s="52">
        <v>90</v>
      </c>
      <c r="M13" s="52">
        <v>90</v>
      </c>
      <c r="N13" s="52"/>
      <c r="O13" s="52"/>
      <c r="P13" s="52"/>
      <c r="Q13" s="52">
        <v>148</v>
      </c>
      <c r="R13" s="52">
        <v>752</v>
      </c>
      <c r="S13" s="52">
        <v>677</v>
      </c>
      <c r="T13" s="52">
        <v>484</v>
      </c>
      <c r="U13" s="52">
        <v>199</v>
      </c>
      <c r="V13" s="52">
        <v>26</v>
      </c>
      <c r="W13" s="52"/>
      <c r="X13" s="52"/>
      <c r="Y13" s="52"/>
      <c r="Z13" s="53"/>
      <c r="AA13" s="54">
        <f t="shared" si="0"/>
        <v>2916</v>
      </c>
    </row>
    <row r="14" spans="1:27" ht="24.95" customHeight="1" x14ac:dyDescent="0.2">
      <c r="A14" s="55" t="s">
        <v>10</v>
      </c>
      <c r="B14" s="56">
        <v>1794.114</v>
      </c>
      <c r="C14" s="57">
        <v>1761.65</v>
      </c>
      <c r="D14" s="57">
        <v>1715.8759999999995</v>
      </c>
      <c r="E14" s="57">
        <v>1657.8480000000002</v>
      </c>
      <c r="F14" s="57">
        <v>1587.3960000000002</v>
      </c>
      <c r="G14" s="57">
        <v>1526.732</v>
      </c>
      <c r="H14" s="57">
        <v>1486.7260000000001</v>
      </c>
      <c r="I14" s="57">
        <v>1656.2129999999997</v>
      </c>
      <c r="J14" s="57">
        <v>2061.6689999999999</v>
      </c>
      <c r="K14" s="57">
        <v>2431.0760000000005</v>
      </c>
      <c r="L14" s="57">
        <v>2712.9750000000008</v>
      </c>
      <c r="M14" s="57">
        <v>2851.6470000000008</v>
      </c>
      <c r="N14" s="57">
        <v>2690.614</v>
      </c>
      <c r="O14" s="57">
        <v>2294.8509999999997</v>
      </c>
      <c r="P14" s="57">
        <v>1714.5550000000005</v>
      </c>
      <c r="Q14" s="57">
        <v>1126.3910000000001</v>
      </c>
      <c r="R14" s="57">
        <v>890.87700000000018</v>
      </c>
      <c r="S14" s="57">
        <v>849.45500000000004</v>
      </c>
      <c r="T14" s="57">
        <v>847.33400000000006</v>
      </c>
      <c r="U14" s="57">
        <v>839.69100000000026</v>
      </c>
      <c r="V14" s="57">
        <v>832.69100000000003</v>
      </c>
      <c r="W14" s="57">
        <v>841.96500000000003</v>
      </c>
      <c r="X14" s="57">
        <v>897.07900000000018</v>
      </c>
      <c r="Y14" s="57">
        <v>936.45099999999991</v>
      </c>
      <c r="Z14" s="58"/>
      <c r="AA14" s="59">
        <f t="shared" si="0"/>
        <v>38005.875999999997</v>
      </c>
    </row>
    <row r="15" spans="1:27" ht="24.95" customHeight="1" x14ac:dyDescent="0.2">
      <c r="A15" s="55" t="s">
        <v>11</v>
      </c>
      <c r="B15" s="56">
        <v>67</v>
      </c>
      <c r="C15" s="57">
        <v>67</v>
      </c>
      <c r="D15" s="57">
        <v>65</v>
      </c>
      <c r="E15" s="57">
        <v>59</v>
      </c>
      <c r="F15" s="57">
        <v>53</v>
      </c>
      <c r="G15" s="57">
        <v>49</v>
      </c>
      <c r="H15" s="57">
        <v>44</v>
      </c>
      <c r="I15" s="57">
        <v>48</v>
      </c>
      <c r="J15" s="57">
        <v>63</v>
      </c>
      <c r="K15" s="57">
        <v>78</v>
      </c>
      <c r="L15" s="57">
        <v>89</v>
      </c>
      <c r="M15" s="57">
        <v>93</v>
      </c>
      <c r="N15" s="57">
        <v>87</v>
      </c>
      <c r="O15" s="57">
        <v>76</v>
      </c>
      <c r="P15" s="57">
        <v>55</v>
      </c>
      <c r="Q15" s="57">
        <v>31</v>
      </c>
      <c r="R15" s="57">
        <v>21</v>
      </c>
      <c r="S15" s="57">
        <v>23</v>
      </c>
      <c r="T15" s="57">
        <v>24</v>
      </c>
      <c r="U15" s="57">
        <v>24</v>
      </c>
      <c r="V15" s="57">
        <v>26</v>
      </c>
      <c r="W15" s="57">
        <v>27</v>
      </c>
      <c r="X15" s="57">
        <v>27</v>
      </c>
      <c r="Y15" s="57">
        <v>27</v>
      </c>
      <c r="Z15" s="58"/>
      <c r="AA15" s="59">
        <f t="shared" si="0"/>
        <v>1223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4899.4670000000006</v>
      </c>
      <c r="C16" s="62">
        <f t="shared" si="1"/>
        <v>4410.4639999999999</v>
      </c>
      <c r="D16" s="62">
        <f t="shared" si="1"/>
        <v>4165.1569999999992</v>
      </c>
      <c r="E16" s="62">
        <f t="shared" si="1"/>
        <v>4080.4940000000006</v>
      </c>
      <c r="F16" s="62">
        <f t="shared" si="1"/>
        <v>4257.9549999999999</v>
      </c>
      <c r="G16" s="62">
        <f t="shared" si="1"/>
        <v>5172.4220000000005</v>
      </c>
      <c r="H16" s="62">
        <f t="shared" si="1"/>
        <v>6614.2839999999997</v>
      </c>
      <c r="I16" s="62">
        <f t="shared" si="1"/>
        <v>7126.1260000000002</v>
      </c>
      <c r="J16" s="62">
        <f t="shared" si="1"/>
        <v>7647.8509999999997</v>
      </c>
      <c r="K16" s="62">
        <f t="shared" si="1"/>
        <v>8094.5040000000008</v>
      </c>
      <c r="L16" s="62">
        <f t="shared" si="1"/>
        <v>8144.6630000000005</v>
      </c>
      <c r="M16" s="62">
        <f t="shared" si="1"/>
        <v>8257.7620000000024</v>
      </c>
      <c r="N16" s="62">
        <f t="shared" si="1"/>
        <v>7925.3410000000003</v>
      </c>
      <c r="O16" s="62">
        <f t="shared" si="1"/>
        <v>7695.78</v>
      </c>
      <c r="P16" s="62">
        <f t="shared" si="1"/>
        <v>7194.848</v>
      </c>
      <c r="Q16" s="62">
        <f t="shared" si="1"/>
        <v>6808.8469999999998</v>
      </c>
      <c r="R16" s="62">
        <f t="shared" si="1"/>
        <v>7173.7570000000005</v>
      </c>
      <c r="S16" s="62">
        <f t="shared" si="1"/>
        <v>7081.9979999999996</v>
      </c>
      <c r="T16" s="62">
        <f t="shared" si="1"/>
        <v>6876.259</v>
      </c>
      <c r="U16" s="62">
        <f t="shared" si="1"/>
        <v>6607.8090000000011</v>
      </c>
      <c r="V16" s="62">
        <f t="shared" si="1"/>
        <v>6407.7699999999995</v>
      </c>
      <c r="W16" s="62">
        <f t="shared" si="1"/>
        <v>6154.5020000000004</v>
      </c>
      <c r="X16" s="62">
        <f t="shared" si="1"/>
        <v>5768.41</v>
      </c>
      <c r="Y16" s="62">
        <f t="shared" si="1"/>
        <v>4815.1550000000007</v>
      </c>
      <c r="Z16" s="63" t="str">
        <f t="shared" si="1"/>
        <v/>
      </c>
      <c r="AA16" s="64">
        <f>SUM(AA10:AA15)</f>
        <v>153381.62499999997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1850.9</v>
      </c>
      <c r="C29" s="72">
        <v>1819.9</v>
      </c>
      <c r="D29" s="72">
        <v>1813.9</v>
      </c>
      <c r="E29" s="72">
        <v>1787.9</v>
      </c>
      <c r="F29" s="72">
        <v>1738.9</v>
      </c>
      <c r="G29" s="72">
        <v>1824.9</v>
      </c>
      <c r="H29" s="72">
        <v>1969.9</v>
      </c>
      <c r="I29" s="72">
        <v>2039.4</v>
      </c>
      <c r="J29" s="72">
        <v>2253.4</v>
      </c>
      <c r="K29" s="72">
        <v>2442.9</v>
      </c>
      <c r="L29" s="72">
        <v>2503.9</v>
      </c>
      <c r="M29" s="72">
        <v>2506.9</v>
      </c>
      <c r="N29" s="72">
        <v>2363.9</v>
      </c>
      <c r="O29" s="72">
        <v>2227.9</v>
      </c>
      <c r="P29" s="72">
        <v>2066.9</v>
      </c>
      <c r="Q29" s="72">
        <v>1856.9</v>
      </c>
      <c r="R29" s="72">
        <v>2469.9</v>
      </c>
      <c r="S29" s="72">
        <v>2401.9</v>
      </c>
      <c r="T29" s="72">
        <v>2128.9</v>
      </c>
      <c r="U29" s="72">
        <v>1836.9</v>
      </c>
      <c r="V29" s="72">
        <v>1714.9</v>
      </c>
      <c r="W29" s="72">
        <v>1633.9</v>
      </c>
      <c r="X29" s="72">
        <v>1521.9</v>
      </c>
      <c r="Y29" s="72">
        <v>1448.9</v>
      </c>
      <c r="Z29" s="73"/>
      <c r="AA29" s="74">
        <f>SUM(B29:Z29)</f>
        <v>48225.60000000002</v>
      </c>
    </row>
    <row r="30" spans="1:27" ht="24.95" customHeight="1" x14ac:dyDescent="0.2">
      <c r="A30" s="75" t="s">
        <v>24</v>
      </c>
      <c r="B30" s="76">
        <v>1467.567</v>
      </c>
      <c r="C30" s="77">
        <v>1316.5640000000001</v>
      </c>
      <c r="D30" s="77">
        <v>1084.2570000000001</v>
      </c>
      <c r="E30" s="77">
        <v>1026.5940000000001</v>
      </c>
      <c r="F30" s="77">
        <v>1208.0550000000001</v>
      </c>
      <c r="G30" s="77">
        <v>1573.5219999999999</v>
      </c>
      <c r="H30" s="77">
        <v>2300.384</v>
      </c>
      <c r="I30" s="77">
        <v>2113.7260000000001</v>
      </c>
      <c r="J30" s="77">
        <v>2442.451</v>
      </c>
      <c r="K30" s="77">
        <v>2700.6039999999998</v>
      </c>
      <c r="L30" s="77">
        <v>2747.7629999999999</v>
      </c>
      <c r="M30" s="77">
        <v>3107.8620000000001</v>
      </c>
      <c r="N30" s="77">
        <v>2919.4409999999998</v>
      </c>
      <c r="O30" s="77">
        <v>2775.88</v>
      </c>
      <c r="P30" s="77">
        <v>2155.9479999999999</v>
      </c>
      <c r="Q30" s="77">
        <v>2078.9470000000001</v>
      </c>
      <c r="R30" s="77">
        <v>1845.857</v>
      </c>
      <c r="S30" s="77">
        <v>1821.098</v>
      </c>
      <c r="T30" s="77">
        <v>1887.3589999999999</v>
      </c>
      <c r="U30" s="77">
        <v>1910.9090000000001</v>
      </c>
      <c r="V30" s="77">
        <v>2071.87</v>
      </c>
      <c r="W30" s="77">
        <v>2140.6019999999999</v>
      </c>
      <c r="X30" s="77">
        <v>2001.51</v>
      </c>
      <c r="Y30" s="77">
        <v>1420.2550000000001</v>
      </c>
      <c r="Z30" s="78"/>
      <c r="AA30" s="79">
        <f>SUM(B30:Z30)</f>
        <v>48119.025000000001</v>
      </c>
    </row>
    <row r="31" spans="1:27" ht="24.95" customHeight="1" x14ac:dyDescent="0.2">
      <c r="A31" s="82" t="s">
        <v>25</v>
      </c>
      <c r="B31" s="80">
        <v>1810</v>
      </c>
      <c r="C31" s="81">
        <v>1490</v>
      </c>
      <c r="D31" s="81">
        <v>1490</v>
      </c>
      <c r="E31" s="81">
        <v>1490</v>
      </c>
      <c r="F31" s="81">
        <v>1532</v>
      </c>
      <c r="G31" s="81">
        <v>2070</v>
      </c>
      <c r="H31" s="81">
        <v>2630</v>
      </c>
      <c r="I31" s="81">
        <v>3248</v>
      </c>
      <c r="J31" s="81">
        <v>3286</v>
      </c>
      <c r="K31" s="81">
        <v>3285</v>
      </c>
      <c r="L31" s="81">
        <v>3233</v>
      </c>
      <c r="M31" s="81">
        <v>2933</v>
      </c>
      <c r="N31" s="81">
        <v>2932</v>
      </c>
      <c r="O31" s="81">
        <v>2931</v>
      </c>
      <c r="P31" s="81">
        <v>3281</v>
      </c>
      <c r="Q31" s="81">
        <v>3261</v>
      </c>
      <c r="R31" s="81">
        <v>3261</v>
      </c>
      <c r="S31" s="81">
        <v>3262</v>
      </c>
      <c r="T31" s="81">
        <v>3263</v>
      </c>
      <c r="U31" s="81">
        <v>3263</v>
      </c>
      <c r="V31" s="81">
        <v>2914</v>
      </c>
      <c r="W31" s="81">
        <v>2659</v>
      </c>
      <c r="X31" s="81">
        <v>2429</v>
      </c>
      <c r="Y31" s="81">
        <v>2115</v>
      </c>
      <c r="Z31" s="83"/>
      <c r="AA31" s="84">
        <f>SUM(B31:Z31)</f>
        <v>64068</v>
      </c>
    </row>
    <row r="32" spans="1:27" ht="30" customHeight="1" thickBot="1" x14ac:dyDescent="0.25">
      <c r="A32" s="60" t="s">
        <v>26</v>
      </c>
      <c r="B32" s="61">
        <f>IF(LEN(B$2)&gt;0,SUM(B29:B31),"")</f>
        <v>5128.4670000000006</v>
      </c>
      <c r="C32" s="62">
        <f t="shared" ref="C32:Z32" si="4">IF(LEN(C$2)&gt;0,SUM(C29:C31),"")</f>
        <v>4626.4639999999999</v>
      </c>
      <c r="D32" s="62">
        <f t="shared" si="4"/>
        <v>4388.1570000000002</v>
      </c>
      <c r="E32" s="62">
        <f t="shared" si="4"/>
        <v>4304.4940000000006</v>
      </c>
      <c r="F32" s="62">
        <f t="shared" si="4"/>
        <v>4478.9549999999999</v>
      </c>
      <c r="G32" s="62">
        <f t="shared" si="4"/>
        <v>5468.4220000000005</v>
      </c>
      <c r="H32" s="62">
        <f t="shared" si="4"/>
        <v>6900.2839999999997</v>
      </c>
      <c r="I32" s="62">
        <f t="shared" si="4"/>
        <v>7401.1260000000002</v>
      </c>
      <c r="J32" s="62">
        <f t="shared" si="4"/>
        <v>7981.8510000000006</v>
      </c>
      <c r="K32" s="62">
        <f t="shared" si="4"/>
        <v>8428.5040000000008</v>
      </c>
      <c r="L32" s="62">
        <f t="shared" si="4"/>
        <v>8484.6630000000005</v>
      </c>
      <c r="M32" s="62">
        <f t="shared" si="4"/>
        <v>8547.7620000000006</v>
      </c>
      <c r="N32" s="62">
        <f t="shared" si="4"/>
        <v>8215.3410000000003</v>
      </c>
      <c r="O32" s="62">
        <f t="shared" si="4"/>
        <v>7934.7800000000007</v>
      </c>
      <c r="P32" s="62">
        <f t="shared" si="4"/>
        <v>7503.848</v>
      </c>
      <c r="Q32" s="62">
        <f t="shared" si="4"/>
        <v>7196.8469999999998</v>
      </c>
      <c r="R32" s="62">
        <f t="shared" si="4"/>
        <v>7576.7569999999996</v>
      </c>
      <c r="S32" s="62">
        <f t="shared" si="4"/>
        <v>7484.9979999999996</v>
      </c>
      <c r="T32" s="62">
        <f t="shared" si="4"/>
        <v>7279.259</v>
      </c>
      <c r="U32" s="62">
        <f t="shared" si="4"/>
        <v>7010.8090000000002</v>
      </c>
      <c r="V32" s="62">
        <f t="shared" si="4"/>
        <v>6700.77</v>
      </c>
      <c r="W32" s="62">
        <f t="shared" si="4"/>
        <v>6433.5020000000004</v>
      </c>
      <c r="X32" s="62">
        <f t="shared" si="4"/>
        <v>5952.41</v>
      </c>
      <c r="Y32" s="62">
        <f t="shared" si="4"/>
        <v>4984.1550000000007</v>
      </c>
      <c r="Z32" s="63" t="str">
        <f t="shared" si="4"/>
        <v/>
      </c>
      <c r="AA32" s="64">
        <f>SUM(AA29:AA31)</f>
        <v>160412.62500000003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37</v>
      </c>
      <c r="C35" s="95">
        <v>37</v>
      </c>
      <c r="D35" s="95">
        <v>41</v>
      </c>
      <c r="E35" s="95">
        <v>42</v>
      </c>
      <c r="F35" s="95">
        <v>43</v>
      </c>
      <c r="G35" s="95">
        <v>104</v>
      </c>
      <c r="H35" s="95">
        <v>199</v>
      </c>
      <c r="I35" s="95">
        <v>198</v>
      </c>
      <c r="J35" s="95">
        <v>257</v>
      </c>
      <c r="K35" s="95">
        <v>257</v>
      </c>
      <c r="L35" s="95">
        <v>263</v>
      </c>
      <c r="M35" s="95">
        <v>213</v>
      </c>
      <c r="N35" s="95">
        <v>213</v>
      </c>
      <c r="O35" s="95">
        <v>162</v>
      </c>
      <c r="P35" s="95">
        <v>232</v>
      </c>
      <c r="Q35" s="95">
        <v>311</v>
      </c>
      <c r="R35" s="95">
        <v>311</v>
      </c>
      <c r="S35" s="95">
        <v>311</v>
      </c>
      <c r="T35" s="95">
        <v>311</v>
      </c>
      <c r="U35" s="95">
        <v>311</v>
      </c>
      <c r="V35" s="95">
        <v>201</v>
      </c>
      <c r="W35" s="95">
        <v>177</v>
      </c>
      <c r="X35" s="95">
        <v>77</v>
      </c>
      <c r="Y35" s="95">
        <v>37</v>
      </c>
      <c r="Z35" s="96"/>
      <c r="AA35" s="74">
        <f t="shared" ref="AA35:AA40" si="5">SUM(B35:Z35)</f>
        <v>4345</v>
      </c>
    </row>
    <row r="36" spans="1:27" ht="24.95" customHeight="1" x14ac:dyDescent="0.2">
      <c r="A36" s="97" t="s">
        <v>29</v>
      </c>
      <c r="B36" s="98">
        <v>117</v>
      </c>
      <c r="C36" s="99">
        <v>104</v>
      </c>
      <c r="D36" s="99">
        <v>107</v>
      </c>
      <c r="E36" s="99">
        <v>107</v>
      </c>
      <c r="F36" s="99">
        <v>103</v>
      </c>
      <c r="G36" s="99">
        <v>117</v>
      </c>
      <c r="H36" s="99">
        <v>12</v>
      </c>
      <c r="I36" s="99">
        <v>2</v>
      </c>
      <c r="J36" s="99">
        <v>2</v>
      </c>
      <c r="K36" s="99">
        <v>2</v>
      </c>
      <c r="L36" s="99">
        <v>2</v>
      </c>
      <c r="M36" s="99">
        <v>2</v>
      </c>
      <c r="N36" s="99">
        <v>2</v>
      </c>
      <c r="O36" s="99">
        <v>2</v>
      </c>
      <c r="P36" s="99">
        <v>2</v>
      </c>
      <c r="Q36" s="99">
        <v>2</v>
      </c>
      <c r="R36" s="99">
        <v>17</v>
      </c>
      <c r="S36" s="99">
        <v>17</v>
      </c>
      <c r="T36" s="99">
        <v>17</v>
      </c>
      <c r="U36" s="99">
        <v>17</v>
      </c>
      <c r="V36" s="99">
        <v>17</v>
      </c>
      <c r="W36" s="99">
        <v>27</v>
      </c>
      <c r="X36" s="99">
        <v>32</v>
      </c>
      <c r="Y36" s="99">
        <v>57</v>
      </c>
      <c r="Z36" s="100"/>
      <c r="AA36" s="79">
        <f t="shared" si="5"/>
        <v>886</v>
      </c>
    </row>
    <row r="37" spans="1:27" ht="24.95" customHeight="1" x14ac:dyDescent="0.2">
      <c r="A37" s="97" t="s">
        <v>30</v>
      </c>
      <c r="B37" s="98">
        <v>607.1</v>
      </c>
      <c r="C37" s="99">
        <v>1235.3</v>
      </c>
      <c r="D37" s="99">
        <v>1353</v>
      </c>
      <c r="E37" s="99">
        <v>1334</v>
      </c>
      <c r="F37" s="99">
        <v>1300</v>
      </c>
      <c r="G37" s="99">
        <v>304.10000000000002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438.2</v>
      </c>
      <c r="T37" s="99">
        <v>67.900000000000006</v>
      </c>
      <c r="U37" s="99">
        <v>261.39999999999998</v>
      </c>
      <c r="V37" s="99">
        <v>163.19999999999999</v>
      </c>
      <c r="W37" s="99"/>
      <c r="X37" s="99">
        <v>1046.5999999999999</v>
      </c>
      <c r="Y37" s="99">
        <v>1367</v>
      </c>
      <c r="Z37" s="100"/>
      <c r="AA37" s="79">
        <f t="shared" si="5"/>
        <v>9477.7999999999993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/>
      <c r="K39" s="99"/>
      <c r="L39" s="99">
        <v>146.80000000000001</v>
      </c>
      <c r="M39" s="99">
        <v>120.2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>
        <v>500</v>
      </c>
      <c r="U39" s="99">
        <v>500</v>
      </c>
      <c r="V39" s="99">
        <v>500</v>
      </c>
      <c r="W39" s="99">
        <v>500</v>
      </c>
      <c r="X39" s="99"/>
      <c r="Y39" s="99"/>
      <c r="Z39" s="100"/>
      <c r="AA39" s="79">
        <f t="shared" si="5"/>
        <v>5767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836.1</v>
      </c>
      <c r="C40" s="88">
        <f t="shared" si="6"/>
        <v>1451.3</v>
      </c>
      <c r="D40" s="88">
        <f t="shared" si="6"/>
        <v>1576</v>
      </c>
      <c r="E40" s="88">
        <f t="shared" si="6"/>
        <v>1558</v>
      </c>
      <c r="F40" s="88">
        <f t="shared" si="6"/>
        <v>1521</v>
      </c>
      <c r="G40" s="88">
        <f t="shared" si="6"/>
        <v>600.1</v>
      </c>
      <c r="H40" s="88">
        <f t="shared" si="6"/>
        <v>786</v>
      </c>
      <c r="I40" s="88">
        <f t="shared" si="6"/>
        <v>775</v>
      </c>
      <c r="J40" s="88">
        <f t="shared" si="6"/>
        <v>334</v>
      </c>
      <c r="K40" s="88">
        <f t="shared" si="6"/>
        <v>334</v>
      </c>
      <c r="L40" s="88">
        <f t="shared" si="6"/>
        <v>486.8</v>
      </c>
      <c r="M40" s="88">
        <f t="shared" si="6"/>
        <v>410.2</v>
      </c>
      <c r="N40" s="88">
        <f t="shared" si="6"/>
        <v>790</v>
      </c>
      <c r="O40" s="88">
        <f t="shared" si="6"/>
        <v>739</v>
      </c>
      <c r="P40" s="88">
        <f t="shared" si="6"/>
        <v>809</v>
      </c>
      <c r="Q40" s="88">
        <f t="shared" si="6"/>
        <v>888</v>
      </c>
      <c r="R40" s="88">
        <f t="shared" si="6"/>
        <v>903</v>
      </c>
      <c r="S40" s="88">
        <f t="shared" si="6"/>
        <v>841.2</v>
      </c>
      <c r="T40" s="88">
        <f t="shared" si="6"/>
        <v>970.9</v>
      </c>
      <c r="U40" s="88">
        <f t="shared" si="6"/>
        <v>1164.4000000000001</v>
      </c>
      <c r="V40" s="88">
        <f t="shared" si="6"/>
        <v>956.2</v>
      </c>
      <c r="W40" s="88">
        <f t="shared" si="6"/>
        <v>779</v>
      </c>
      <c r="X40" s="88">
        <f t="shared" si="6"/>
        <v>1230.5999999999999</v>
      </c>
      <c r="Y40" s="88">
        <f t="shared" si="6"/>
        <v>1536</v>
      </c>
      <c r="Z40" s="89" t="str">
        <f t="shared" si="6"/>
        <v/>
      </c>
      <c r="AA40" s="90">
        <f t="shared" si="5"/>
        <v>22275.800000000003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607.1</v>
      </c>
      <c r="C45" s="99">
        <v>1235.3</v>
      </c>
      <c r="D45" s="99">
        <v>1353</v>
      </c>
      <c r="E45" s="99">
        <v>1334</v>
      </c>
      <c r="F45" s="99">
        <v>1300</v>
      </c>
      <c r="G45" s="99">
        <v>304.10000000000002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438.2</v>
      </c>
      <c r="T45" s="99">
        <v>67.900000000000006</v>
      </c>
      <c r="U45" s="99">
        <v>261.39999999999998</v>
      </c>
      <c r="V45" s="99">
        <v>163.19999999999999</v>
      </c>
      <c r="W45" s="99"/>
      <c r="X45" s="99">
        <v>1046.5999999999999</v>
      </c>
      <c r="Y45" s="99">
        <v>1367</v>
      </c>
      <c r="Z45" s="100"/>
      <c r="AA45" s="79">
        <f t="shared" si="7"/>
        <v>9477.7999999999993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/>
      <c r="K47" s="99"/>
      <c r="L47" s="99">
        <v>146.80000000000001</v>
      </c>
      <c r="M47" s="99">
        <v>120.2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>
        <v>500</v>
      </c>
      <c r="U47" s="99">
        <v>500</v>
      </c>
      <c r="V47" s="99">
        <v>500</v>
      </c>
      <c r="W47" s="99">
        <v>500</v>
      </c>
      <c r="X47" s="99"/>
      <c r="Y47" s="99"/>
      <c r="Z47" s="100"/>
      <c r="AA47" s="79">
        <f t="shared" si="7"/>
        <v>5767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607.1</v>
      </c>
      <c r="C49" s="88">
        <f t="shared" ref="C49:Z49" si="8">IF(LEN(C$2)&gt;0,SUM(C43:C48),"")</f>
        <v>1235.3</v>
      </c>
      <c r="D49" s="88">
        <f t="shared" si="8"/>
        <v>1353</v>
      </c>
      <c r="E49" s="88">
        <f t="shared" si="8"/>
        <v>1334</v>
      </c>
      <c r="F49" s="88">
        <f t="shared" si="8"/>
        <v>1300</v>
      </c>
      <c r="G49" s="88">
        <f t="shared" si="8"/>
        <v>304.10000000000002</v>
      </c>
      <c r="H49" s="88">
        <f t="shared" si="8"/>
        <v>500</v>
      </c>
      <c r="I49" s="88">
        <f t="shared" si="8"/>
        <v>500</v>
      </c>
      <c r="J49" s="88">
        <f t="shared" si="8"/>
        <v>0</v>
      </c>
      <c r="K49" s="88">
        <f t="shared" si="8"/>
        <v>0</v>
      </c>
      <c r="L49" s="88">
        <f t="shared" si="8"/>
        <v>146.80000000000001</v>
      </c>
      <c r="M49" s="88">
        <f t="shared" si="8"/>
        <v>120.2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500</v>
      </c>
      <c r="S49" s="88">
        <f t="shared" si="8"/>
        <v>438.2</v>
      </c>
      <c r="T49" s="88">
        <f t="shared" si="8"/>
        <v>567.9</v>
      </c>
      <c r="U49" s="88">
        <f t="shared" si="8"/>
        <v>761.4</v>
      </c>
      <c r="V49" s="88">
        <f t="shared" si="8"/>
        <v>663.2</v>
      </c>
      <c r="W49" s="88">
        <f t="shared" si="8"/>
        <v>500</v>
      </c>
      <c r="X49" s="88">
        <f t="shared" si="8"/>
        <v>1046.5999999999999</v>
      </c>
      <c r="Y49" s="88">
        <f t="shared" si="8"/>
        <v>1367</v>
      </c>
      <c r="Z49" s="89" t="str">
        <f t="shared" si="8"/>
        <v/>
      </c>
      <c r="AA49" s="90">
        <f t="shared" si="7"/>
        <v>15244.800000000001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5735.5670000000009</v>
      </c>
      <c r="C52" s="88">
        <f t="shared" si="10"/>
        <v>5861.7640000000001</v>
      </c>
      <c r="D52" s="88">
        <f t="shared" si="10"/>
        <v>5741.1569999999992</v>
      </c>
      <c r="E52" s="88">
        <f t="shared" si="10"/>
        <v>5638.4940000000006</v>
      </c>
      <c r="F52" s="88">
        <f t="shared" si="10"/>
        <v>5778.9549999999999</v>
      </c>
      <c r="G52" s="88">
        <f t="shared" si="10"/>
        <v>5772.5220000000008</v>
      </c>
      <c r="H52" s="88">
        <f t="shared" si="10"/>
        <v>7400.2839999999997</v>
      </c>
      <c r="I52" s="88">
        <f t="shared" si="10"/>
        <v>7901.1260000000002</v>
      </c>
      <c r="J52" s="88">
        <f t="shared" si="10"/>
        <v>7981.8509999999997</v>
      </c>
      <c r="K52" s="88">
        <f t="shared" si="10"/>
        <v>8428.5040000000008</v>
      </c>
      <c r="L52" s="88">
        <f t="shared" si="10"/>
        <v>8631.4629999999997</v>
      </c>
      <c r="M52" s="88">
        <f t="shared" si="10"/>
        <v>8667.9620000000032</v>
      </c>
      <c r="N52" s="88">
        <f t="shared" si="10"/>
        <v>8715.3410000000003</v>
      </c>
      <c r="O52" s="88">
        <f t="shared" si="10"/>
        <v>8434.7799999999988</v>
      </c>
      <c r="P52" s="88">
        <f t="shared" si="10"/>
        <v>8003.848</v>
      </c>
      <c r="Q52" s="88">
        <f t="shared" si="10"/>
        <v>7696.8469999999998</v>
      </c>
      <c r="R52" s="88">
        <f t="shared" si="10"/>
        <v>8076.7570000000005</v>
      </c>
      <c r="S52" s="88">
        <f t="shared" si="10"/>
        <v>7923.1979999999994</v>
      </c>
      <c r="T52" s="88">
        <f t="shared" si="10"/>
        <v>7847.1589999999997</v>
      </c>
      <c r="U52" s="88">
        <f t="shared" si="10"/>
        <v>7772.2090000000007</v>
      </c>
      <c r="V52" s="88">
        <f t="shared" si="10"/>
        <v>7363.9699999999993</v>
      </c>
      <c r="W52" s="88">
        <f t="shared" si="10"/>
        <v>6933.5020000000004</v>
      </c>
      <c r="X52" s="88">
        <f t="shared" si="10"/>
        <v>6999.01</v>
      </c>
      <c r="Y52" s="88">
        <f t="shared" si="10"/>
        <v>6351.1550000000007</v>
      </c>
      <c r="Z52" s="89" t="str">
        <f t="shared" si="10"/>
        <v/>
      </c>
      <c r="AA52" s="104">
        <f>SUM(B52:Z52)</f>
        <v>175657.42500000005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5735.4959999999992</v>
      </c>
      <c r="C4" s="18">
        <v>5861.7960000000012</v>
      </c>
      <c r="D4" s="18">
        <v>5741.157000000002</v>
      </c>
      <c r="E4" s="18">
        <v>5638.4940000000015</v>
      </c>
      <c r="F4" s="18">
        <v>5778.9550000000008</v>
      </c>
      <c r="G4" s="18">
        <v>5772.5250000000005</v>
      </c>
      <c r="H4" s="18">
        <v>7400.2389999999996</v>
      </c>
      <c r="I4" s="18">
        <v>7901.1170000000002</v>
      </c>
      <c r="J4" s="18">
        <v>7981.8919999999998</v>
      </c>
      <c r="K4" s="18">
        <v>8428.5119999999988</v>
      </c>
      <c r="L4" s="18">
        <v>8631.457000000004</v>
      </c>
      <c r="M4" s="18">
        <v>8668.0069999999996</v>
      </c>
      <c r="N4" s="18">
        <v>8715.3410000000022</v>
      </c>
      <c r="O4" s="18">
        <v>8434.780999999999</v>
      </c>
      <c r="P4" s="18">
        <v>8003.8059999999978</v>
      </c>
      <c r="Q4" s="18">
        <v>7696.8150000000014</v>
      </c>
      <c r="R4" s="18">
        <v>8076.7130000000016</v>
      </c>
      <c r="S4" s="18">
        <v>7923.2379999999994</v>
      </c>
      <c r="T4" s="18">
        <v>7847.143</v>
      </c>
      <c r="U4" s="18">
        <v>7772.1940000000013</v>
      </c>
      <c r="V4" s="18">
        <v>7363.9710000000014</v>
      </c>
      <c r="W4" s="18">
        <v>6933.5070000000005</v>
      </c>
      <c r="X4" s="18">
        <v>6999.0070000000005</v>
      </c>
      <c r="Y4" s="18">
        <v>6351.1549999999988</v>
      </c>
      <c r="Z4" s="19"/>
      <c r="AA4" s="20">
        <f>SUM(B4:Z4)</f>
        <v>175657.31800000003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115.64</v>
      </c>
      <c r="C7" s="28">
        <v>108.91</v>
      </c>
      <c r="D7" s="28">
        <v>102.42</v>
      </c>
      <c r="E7" s="28">
        <v>100.21</v>
      </c>
      <c r="F7" s="28">
        <v>108.71</v>
      </c>
      <c r="G7" s="28">
        <v>118.58</v>
      </c>
      <c r="H7" s="28">
        <v>143.01</v>
      </c>
      <c r="I7" s="28">
        <v>176.31</v>
      </c>
      <c r="J7" s="28">
        <v>179.4</v>
      </c>
      <c r="K7" s="28">
        <v>174.16</v>
      </c>
      <c r="L7" s="28">
        <v>152.77000000000001</v>
      </c>
      <c r="M7" s="28">
        <v>145.66999999999999</v>
      </c>
      <c r="N7" s="28">
        <v>145.37</v>
      </c>
      <c r="O7" s="28">
        <v>161.33000000000001</v>
      </c>
      <c r="P7" s="28">
        <v>157.30000000000001</v>
      </c>
      <c r="Q7" s="28">
        <v>178.66</v>
      </c>
      <c r="R7" s="28">
        <v>178.03</v>
      </c>
      <c r="S7" s="28">
        <v>180.97</v>
      </c>
      <c r="T7" s="28">
        <v>171.93</v>
      </c>
      <c r="U7" s="28">
        <v>171.19</v>
      </c>
      <c r="V7" s="28">
        <v>155.75</v>
      </c>
      <c r="W7" s="28">
        <v>145.06</v>
      </c>
      <c r="X7" s="28">
        <v>137.22999999999999</v>
      </c>
      <c r="Y7" s="28">
        <v>119.89</v>
      </c>
      <c r="Z7" s="29"/>
      <c r="AA7" s="30">
        <f>IF(SUM(B7:Z7)&lt;&gt;0,AVERAGEIF(B7:Z7,"&lt;&gt;"""),"")</f>
        <v>147.02083333333334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6.484</v>
      </c>
      <c r="I14" s="57">
        <v>0.52500000000000002</v>
      </c>
      <c r="J14" s="57"/>
      <c r="K14" s="57"/>
      <c r="L14" s="57"/>
      <c r="M14" s="57"/>
      <c r="N14" s="57"/>
      <c r="O14" s="57"/>
      <c r="P14" s="57"/>
      <c r="Q14" s="57">
        <v>2.7559999999999998</v>
      </c>
      <c r="R14" s="57">
        <v>6.8490000000000002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107.614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6.484</v>
      </c>
      <c r="I16" s="62">
        <f t="shared" si="1"/>
        <v>0.52500000000000002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2.7559999999999998</v>
      </c>
      <c r="R16" s="62">
        <f t="shared" si="1"/>
        <v>6.8490000000000002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107.614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838.42700000000002</v>
      </c>
      <c r="C19" s="72">
        <v>818.29600000000005</v>
      </c>
      <c r="D19" s="72">
        <v>812.9079999999999</v>
      </c>
      <c r="E19" s="72">
        <v>811.697</v>
      </c>
      <c r="F19" s="72">
        <v>809.82200000000012</v>
      </c>
      <c r="G19" s="72">
        <v>811.40899999999999</v>
      </c>
      <c r="H19" s="72">
        <v>812.64800000000002</v>
      </c>
      <c r="I19" s="72">
        <v>813.76800000000014</v>
      </c>
      <c r="J19" s="72">
        <v>812.57300000000009</v>
      </c>
      <c r="K19" s="72">
        <v>812.61400000000003</v>
      </c>
      <c r="L19" s="72">
        <v>837.53300000000002</v>
      </c>
      <c r="M19" s="72">
        <v>854.30700000000002</v>
      </c>
      <c r="N19" s="72">
        <v>785.8119999999999</v>
      </c>
      <c r="O19" s="72">
        <v>783.57100000000014</v>
      </c>
      <c r="P19" s="72">
        <v>729.67900000000009</v>
      </c>
      <c r="Q19" s="72">
        <v>722.88900000000001</v>
      </c>
      <c r="R19" s="72">
        <v>708.78499999999985</v>
      </c>
      <c r="S19" s="72">
        <v>702.61</v>
      </c>
      <c r="T19" s="72">
        <v>679.39199999999994</v>
      </c>
      <c r="U19" s="72">
        <v>664.923</v>
      </c>
      <c r="V19" s="72">
        <v>661.96600000000012</v>
      </c>
      <c r="W19" s="72">
        <v>730.9129999999999</v>
      </c>
      <c r="X19" s="72">
        <v>812.95100000000002</v>
      </c>
      <c r="Y19" s="72">
        <v>850.8370000000001</v>
      </c>
      <c r="Z19" s="73"/>
      <c r="AA19" s="74">
        <f t="shared" ref="AA19:AA25" si="2">SUM(B19:Z19)</f>
        <v>18680.330000000002</v>
      </c>
    </row>
    <row r="20" spans="1:27" ht="24.95" customHeight="1" x14ac:dyDescent="0.2">
      <c r="A20" s="75" t="s">
        <v>15</v>
      </c>
      <c r="B20" s="76">
        <v>1080.5139999999999</v>
      </c>
      <c r="C20" s="77">
        <v>1088.9449999999999</v>
      </c>
      <c r="D20" s="77">
        <v>1085.5509999999997</v>
      </c>
      <c r="E20" s="77">
        <v>1092.8820000000001</v>
      </c>
      <c r="F20" s="77">
        <v>1140.136</v>
      </c>
      <c r="G20" s="77">
        <v>1288.7820000000002</v>
      </c>
      <c r="H20" s="77">
        <v>1507.2350000000004</v>
      </c>
      <c r="I20" s="77">
        <v>1650.7830000000001</v>
      </c>
      <c r="J20" s="77">
        <v>1714.9580000000001</v>
      </c>
      <c r="K20" s="77">
        <v>1686.9060000000002</v>
      </c>
      <c r="L20" s="77">
        <v>1653.3530000000001</v>
      </c>
      <c r="M20" s="77">
        <v>1629.3839999999996</v>
      </c>
      <c r="N20" s="77">
        <v>1614.8230000000001</v>
      </c>
      <c r="O20" s="77">
        <v>1594.4159999999997</v>
      </c>
      <c r="P20" s="77">
        <v>1574.5290000000002</v>
      </c>
      <c r="Q20" s="77">
        <v>1566.0699999999997</v>
      </c>
      <c r="R20" s="77">
        <v>1582.89</v>
      </c>
      <c r="S20" s="77">
        <v>1566.6719999999998</v>
      </c>
      <c r="T20" s="77">
        <v>1525.2439999999997</v>
      </c>
      <c r="U20" s="77">
        <v>1480.569</v>
      </c>
      <c r="V20" s="77">
        <v>1362.6659999999999</v>
      </c>
      <c r="W20" s="77">
        <v>1220.896</v>
      </c>
      <c r="X20" s="77">
        <v>1145.07</v>
      </c>
      <c r="Y20" s="77">
        <v>1096.2920000000001</v>
      </c>
      <c r="Z20" s="78"/>
      <c r="AA20" s="79">
        <f t="shared" si="2"/>
        <v>33949.565999999999</v>
      </c>
    </row>
    <row r="21" spans="1:27" ht="24.95" customHeight="1" x14ac:dyDescent="0.2">
      <c r="A21" s="75" t="s">
        <v>16</v>
      </c>
      <c r="B21" s="80">
        <v>2543.4550000000004</v>
      </c>
      <c r="C21" s="81">
        <v>2428.5549999999998</v>
      </c>
      <c r="D21" s="81">
        <v>2322.6980000000003</v>
      </c>
      <c r="E21" s="81">
        <v>2284.415</v>
      </c>
      <c r="F21" s="81">
        <v>2395.4969999999994</v>
      </c>
      <c r="G21" s="81">
        <v>2730.733999999999</v>
      </c>
      <c r="H21" s="81">
        <v>3171.8720000000003</v>
      </c>
      <c r="I21" s="81">
        <v>3534.7409999999991</v>
      </c>
      <c r="J21" s="81">
        <v>3891.5609999999992</v>
      </c>
      <c r="K21" s="81">
        <v>4028.6919999999991</v>
      </c>
      <c r="L21" s="81">
        <v>4079.0709999999999</v>
      </c>
      <c r="M21" s="81">
        <v>4098.8159999999989</v>
      </c>
      <c r="N21" s="81">
        <v>4138.2060000000001</v>
      </c>
      <c r="O21" s="81">
        <v>4029.1939999999991</v>
      </c>
      <c r="P21" s="81">
        <v>4040.3980000000006</v>
      </c>
      <c r="Q21" s="81">
        <v>4078.3999999999992</v>
      </c>
      <c r="R21" s="81">
        <v>4305.6890000000012</v>
      </c>
      <c r="S21" s="81">
        <v>4517.3559999999998</v>
      </c>
      <c r="T21" s="81">
        <v>4578.0070000000005</v>
      </c>
      <c r="U21" s="81">
        <v>4522.2020000000002</v>
      </c>
      <c r="V21" s="81">
        <v>4264.3390000000009</v>
      </c>
      <c r="W21" s="81">
        <v>3899.2979999999998</v>
      </c>
      <c r="X21" s="81">
        <v>3462.9859999999999</v>
      </c>
      <c r="Y21" s="81">
        <v>2971.0259999999998</v>
      </c>
      <c r="Z21" s="78"/>
      <c r="AA21" s="79">
        <f t="shared" si="2"/>
        <v>86317.207999999999</v>
      </c>
    </row>
    <row r="22" spans="1:27" ht="24.95" customHeight="1" x14ac:dyDescent="0.2">
      <c r="A22" s="82" t="s">
        <v>17</v>
      </c>
      <c r="B22" s="81">
        <v>125</v>
      </c>
      <c r="C22" s="81">
        <v>235</v>
      </c>
      <c r="D22" s="81">
        <v>235</v>
      </c>
      <c r="E22" s="81">
        <v>235</v>
      </c>
      <c r="F22" s="81">
        <v>235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1190</v>
      </c>
    </row>
    <row r="23" spans="1:27" ht="24.95" customHeight="1" x14ac:dyDescent="0.2">
      <c r="A23" s="85" t="s">
        <v>18</v>
      </c>
      <c r="B23" s="77">
        <v>80</v>
      </c>
      <c r="C23" s="77">
        <v>72</v>
      </c>
      <c r="D23" s="77">
        <v>73</v>
      </c>
      <c r="E23" s="77">
        <v>76.5</v>
      </c>
      <c r="F23" s="77">
        <v>80.5</v>
      </c>
      <c r="G23" s="77">
        <v>100.5</v>
      </c>
      <c r="H23" s="77">
        <v>171</v>
      </c>
      <c r="I23" s="77">
        <v>195</v>
      </c>
      <c r="J23" s="77">
        <v>194.5</v>
      </c>
      <c r="K23" s="77">
        <v>194</v>
      </c>
      <c r="L23" s="77">
        <v>190.5</v>
      </c>
      <c r="M23" s="77">
        <v>180.5</v>
      </c>
      <c r="N23" s="77">
        <v>170.5</v>
      </c>
      <c r="O23" s="77">
        <v>178.5</v>
      </c>
      <c r="P23" s="77">
        <v>211.5</v>
      </c>
      <c r="Q23" s="77">
        <v>222.5</v>
      </c>
      <c r="R23" s="77">
        <v>191</v>
      </c>
      <c r="S23" s="77">
        <v>185</v>
      </c>
      <c r="T23" s="77">
        <v>191.5</v>
      </c>
      <c r="U23" s="77">
        <v>196.5</v>
      </c>
      <c r="V23" s="77">
        <v>198</v>
      </c>
      <c r="W23" s="77">
        <v>205</v>
      </c>
      <c r="X23" s="77">
        <v>197</v>
      </c>
      <c r="Y23" s="77">
        <v>128</v>
      </c>
      <c r="Z23" s="77"/>
      <c r="AA23" s="79">
        <f t="shared" si="2"/>
        <v>3883</v>
      </c>
    </row>
    <row r="24" spans="1:27" ht="24.95" customHeight="1" x14ac:dyDescent="0.2">
      <c r="A24" s="85" t="s">
        <v>19</v>
      </c>
      <c r="B24" s="77">
        <v>228.00000000000003</v>
      </c>
      <c r="C24" s="77">
        <v>214</v>
      </c>
      <c r="D24" s="77">
        <v>207</v>
      </c>
      <c r="E24" s="77">
        <v>206.00000000000003</v>
      </c>
      <c r="F24" s="77">
        <v>217</v>
      </c>
      <c r="G24" s="77">
        <v>249</v>
      </c>
      <c r="H24" s="77">
        <v>293.99999999999994</v>
      </c>
      <c r="I24" s="77">
        <v>323.99999999999994</v>
      </c>
      <c r="J24" s="77">
        <v>338.00000000000006</v>
      </c>
      <c r="K24" s="77">
        <v>345</v>
      </c>
      <c r="L24" s="77">
        <v>349.99999999999994</v>
      </c>
      <c r="M24" s="77">
        <v>357.99999999999994</v>
      </c>
      <c r="N24" s="77">
        <v>359.00000000000006</v>
      </c>
      <c r="O24" s="77">
        <v>360</v>
      </c>
      <c r="P24" s="77">
        <v>372</v>
      </c>
      <c r="Q24" s="77">
        <v>380.00000000000006</v>
      </c>
      <c r="R24" s="77">
        <v>414.00000000000006</v>
      </c>
      <c r="S24" s="77">
        <v>432.00000000000006</v>
      </c>
      <c r="T24" s="77">
        <v>430.00000000000006</v>
      </c>
      <c r="U24" s="77">
        <v>420.99999999999994</v>
      </c>
      <c r="V24" s="77">
        <v>392.99999999999994</v>
      </c>
      <c r="W24" s="77">
        <v>352</v>
      </c>
      <c r="X24" s="77">
        <v>305</v>
      </c>
      <c r="Y24" s="77">
        <v>270</v>
      </c>
      <c r="Z24" s="77"/>
      <c r="AA24" s="79">
        <f t="shared" si="2"/>
        <v>7818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4895.3960000000006</v>
      </c>
      <c r="C26" s="88">
        <f t="shared" ref="C26:Z26" si="3">IF(LEN(C$2)&gt;0,SUM(C19:C25),"")</f>
        <v>4856.7960000000003</v>
      </c>
      <c r="D26" s="88">
        <f t="shared" si="3"/>
        <v>4736.1570000000002</v>
      </c>
      <c r="E26" s="88">
        <f t="shared" si="3"/>
        <v>4706.4940000000006</v>
      </c>
      <c r="F26" s="88">
        <f t="shared" si="3"/>
        <v>4877.9549999999999</v>
      </c>
      <c r="G26" s="88">
        <f t="shared" si="3"/>
        <v>5305.4249999999993</v>
      </c>
      <c r="H26" s="88">
        <f t="shared" si="3"/>
        <v>5956.755000000001</v>
      </c>
      <c r="I26" s="88">
        <f t="shared" si="3"/>
        <v>6518.2919999999995</v>
      </c>
      <c r="J26" s="88">
        <f t="shared" si="3"/>
        <v>6951.5919999999987</v>
      </c>
      <c r="K26" s="88">
        <f t="shared" si="3"/>
        <v>7067.2119999999995</v>
      </c>
      <c r="L26" s="88">
        <f t="shared" si="3"/>
        <v>7110.4570000000003</v>
      </c>
      <c r="M26" s="88">
        <f t="shared" si="3"/>
        <v>7121.0069999999987</v>
      </c>
      <c r="N26" s="88">
        <f t="shared" si="3"/>
        <v>7068.3410000000003</v>
      </c>
      <c r="O26" s="88">
        <f t="shared" si="3"/>
        <v>6945.6809999999987</v>
      </c>
      <c r="P26" s="88">
        <f t="shared" si="3"/>
        <v>6928.1060000000016</v>
      </c>
      <c r="Q26" s="88">
        <f t="shared" si="3"/>
        <v>6969.8589999999986</v>
      </c>
      <c r="R26" s="88">
        <f t="shared" si="3"/>
        <v>7202.3640000000014</v>
      </c>
      <c r="S26" s="88">
        <f t="shared" si="3"/>
        <v>7403.637999999999</v>
      </c>
      <c r="T26" s="88">
        <f t="shared" si="3"/>
        <v>7404.143</v>
      </c>
      <c r="U26" s="88">
        <f t="shared" si="3"/>
        <v>7285.1940000000004</v>
      </c>
      <c r="V26" s="88">
        <f t="shared" si="3"/>
        <v>6879.9710000000014</v>
      </c>
      <c r="W26" s="88">
        <f t="shared" si="3"/>
        <v>6408.107</v>
      </c>
      <c r="X26" s="88">
        <f t="shared" si="3"/>
        <v>5923.0069999999996</v>
      </c>
      <c r="Y26" s="88">
        <f t="shared" si="3"/>
        <v>5316.1550000000007</v>
      </c>
      <c r="Z26" s="89" t="str">
        <f t="shared" si="3"/>
        <v/>
      </c>
      <c r="AA26" s="90">
        <f>SUM(AA19:AA25)</f>
        <v>151838.10399999999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476</v>
      </c>
      <c r="C29" s="72">
        <v>453</v>
      </c>
      <c r="D29" s="72">
        <v>443</v>
      </c>
      <c r="E29" s="72">
        <v>445.5</v>
      </c>
      <c r="F29" s="72">
        <v>461.5</v>
      </c>
      <c r="G29" s="72">
        <v>505.5</v>
      </c>
      <c r="H29" s="72">
        <v>628</v>
      </c>
      <c r="I29" s="72">
        <v>683</v>
      </c>
      <c r="J29" s="72">
        <v>726.5</v>
      </c>
      <c r="K29" s="72">
        <v>733</v>
      </c>
      <c r="L29" s="72">
        <v>734.5</v>
      </c>
      <c r="M29" s="72">
        <v>732.5</v>
      </c>
      <c r="N29" s="72">
        <v>723.5</v>
      </c>
      <c r="O29" s="72">
        <v>732.5</v>
      </c>
      <c r="P29" s="72">
        <v>757.5</v>
      </c>
      <c r="Q29" s="72">
        <v>778.5</v>
      </c>
      <c r="R29" s="72">
        <v>761</v>
      </c>
      <c r="S29" s="72">
        <v>773</v>
      </c>
      <c r="T29" s="72">
        <v>777.5</v>
      </c>
      <c r="U29" s="72">
        <v>772.5</v>
      </c>
      <c r="V29" s="72">
        <v>721</v>
      </c>
      <c r="W29" s="72">
        <v>688</v>
      </c>
      <c r="X29" s="72">
        <v>663</v>
      </c>
      <c r="Y29" s="72">
        <v>559</v>
      </c>
      <c r="Z29" s="73"/>
      <c r="AA29" s="74">
        <f>SUM(B29:Z29)</f>
        <v>15729</v>
      </c>
    </row>
    <row r="30" spans="1:27" ht="24.95" customHeight="1" x14ac:dyDescent="0.2">
      <c r="A30" s="75" t="s">
        <v>24</v>
      </c>
      <c r="B30" s="76">
        <v>4956.3959999999997</v>
      </c>
      <c r="C30" s="77">
        <v>4908.7960000000003</v>
      </c>
      <c r="D30" s="77">
        <v>4798.1570000000002</v>
      </c>
      <c r="E30" s="77">
        <v>4692.9939999999997</v>
      </c>
      <c r="F30" s="77">
        <v>4817.4549999999999</v>
      </c>
      <c r="G30" s="77">
        <v>5241.9250000000002</v>
      </c>
      <c r="H30" s="77">
        <v>5801.2389999999996</v>
      </c>
      <c r="I30" s="77">
        <v>6322.817</v>
      </c>
      <c r="J30" s="77">
        <v>6719.0919999999996</v>
      </c>
      <c r="K30" s="77">
        <v>6827.2120000000004</v>
      </c>
      <c r="L30" s="77">
        <v>6886.9570000000003</v>
      </c>
      <c r="M30" s="77">
        <v>6914.5069999999996</v>
      </c>
      <c r="N30" s="77">
        <v>6931.8410000000003</v>
      </c>
      <c r="O30" s="77">
        <v>6734.1809999999996</v>
      </c>
      <c r="P30" s="77">
        <v>6661.6059999999998</v>
      </c>
      <c r="Q30" s="77">
        <v>6703.1149999999998</v>
      </c>
      <c r="R30" s="77">
        <v>6998.2129999999997</v>
      </c>
      <c r="S30" s="77">
        <v>7092.6379999999999</v>
      </c>
      <c r="T30" s="77">
        <v>7069.643</v>
      </c>
      <c r="U30" s="77">
        <v>6999.6940000000004</v>
      </c>
      <c r="V30" s="77">
        <v>6642.9709999999995</v>
      </c>
      <c r="W30" s="77">
        <v>6213.107</v>
      </c>
      <c r="X30" s="77">
        <v>5836.0069999999996</v>
      </c>
      <c r="Y30" s="77">
        <v>5292.1549999999997</v>
      </c>
      <c r="Z30" s="78"/>
      <c r="AA30" s="79">
        <f>SUM(B30:Z30)</f>
        <v>148062.71800000002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5432.3959999999997</v>
      </c>
      <c r="C32" s="62">
        <f t="shared" ref="C32:Z32" si="4">IF(LEN(C$2)&gt;0,SUM(C29:C31),"")</f>
        <v>5361.7960000000003</v>
      </c>
      <c r="D32" s="62">
        <f t="shared" si="4"/>
        <v>5241.1570000000002</v>
      </c>
      <c r="E32" s="62">
        <f t="shared" si="4"/>
        <v>5138.4939999999997</v>
      </c>
      <c r="F32" s="62">
        <f t="shared" si="4"/>
        <v>5278.9549999999999</v>
      </c>
      <c r="G32" s="62">
        <f t="shared" si="4"/>
        <v>5747.4250000000002</v>
      </c>
      <c r="H32" s="62">
        <f t="shared" si="4"/>
        <v>6429.2389999999996</v>
      </c>
      <c r="I32" s="62">
        <f t="shared" si="4"/>
        <v>7005.817</v>
      </c>
      <c r="J32" s="62">
        <f t="shared" si="4"/>
        <v>7445.5919999999996</v>
      </c>
      <c r="K32" s="62">
        <f t="shared" si="4"/>
        <v>7560.2120000000004</v>
      </c>
      <c r="L32" s="62">
        <f t="shared" si="4"/>
        <v>7621.4570000000003</v>
      </c>
      <c r="M32" s="62">
        <f t="shared" si="4"/>
        <v>7647.0069999999996</v>
      </c>
      <c r="N32" s="62">
        <f t="shared" si="4"/>
        <v>7655.3410000000003</v>
      </c>
      <c r="O32" s="62">
        <f t="shared" si="4"/>
        <v>7466.6809999999996</v>
      </c>
      <c r="P32" s="62">
        <f t="shared" si="4"/>
        <v>7419.1059999999998</v>
      </c>
      <c r="Q32" s="62">
        <f t="shared" si="4"/>
        <v>7481.6149999999998</v>
      </c>
      <c r="R32" s="62">
        <f t="shared" si="4"/>
        <v>7759.2129999999997</v>
      </c>
      <c r="S32" s="62">
        <f t="shared" si="4"/>
        <v>7865.6379999999999</v>
      </c>
      <c r="T32" s="62">
        <f t="shared" si="4"/>
        <v>7847.143</v>
      </c>
      <c r="U32" s="62">
        <f t="shared" si="4"/>
        <v>7772.1940000000004</v>
      </c>
      <c r="V32" s="62">
        <f t="shared" si="4"/>
        <v>7363.9709999999995</v>
      </c>
      <c r="W32" s="62">
        <f t="shared" si="4"/>
        <v>6901.107</v>
      </c>
      <c r="X32" s="62">
        <f t="shared" si="4"/>
        <v>6499.0069999999996</v>
      </c>
      <c r="Y32" s="62">
        <f t="shared" si="4"/>
        <v>5851.1549999999997</v>
      </c>
      <c r="Z32" s="63" t="str">
        <f t="shared" si="4"/>
        <v/>
      </c>
      <c r="AA32" s="64">
        <f>SUM(AA29:AA31)</f>
        <v>163791.71800000002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199</v>
      </c>
      <c r="C35" s="95">
        <v>181</v>
      </c>
      <c r="D35" s="95">
        <v>199</v>
      </c>
      <c r="E35" s="95">
        <v>184</v>
      </c>
      <c r="F35" s="95">
        <v>184</v>
      </c>
      <c r="G35" s="95">
        <v>182</v>
      </c>
      <c r="H35" s="95">
        <v>61</v>
      </c>
      <c r="I35" s="95">
        <v>33</v>
      </c>
      <c r="J35" s="95">
        <v>66</v>
      </c>
      <c r="K35" s="95">
        <v>65</v>
      </c>
      <c r="L35" s="95">
        <v>76</v>
      </c>
      <c r="M35" s="95">
        <v>61</v>
      </c>
      <c r="N35" s="95">
        <v>90</v>
      </c>
      <c r="O35" s="95">
        <v>64</v>
      </c>
      <c r="P35" s="95">
        <v>64</v>
      </c>
      <c r="Q35" s="95">
        <v>81</v>
      </c>
      <c r="R35" s="95">
        <v>80</v>
      </c>
      <c r="S35" s="95">
        <v>91</v>
      </c>
      <c r="T35" s="95">
        <v>80</v>
      </c>
      <c r="U35" s="95">
        <v>78</v>
      </c>
      <c r="V35" s="95">
        <v>78</v>
      </c>
      <c r="W35" s="95">
        <v>84</v>
      </c>
      <c r="X35" s="95">
        <v>191</v>
      </c>
      <c r="Y35" s="95">
        <v>180</v>
      </c>
      <c r="Z35" s="96"/>
      <c r="AA35" s="74">
        <f t="shared" ref="AA35:AA40" si="5">SUM(B35:Z35)</f>
        <v>2652</v>
      </c>
    </row>
    <row r="36" spans="1:27" ht="24.95" customHeight="1" x14ac:dyDescent="0.2">
      <c r="A36" s="97" t="s">
        <v>42</v>
      </c>
      <c r="B36" s="98">
        <v>326</v>
      </c>
      <c r="C36" s="99">
        <v>317</v>
      </c>
      <c r="D36" s="99">
        <v>299</v>
      </c>
      <c r="E36" s="99">
        <v>241</v>
      </c>
      <c r="F36" s="99">
        <v>210</v>
      </c>
      <c r="G36" s="99">
        <v>253</v>
      </c>
      <c r="H36" s="99">
        <v>405</v>
      </c>
      <c r="I36" s="99">
        <v>454</v>
      </c>
      <c r="J36" s="99">
        <v>428</v>
      </c>
      <c r="K36" s="99">
        <v>428</v>
      </c>
      <c r="L36" s="99">
        <v>435</v>
      </c>
      <c r="M36" s="99">
        <v>465</v>
      </c>
      <c r="N36" s="99">
        <v>497</v>
      </c>
      <c r="O36" s="99">
        <v>457</v>
      </c>
      <c r="P36" s="99">
        <v>427</v>
      </c>
      <c r="Q36" s="99">
        <v>428</v>
      </c>
      <c r="R36" s="99">
        <v>470</v>
      </c>
      <c r="S36" s="99">
        <v>364</v>
      </c>
      <c r="T36" s="99">
        <v>356</v>
      </c>
      <c r="U36" s="99">
        <v>402</v>
      </c>
      <c r="V36" s="99">
        <v>399</v>
      </c>
      <c r="W36" s="99">
        <v>402</v>
      </c>
      <c r="X36" s="99">
        <v>378</v>
      </c>
      <c r="Y36" s="99">
        <v>348</v>
      </c>
      <c r="Z36" s="100"/>
      <c r="AA36" s="79">
        <f t="shared" si="5"/>
        <v>9189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971</v>
      </c>
      <c r="I37" s="99">
        <v>895.3</v>
      </c>
      <c r="J37" s="99">
        <v>373.4</v>
      </c>
      <c r="K37" s="99">
        <v>843.3</v>
      </c>
      <c r="L37" s="99">
        <v>1010</v>
      </c>
      <c r="M37" s="99">
        <v>1021</v>
      </c>
      <c r="N37" s="99">
        <v>1060</v>
      </c>
      <c r="O37" s="99">
        <v>968.1</v>
      </c>
      <c r="P37" s="99">
        <v>584.70000000000005</v>
      </c>
      <c r="Q37" s="99">
        <v>215.2</v>
      </c>
      <c r="R37" s="99">
        <v>317.5</v>
      </c>
      <c r="S37" s="99"/>
      <c r="T37" s="99"/>
      <c r="U37" s="99"/>
      <c r="V37" s="99"/>
      <c r="W37" s="99">
        <v>32.4</v>
      </c>
      <c r="X37" s="99"/>
      <c r="Y37" s="99"/>
      <c r="Z37" s="100"/>
      <c r="AA37" s="79">
        <f t="shared" si="5"/>
        <v>8291.9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</v>
      </c>
    </row>
    <row r="39" spans="1:27" ht="24.95" customHeight="1" x14ac:dyDescent="0.2">
      <c r="A39" s="97" t="s">
        <v>45</v>
      </c>
      <c r="B39" s="98">
        <v>303.10000000000002</v>
      </c>
      <c r="C39" s="99">
        <v>500</v>
      </c>
      <c r="D39" s="99">
        <v>500</v>
      </c>
      <c r="E39" s="99">
        <v>500</v>
      </c>
      <c r="F39" s="99">
        <v>500</v>
      </c>
      <c r="G39" s="99">
        <v>25.1</v>
      </c>
      <c r="H39" s="99"/>
      <c r="I39" s="99"/>
      <c r="J39" s="99">
        <v>162.9</v>
      </c>
      <c r="K39" s="99">
        <v>25</v>
      </c>
      <c r="L39" s="99"/>
      <c r="M39" s="99"/>
      <c r="N39" s="99"/>
      <c r="O39" s="99"/>
      <c r="P39" s="99"/>
      <c r="Q39" s="99"/>
      <c r="R39" s="99"/>
      <c r="S39" s="99">
        <v>57.6</v>
      </c>
      <c r="T39" s="99"/>
      <c r="U39" s="99"/>
      <c r="V39" s="99"/>
      <c r="W39" s="99"/>
      <c r="X39" s="99">
        <v>500</v>
      </c>
      <c r="Y39" s="99">
        <v>500</v>
      </c>
      <c r="Z39" s="100"/>
      <c r="AA39" s="79">
        <f t="shared" si="5"/>
        <v>3573.7</v>
      </c>
    </row>
    <row r="40" spans="1:27" ht="30" customHeight="1" thickBot="1" x14ac:dyDescent="0.25">
      <c r="A40" s="86" t="s">
        <v>46</v>
      </c>
      <c r="B40" s="87">
        <f>IF(LEN(B$2)&gt;0,SUM(B35:B39),"")</f>
        <v>833.1</v>
      </c>
      <c r="C40" s="88">
        <f t="shared" ref="C40:Z40" si="6">IF(LEN(C$2)&gt;0,SUM(C35:C39),"")</f>
        <v>998</v>
      </c>
      <c r="D40" s="88">
        <f t="shared" si="6"/>
        <v>998</v>
      </c>
      <c r="E40" s="88">
        <f t="shared" si="6"/>
        <v>925</v>
      </c>
      <c r="F40" s="88">
        <f t="shared" si="6"/>
        <v>894</v>
      </c>
      <c r="G40" s="88">
        <f t="shared" si="6"/>
        <v>460.1</v>
      </c>
      <c r="H40" s="88">
        <f t="shared" si="6"/>
        <v>1437</v>
      </c>
      <c r="I40" s="88">
        <f t="shared" si="6"/>
        <v>1382.3</v>
      </c>
      <c r="J40" s="88">
        <f t="shared" si="6"/>
        <v>1030.3</v>
      </c>
      <c r="K40" s="88">
        <f t="shared" si="6"/>
        <v>1361.3</v>
      </c>
      <c r="L40" s="88">
        <f t="shared" si="6"/>
        <v>1521</v>
      </c>
      <c r="M40" s="88">
        <f t="shared" si="6"/>
        <v>1547</v>
      </c>
      <c r="N40" s="88">
        <f t="shared" si="6"/>
        <v>1647</v>
      </c>
      <c r="O40" s="88">
        <f t="shared" si="6"/>
        <v>1489.1</v>
      </c>
      <c r="P40" s="88">
        <f t="shared" si="6"/>
        <v>1075.7</v>
      </c>
      <c r="Q40" s="88">
        <f t="shared" si="6"/>
        <v>724.2</v>
      </c>
      <c r="R40" s="88">
        <f t="shared" si="6"/>
        <v>867.5</v>
      </c>
      <c r="S40" s="88">
        <f t="shared" si="6"/>
        <v>512.6</v>
      </c>
      <c r="T40" s="88">
        <f t="shared" si="6"/>
        <v>436</v>
      </c>
      <c r="U40" s="88">
        <f t="shared" si="6"/>
        <v>480</v>
      </c>
      <c r="V40" s="88">
        <f t="shared" si="6"/>
        <v>477</v>
      </c>
      <c r="W40" s="88">
        <f t="shared" si="6"/>
        <v>518.4</v>
      </c>
      <c r="X40" s="88">
        <f t="shared" si="6"/>
        <v>1069</v>
      </c>
      <c r="Y40" s="88">
        <f t="shared" si="6"/>
        <v>1028</v>
      </c>
      <c r="Z40" s="89" t="str">
        <f t="shared" si="6"/>
        <v/>
      </c>
      <c r="AA40" s="90">
        <f t="shared" si="5"/>
        <v>23711.600000000002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971</v>
      </c>
      <c r="I45" s="99">
        <v>895.3</v>
      </c>
      <c r="J45" s="99">
        <v>373.4</v>
      </c>
      <c r="K45" s="99">
        <v>843.3</v>
      </c>
      <c r="L45" s="99">
        <v>1010</v>
      </c>
      <c r="M45" s="99">
        <v>1021</v>
      </c>
      <c r="N45" s="99">
        <v>1060</v>
      </c>
      <c r="O45" s="99">
        <v>968.1</v>
      </c>
      <c r="P45" s="99">
        <v>584.70000000000005</v>
      </c>
      <c r="Q45" s="99">
        <v>215.2</v>
      </c>
      <c r="R45" s="99">
        <v>317.5</v>
      </c>
      <c r="S45" s="99"/>
      <c r="T45" s="99"/>
      <c r="U45" s="99"/>
      <c r="V45" s="99"/>
      <c r="W45" s="99">
        <v>32.4</v>
      </c>
      <c r="X45" s="99"/>
      <c r="Y45" s="99"/>
      <c r="Z45" s="100"/>
      <c r="AA45" s="79">
        <f t="shared" si="7"/>
        <v>8291.9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303.10000000000002</v>
      </c>
      <c r="C47" s="99">
        <v>500</v>
      </c>
      <c r="D47" s="99">
        <v>500</v>
      </c>
      <c r="E47" s="99">
        <v>500</v>
      </c>
      <c r="F47" s="99">
        <v>500</v>
      </c>
      <c r="G47" s="99">
        <v>25.1</v>
      </c>
      <c r="H47" s="99"/>
      <c r="I47" s="99"/>
      <c r="J47" s="99">
        <v>162.9</v>
      </c>
      <c r="K47" s="99">
        <v>25</v>
      </c>
      <c r="L47" s="99"/>
      <c r="M47" s="99"/>
      <c r="N47" s="99"/>
      <c r="O47" s="99"/>
      <c r="P47" s="99"/>
      <c r="Q47" s="99"/>
      <c r="R47" s="99"/>
      <c r="S47" s="99">
        <v>57.6</v>
      </c>
      <c r="T47" s="99"/>
      <c r="U47" s="99"/>
      <c r="V47" s="99"/>
      <c r="W47" s="99"/>
      <c r="X47" s="99">
        <v>500</v>
      </c>
      <c r="Y47" s="99">
        <v>500</v>
      </c>
      <c r="Z47" s="100"/>
      <c r="AA47" s="79">
        <f t="shared" si="7"/>
        <v>3573.7</v>
      </c>
    </row>
    <row r="48" spans="1:27" ht="24.95" customHeight="1" x14ac:dyDescent="0.2">
      <c r="A48" s="85" t="s">
        <v>48</v>
      </c>
      <c r="B48" s="98">
        <v>98</v>
      </c>
      <c r="C48" s="99">
        <v>90</v>
      </c>
      <c r="D48" s="99">
        <v>85</v>
      </c>
      <c r="E48" s="99">
        <v>90</v>
      </c>
      <c r="F48" s="99">
        <v>107</v>
      </c>
      <c r="G48" s="99">
        <v>116</v>
      </c>
      <c r="H48" s="99">
        <v>150</v>
      </c>
      <c r="I48" s="99">
        <v>144.5</v>
      </c>
      <c r="J48" s="99">
        <v>148.5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3279</v>
      </c>
    </row>
    <row r="49" spans="1:27" ht="30" customHeight="1" thickBot="1" x14ac:dyDescent="0.25">
      <c r="A49" s="86" t="s">
        <v>49</v>
      </c>
      <c r="B49" s="87">
        <f>IF(LEN(B$2)&gt;0,SUM(B43:B48),"")</f>
        <v>401.1</v>
      </c>
      <c r="C49" s="88">
        <f t="shared" ref="C49:Z49" si="8">IF(LEN(C$2)&gt;0,SUM(C43:C48),"")</f>
        <v>590</v>
      </c>
      <c r="D49" s="88">
        <f t="shared" si="8"/>
        <v>585</v>
      </c>
      <c r="E49" s="88">
        <f t="shared" si="8"/>
        <v>590</v>
      </c>
      <c r="F49" s="88">
        <f t="shared" si="8"/>
        <v>607</v>
      </c>
      <c r="G49" s="88">
        <f t="shared" si="8"/>
        <v>141.1</v>
      </c>
      <c r="H49" s="88">
        <f t="shared" si="8"/>
        <v>1121</v>
      </c>
      <c r="I49" s="88">
        <f t="shared" si="8"/>
        <v>1039.8</v>
      </c>
      <c r="J49" s="88">
        <f t="shared" si="8"/>
        <v>684.8</v>
      </c>
      <c r="K49" s="88">
        <f t="shared" si="8"/>
        <v>1018.3</v>
      </c>
      <c r="L49" s="88">
        <f t="shared" si="8"/>
        <v>1160</v>
      </c>
      <c r="M49" s="88">
        <f t="shared" si="8"/>
        <v>1171</v>
      </c>
      <c r="N49" s="88">
        <f t="shared" si="8"/>
        <v>1210</v>
      </c>
      <c r="O49" s="88">
        <f t="shared" si="8"/>
        <v>1118.0999999999999</v>
      </c>
      <c r="P49" s="88">
        <f t="shared" si="8"/>
        <v>734.7</v>
      </c>
      <c r="Q49" s="88">
        <f t="shared" si="8"/>
        <v>365.2</v>
      </c>
      <c r="R49" s="88">
        <f t="shared" si="8"/>
        <v>467.5</v>
      </c>
      <c r="S49" s="88">
        <f t="shared" si="8"/>
        <v>207.6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182.4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15144.600000000002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5735.496000000001</v>
      </c>
      <c r="C52" s="88">
        <f t="shared" ref="C52:Z52" si="10">IF(LEN(C$2)&gt;0,SUM(C10:C15)+C26+C40,"")</f>
        <v>5861.7960000000003</v>
      </c>
      <c r="D52" s="88">
        <f t="shared" si="10"/>
        <v>5741.1570000000002</v>
      </c>
      <c r="E52" s="88">
        <f t="shared" si="10"/>
        <v>5638.4940000000006</v>
      </c>
      <c r="F52" s="88">
        <f t="shared" si="10"/>
        <v>5778.9549999999999</v>
      </c>
      <c r="G52" s="88">
        <f t="shared" si="10"/>
        <v>5772.5249999999996</v>
      </c>
      <c r="H52" s="88">
        <f t="shared" si="10"/>
        <v>7400.2390000000014</v>
      </c>
      <c r="I52" s="88">
        <f t="shared" si="10"/>
        <v>7901.1169999999993</v>
      </c>
      <c r="J52" s="88">
        <f t="shared" si="10"/>
        <v>7981.8919999999989</v>
      </c>
      <c r="K52" s="88">
        <f t="shared" si="10"/>
        <v>8428.5119999999988</v>
      </c>
      <c r="L52" s="88">
        <f t="shared" si="10"/>
        <v>8631.4570000000003</v>
      </c>
      <c r="M52" s="88">
        <f t="shared" si="10"/>
        <v>8668.0069999999978</v>
      </c>
      <c r="N52" s="88">
        <f t="shared" si="10"/>
        <v>8715.3410000000003</v>
      </c>
      <c r="O52" s="88">
        <f t="shared" si="10"/>
        <v>8434.780999999999</v>
      </c>
      <c r="P52" s="88">
        <f t="shared" si="10"/>
        <v>8003.8060000000014</v>
      </c>
      <c r="Q52" s="88">
        <f t="shared" si="10"/>
        <v>7696.8149999999987</v>
      </c>
      <c r="R52" s="88">
        <f t="shared" si="10"/>
        <v>8076.7130000000016</v>
      </c>
      <c r="S52" s="88">
        <f t="shared" si="10"/>
        <v>7923.2379999999994</v>
      </c>
      <c r="T52" s="88">
        <f t="shared" si="10"/>
        <v>7847.143</v>
      </c>
      <c r="U52" s="88">
        <f t="shared" si="10"/>
        <v>7772.1940000000004</v>
      </c>
      <c r="V52" s="88">
        <f t="shared" si="10"/>
        <v>7363.9710000000014</v>
      </c>
      <c r="W52" s="88">
        <f t="shared" si="10"/>
        <v>6933.5069999999996</v>
      </c>
      <c r="X52" s="88">
        <f t="shared" si="10"/>
        <v>6999.0069999999996</v>
      </c>
      <c r="Y52" s="88">
        <f t="shared" si="10"/>
        <v>6351.1550000000007</v>
      </c>
      <c r="Z52" s="89" t="str">
        <f t="shared" si="10"/>
        <v/>
      </c>
      <c r="AA52" s="104">
        <f>SUM(B52:Z52)</f>
        <v>175657.31800000003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-304</v>
      </c>
      <c r="C4" s="18">
        <v>-735.3</v>
      </c>
      <c r="D4" s="18">
        <v>-853</v>
      </c>
      <c r="E4" s="18">
        <v>-834</v>
      </c>
      <c r="F4" s="18">
        <v>-800</v>
      </c>
      <c r="G4" s="18">
        <v>-279</v>
      </c>
      <c r="H4" s="18">
        <v>471</v>
      </c>
      <c r="I4" s="18">
        <v>395.29999999999995</v>
      </c>
      <c r="J4" s="18">
        <v>536.29999999999995</v>
      </c>
      <c r="K4" s="18">
        <v>868.3</v>
      </c>
      <c r="L4" s="18">
        <v>863.2</v>
      </c>
      <c r="M4" s="18">
        <v>900.8</v>
      </c>
      <c r="N4" s="18">
        <v>560</v>
      </c>
      <c r="O4" s="18">
        <v>468.1</v>
      </c>
      <c r="P4" s="18">
        <v>84.700000000000045</v>
      </c>
      <c r="Q4" s="18">
        <v>-284.8</v>
      </c>
      <c r="R4" s="18">
        <v>-182.5</v>
      </c>
      <c r="S4" s="18">
        <v>-380.59999999999997</v>
      </c>
      <c r="T4" s="18">
        <v>-567.9</v>
      </c>
      <c r="U4" s="18">
        <v>-761.4</v>
      </c>
      <c r="V4" s="18">
        <v>-663.2</v>
      </c>
      <c r="W4" s="18">
        <v>-467.6</v>
      </c>
      <c r="X4" s="18">
        <v>-546.59999999999991</v>
      </c>
      <c r="Y4" s="18">
        <v>-867</v>
      </c>
      <c r="Z4" s="19"/>
      <c r="AA4" s="111">
        <f>SUM(B4:Z4)</f>
        <v>-3379.1999999999994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115.64</v>
      </c>
      <c r="C7" s="117">
        <v>108.91</v>
      </c>
      <c r="D7" s="117">
        <v>102.42</v>
      </c>
      <c r="E7" s="117">
        <v>100.21</v>
      </c>
      <c r="F7" s="117">
        <v>108.71</v>
      </c>
      <c r="G7" s="117">
        <v>118.58</v>
      </c>
      <c r="H7" s="117">
        <v>143.01</v>
      </c>
      <c r="I7" s="117">
        <v>176.31</v>
      </c>
      <c r="J7" s="117">
        <v>179.4</v>
      </c>
      <c r="K7" s="117">
        <v>174.16</v>
      </c>
      <c r="L7" s="117">
        <v>152.77000000000001</v>
      </c>
      <c r="M7" s="117">
        <v>145.66999999999999</v>
      </c>
      <c r="N7" s="117">
        <v>145.37</v>
      </c>
      <c r="O7" s="117">
        <v>161.33000000000001</v>
      </c>
      <c r="P7" s="117">
        <v>157.30000000000001</v>
      </c>
      <c r="Q7" s="117">
        <v>178.66</v>
      </c>
      <c r="R7" s="117">
        <v>178.03</v>
      </c>
      <c r="S7" s="117">
        <v>180.97</v>
      </c>
      <c r="T7" s="117">
        <v>171.93</v>
      </c>
      <c r="U7" s="117">
        <v>171.19</v>
      </c>
      <c r="V7" s="117">
        <v>155.75</v>
      </c>
      <c r="W7" s="117">
        <v>145.06</v>
      </c>
      <c r="X7" s="117">
        <v>137.22999999999999</v>
      </c>
      <c r="Y7" s="117">
        <v>119.89</v>
      </c>
      <c r="Z7" s="118"/>
      <c r="AA7" s="119">
        <f>IF(SUM(B7:Z7)&lt;&gt;0,AVERAGEIF(B7:Z7,"&lt;&gt;"""),"")</f>
        <v>147.02083333333334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607.1</v>
      </c>
      <c r="C13" s="129">
        <v>1235.3</v>
      </c>
      <c r="D13" s="129">
        <v>1353</v>
      </c>
      <c r="E13" s="129">
        <v>1334</v>
      </c>
      <c r="F13" s="129">
        <v>1300</v>
      </c>
      <c r="G13" s="129">
        <v>304.10000000000002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438.2</v>
      </c>
      <c r="T13" s="129">
        <v>67.900000000000006</v>
      </c>
      <c r="U13" s="129">
        <v>261.39999999999998</v>
      </c>
      <c r="V13" s="129">
        <v>163.19999999999999</v>
      </c>
      <c r="W13" s="129"/>
      <c r="X13" s="129">
        <v>1046.5999999999999</v>
      </c>
      <c r="Y13" s="130">
        <v>1367</v>
      </c>
      <c r="Z13" s="131"/>
      <c r="AA13" s="132">
        <f t="shared" si="0"/>
        <v>9477.7999999999993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>
        <v>146.80000000000001</v>
      </c>
      <c r="M15" s="133">
        <v>120.2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/>
      <c r="T15" s="133">
        <v>500</v>
      </c>
      <c r="U15" s="133">
        <v>500</v>
      </c>
      <c r="V15" s="133">
        <v>500</v>
      </c>
      <c r="W15" s="133">
        <v>500</v>
      </c>
      <c r="X15" s="133"/>
      <c r="Y15" s="133"/>
      <c r="Z15" s="131"/>
      <c r="AA15" s="132">
        <f t="shared" si="0"/>
        <v>5767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607.1</v>
      </c>
      <c r="C16" s="135">
        <f t="shared" si="1"/>
        <v>1235.3</v>
      </c>
      <c r="D16" s="135">
        <f t="shared" si="1"/>
        <v>1353</v>
      </c>
      <c r="E16" s="135">
        <f t="shared" si="1"/>
        <v>1334</v>
      </c>
      <c r="F16" s="135">
        <f t="shared" si="1"/>
        <v>1300</v>
      </c>
      <c r="G16" s="135">
        <f t="shared" si="1"/>
        <v>304.10000000000002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146.80000000000001</v>
      </c>
      <c r="M16" s="135">
        <f t="shared" si="1"/>
        <v>120.2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438.2</v>
      </c>
      <c r="T16" s="135">
        <f t="shared" si="1"/>
        <v>567.9</v>
      </c>
      <c r="U16" s="135">
        <f t="shared" si="1"/>
        <v>761.4</v>
      </c>
      <c r="V16" s="135">
        <f t="shared" si="1"/>
        <v>663.2</v>
      </c>
      <c r="W16" s="135">
        <f t="shared" si="1"/>
        <v>500</v>
      </c>
      <c r="X16" s="135">
        <f t="shared" si="1"/>
        <v>1046.5999999999999</v>
      </c>
      <c r="Y16" s="135">
        <f t="shared" si="1"/>
        <v>1367</v>
      </c>
      <c r="Z16" s="136" t="str">
        <f t="shared" si="1"/>
        <v/>
      </c>
      <c r="AA16" s="90">
        <f t="shared" si="0"/>
        <v>15244.800000000001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971</v>
      </c>
      <c r="I21" s="129">
        <v>895.3</v>
      </c>
      <c r="J21" s="129">
        <v>373.4</v>
      </c>
      <c r="K21" s="129">
        <v>843.3</v>
      </c>
      <c r="L21" s="129">
        <v>1010</v>
      </c>
      <c r="M21" s="129">
        <v>1021</v>
      </c>
      <c r="N21" s="129">
        <v>1060</v>
      </c>
      <c r="O21" s="129">
        <v>968.1</v>
      </c>
      <c r="P21" s="129">
        <v>584.70000000000005</v>
      </c>
      <c r="Q21" s="129">
        <v>215.2</v>
      </c>
      <c r="R21" s="129">
        <v>317.5</v>
      </c>
      <c r="S21" s="129"/>
      <c r="T21" s="129"/>
      <c r="U21" s="129"/>
      <c r="V21" s="129"/>
      <c r="W21" s="129">
        <v>32.4</v>
      </c>
      <c r="X21" s="129"/>
      <c r="Y21" s="130"/>
      <c r="Z21" s="131"/>
      <c r="AA21" s="132">
        <f t="shared" si="2"/>
        <v>8291.9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303.10000000000002</v>
      </c>
      <c r="C23" s="133">
        <v>500</v>
      </c>
      <c r="D23" s="133">
        <v>500</v>
      </c>
      <c r="E23" s="133">
        <v>500</v>
      </c>
      <c r="F23" s="133">
        <v>500</v>
      </c>
      <c r="G23" s="133">
        <v>25.1</v>
      </c>
      <c r="H23" s="133"/>
      <c r="I23" s="133"/>
      <c r="J23" s="133">
        <v>162.9</v>
      </c>
      <c r="K23" s="133">
        <v>25</v>
      </c>
      <c r="L23" s="133"/>
      <c r="M23" s="133"/>
      <c r="N23" s="133"/>
      <c r="O23" s="133"/>
      <c r="P23" s="133"/>
      <c r="Q23" s="133"/>
      <c r="R23" s="133"/>
      <c r="S23" s="133">
        <v>57.6</v>
      </c>
      <c r="T23" s="133"/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3573.7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303.10000000000002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25.1</v>
      </c>
      <c r="H24" s="135">
        <f t="shared" si="3"/>
        <v>971</v>
      </c>
      <c r="I24" s="135">
        <f t="shared" si="3"/>
        <v>895.3</v>
      </c>
      <c r="J24" s="135">
        <f t="shared" si="3"/>
        <v>536.29999999999995</v>
      </c>
      <c r="K24" s="135">
        <f t="shared" si="3"/>
        <v>868.3</v>
      </c>
      <c r="L24" s="135">
        <f t="shared" si="3"/>
        <v>1010</v>
      </c>
      <c r="M24" s="135">
        <f t="shared" si="3"/>
        <v>1021</v>
      </c>
      <c r="N24" s="135">
        <f t="shared" si="3"/>
        <v>1060</v>
      </c>
      <c r="O24" s="135">
        <f t="shared" si="3"/>
        <v>968.1</v>
      </c>
      <c r="P24" s="135">
        <f t="shared" si="3"/>
        <v>584.70000000000005</v>
      </c>
      <c r="Q24" s="135">
        <f t="shared" si="3"/>
        <v>215.2</v>
      </c>
      <c r="R24" s="135">
        <f t="shared" si="3"/>
        <v>317.5</v>
      </c>
      <c r="S24" s="135">
        <f t="shared" si="3"/>
        <v>57.6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32.4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11865.600000000002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2024-12-05T12:12:03Z</dcterms:created>
  <dcterms:modified xsi:type="dcterms:W3CDTF">2024-12-05T12:12:05Z</dcterms:modified>
</cp:coreProperties>
</file>