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<sst xmlns="http://schemas.openxmlformats.org/spreadsheetml/2006/main" count="119" uniqueCount="54">
  <si>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04/12/2024 14:14:22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</si>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</sst>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33-4396-AEE3-6BC4F218D7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33-4396-AEE3-6BC4F218D7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233-4396-AEE3-6BC4F218D7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233-4396-AEE3-6BC4F218D7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33-4396-AEE3-6BC4F218D7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33-4396-AEE3-6BC4F218D7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33-4396-AEE3-6BC4F218D7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474</c:v>
                </c:pt>
                <c:pt idx="2">
                  <c:v>474</c:v>
                </c:pt>
                <c:pt idx="3">
                  <c:v>474</c:v>
                </c:pt>
                <c:pt idx="4">
                  <c:v>474</c:v>
                </c:pt>
                <c:pt idx="5">
                  <c:v>474</c:v>
                </c:pt>
                <c:pt idx="6">
                  <c:v>788</c:v>
                </c:pt>
                <c:pt idx="7">
                  <c:v>916</c:v>
                </c:pt>
                <c:pt idx="8">
                  <c:v>916</c:v>
                </c:pt>
                <c:pt idx="9">
                  <c:v>916</c:v>
                </c:pt>
                <c:pt idx="10">
                  <c:v>788</c:v>
                </c:pt>
                <c:pt idx="11">
                  <c:v>788</c:v>
                </c:pt>
                <c:pt idx="12">
                  <c:v>788</c:v>
                </c:pt>
                <c:pt idx="13">
                  <c:v>868</c:v>
                </c:pt>
                <c:pt idx="14">
                  <c:v>918</c:v>
                </c:pt>
                <c:pt idx="15">
                  <c:v>1067</c:v>
                </c:pt>
                <c:pt idx="16">
                  <c:v>1097</c:v>
                </c:pt>
                <c:pt idx="17">
                  <c:v>1097</c:v>
                </c:pt>
                <c:pt idx="18">
                  <c:v>1097</c:v>
                </c:pt>
                <c:pt idx="19">
                  <c:v>1097</c:v>
                </c:pt>
                <c:pt idx="20">
                  <c:v>969</c:v>
                </c:pt>
                <c:pt idx="21">
                  <c:v>927.83199999999999</c:v>
                </c:pt>
                <c:pt idx="22">
                  <c:v>803</c:v>
                </c:pt>
                <c:pt idx="23">
                  <c:v>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233-4396-AEE3-6BC4F218D7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</c:v>
                </c:pt>
                <c:pt idx="1">
                  <c:v>71.5</c:v>
                </c:pt>
                <c:pt idx="2">
                  <c:v>71.5</c:v>
                </c:pt>
                <c:pt idx="3">
                  <c:v>71.5</c:v>
                </c:pt>
                <c:pt idx="4">
                  <c:v>104</c:v>
                </c:pt>
                <c:pt idx="5">
                  <c:v>104</c:v>
                </c:pt>
                <c:pt idx="6">
                  <c:v>124</c:v>
                </c:pt>
                <c:pt idx="7">
                  <c:v>155</c:v>
                </c:pt>
                <c:pt idx="8">
                  <c:v>150</c:v>
                </c:pt>
                <c:pt idx="9">
                  <c:v>150</c:v>
                </c:pt>
                <c:pt idx="10">
                  <c:v>137</c:v>
                </c:pt>
                <c:pt idx="11">
                  <c:v>137</c:v>
                </c:pt>
                <c:pt idx="12">
                  <c:v>137</c:v>
                </c:pt>
                <c:pt idx="13">
                  <c:v>142</c:v>
                </c:pt>
                <c:pt idx="14">
                  <c:v>137</c:v>
                </c:pt>
                <c:pt idx="15">
                  <c:v>151</c:v>
                </c:pt>
                <c:pt idx="16">
                  <c:v>200</c:v>
                </c:pt>
                <c:pt idx="17">
                  <c:v>214</c:v>
                </c:pt>
                <c:pt idx="18">
                  <c:v>209</c:v>
                </c:pt>
                <c:pt idx="19">
                  <c:v>200</c:v>
                </c:pt>
                <c:pt idx="20">
                  <c:v>170</c:v>
                </c:pt>
                <c:pt idx="21">
                  <c:v>137</c:v>
                </c:pt>
                <c:pt idx="22">
                  <c:v>104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233-4396-AEE3-6BC4F218D7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2690.4409999999998</c:v>
                </c:pt>
                <c:pt idx="1">
                  <c:v>2433.3789999999999</c:v>
                </c:pt>
                <c:pt idx="2">
                  <c:v>2389.4209999999998</c:v>
                </c:pt>
                <c:pt idx="3">
                  <c:v>2397.183</c:v>
                </c:pt>
                <c:pt idx="4">
                  <c:v>2469.6990000000001</c:v>
                </c:pt>
                <c:pt idx="5">
                  <c:v>2916.3829999999998</c:v>
                </c:pt>
                <c:pt idx="6">
                  <c:v>4185.7129999999997</c:v>
                </c:pt>
                <c:pt idx="7">
                  <c:v>4323.46</c:v>
                </c:pt>
                <c:pt idx="8">
                  <c:v>4396.3969999999999</c:v>
                </c:pt>
                <c:pt idx="9">
                  <c:v>4380.8510000000006</c:v>
                </c:pt>
                <c:pt idx="10">
                  <c:v>4317.942</c:v>
                </c:pt>
                <c:pt idx="11">
                  <c:v>4262.63</c:v>
                </c:pt>
                <c:pt idx="12">
                  <c:v>4381.7370000000001</c:v>
                </c:pt>
                <c:pt idx="13">
                  <c:v>4468.4340000000002</c:v>
                </c:pt>
                <c:pt idx="14">
                  <c:v>4527.4230000000007</c:v>
                </c:pt>
                <c:pt idx="15">
                  <c:v>4550.13</c:v>
                </c:pt>
                <c:pt idx="16">
                  <c:v>4642.1040000000003</c:v>
                </c:pt>
                <c:pt idx="17">
                  <c:v>4558.6499999999996</c:v>
                </c:pt>
                <c:pt idx="18">
                  <c:v>4551.9390000000003</c:v>
                </c:pt>
                <c:pt idx="19">
                  <c:v>4599.0069999999996</c:v>
                </c:pt>
                <c:pt idx="20">
                  <c:v>4496.4560000000001</c:v>
                </c:pt>
                <c:pt idx="21">
                  <c:v>4235.72</c:v>
                </c:pt>
                <c:pt idx="22">
                  <c:v>4128.2619999999997</c:v>
                </c:pt>
                <c:pt idx="23">
                  <c:v>3062.299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33-4396-AEE3-6BC4F218D71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1560.8</c:v>
                </c:pt>
                <c:pt idx="1">
                  <c:v>1626.2</c:v>
                </c:pt>
                <c:pt idx="2">
                  <c:v>1374.1</c:v>
                </c:pt>
                <c:pt idx="3">
                  <c:v>1227.8</c:v>
                </c:pt>
                <c:pt idx="4">
                  <c:v>1166.5</c:v>
                </c:pt>
                <c:pt idx="5">
                  <c:v>1017.7</c:v>
                </c:pt>
                <c:pt idx="6">
                  <c:v>695</c:v>
                </c:pt>
                <c:pt idx="7">
                  <c:v>765</c:v>
                </c:pt>
                <c:pt idx="8">
                  <c:v>737</c:v>
                </c:pt>
                <c:pt idx="9">
                  <c:v>712</c:v>
                </c:pt>
                <c:pt idx="10">
                  <c:v>722</c:v>
                </c:pt>
                <c:pt idx="11">
                  <c:v>753</c:v>
                </c:pt>
                <c:pt idx="12">
                  <c:v>730</c:v>
                </c:pt>
                <c:pt idx="13">
                  <c:v>721.41200000000003</c:v>
                </c:pt>
                <c:pt idx="14">
                  <c:v>789</c:v>
                </c:pt>
                <c:pt idx="15">
                  <c:v>798</c:v>
                </c:pt>
                <c:pt idx="16">
                  <c:v>406.9</c:v>
                </c:pt>
                <c:pt idx="17">
                  <c:v>583.20000000000005</c:v>
                </c:pt>
                <c:pt idx="18">
                  <c:v>751.3</c:v>
                </c:pt>
                <c:pt idx="19">
                  <c:v>849.4</c:v>
                </c:pt>
                <c:pt idx="20">
                  <c:v>648.79999999999995</c:v>
                </c:pt>
                <c:pt idx="21">
                  <c:v>729.7</c:v>
                </c:pt>
                <c:pt idx="22">
                  <c:v>558.9</c:v>
                </c:pt>
                <c:pt idx="23">
                  <c:v>749.8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33-4396-AEE3-6BC4F218D7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1021.6719999999999</c:v>
                </c:pt>
                <c:pt idx="1">
                  <c:v>1134.779</c:v>
                </c:pt>
                <c:pt idx="2">
                  <c:v>1212.2819999999999</c:v>
                </c:pt>
                <c:pt idx="3">
                  <c:v>1296.6680000000001</c:v>
                </c:pt>
                <c:pt idx="4">
                  <c:v>1399.8399999999997</c:v>
                </c:pt>
                <c:pt idx="5">
                  <c:v>1490.1969999999999</c:v>
                </c:pt>
                <c:pt idx="6">
                  <c:v>1613.145</c:v>
                </c:pt>
                <c:pt idx="7">
                  <c:v>1875.7010000000002</c:v>
                </c:pt>
                <c:pt idx="8">
                  <c:v>2262.4970000000003</c:v>
                </c:pt>
                <c:pt idx="9">
                  <c:v>2645.1479999999997</c:v>
                </c:pt>
                <c:pt idx="10">
                  <c:v>2850.0179999999996</c:v>
                </c:pt>
                <c:pt idx="11">
                  <c:v>2881.0800000000008</c:v>
                </c:pt>
                <c:pt idx="12">
                  <c:v>2773.2950000000005</c:v>
                </c:pt>
                <c:pt idx="13">
                  <c:v>2548.7580000000003</c:v>
                </c:pt>
                <c:pt idx="14">
                  <c:v>2262.4679999999994</c:v>
                </c:pt>
                <c:pt idx="15">
                  <c:v>2002.278</c:v>
                </c:pt>
                <c:pt idx="16">
                  <c:v>1954.021</c:v>
                </c:pt>
                <c:pt idx="17">
                  <c:v>1998.8290000000002</c:v>
                </c:pt>
                <c:pt idx="18">
                  <c:v>2032.8459999999998</c:v>
                </c:pt>
                <c:pt idx="19">
                  <c:v>2034.3220000000001</c:v>
                </c:pt>
                <c:pt idx="20">
                  <c:v>2005.3880000000001</c:v>
                </c:pt>
                <c:pt idx="21">
                  <c:v>1966.692</c:v>
                </c:pt>
                <c:pt idx="22">
                  <c:v>1892.1469999999999</c:v>
                </c:pt>
                <c:pt idx="23">
                  <c:v>1832.452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33-4396-AEE3-6BC4F218D7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16</c:v>
                </c:pt>
                <c:pt idx="4">
                  <c:v>18</c:v>
                </c:pt>
                <c:pt idx="5">
                  <c:v>21</c:v>
                </c:pt>
                <c:pt idx="6">
                  <c:v>26</c:v>
                </c:pt>
                <c:pt idx="7">
                  <c:v>38</c:v>
                </c:pt>
                <c:pt idx="8">
                  <c:v>58</c:v>
                </c:pt>
                <c:pt idx="9">
                  <c:v>75</c:v>
                </c:pt>
                <c:pt idx="10">
                  <c:v>89</c:v>
                </c:pt>
                <c:pt idx="11">
                  <c:v>96</c:v>
                </c:pt>
                <c:pt idx="12">
                  <c:v>93</c:v>
                </c:pt>
                <c:pt idx="13">
                  <c:v>85</c:v>
                </c:pt>
                <c:pt idx="14">
                  <c:v>70</c:v>
                </c:pt>
                <c:pt idx="15">
                  <c:v>54</c:v>
                </c:pt>
                <c:pt idx="16">
                  <c:v>49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63</c:v>
                </c:pt>
                <c:pt idx="21">
                  <c:v>68</c:v>
                </c:pt>
                <c:pt idx="22">
                  <c:v>71</c:v>
                </c:pt>
                <c:pt idx="2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233-4396-AEE3-6BC4F218D7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249.22200000000001</c:v>
                </c:pt>
                <c:pt idx="8">
                  <c:v>131</c:v>
                </c:pt>
                <c:pt idx="9">
                  <c:v>73</c:v>
                </c:pt>
                <c:pt idx="10">
                  <c:v>73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112.453</c:v>
                </c:pt>
                <c:pt idx="15">
                  <c:v>140</c:v>
                </c:pt>
                <c:pt idx="16">
                  <c:v>662</c:v>
                </c:pt>
                <c:pt idx="17">
                  <c:v>732</c:v>
                </c:pt>
                <c:pt idx="18">
                  <c:v>484</c:v>
                </c:pt>
                <c:pt idx="19">
                  <c:v>242</c:v>
                </c:pt>
                <c:pt idx="20">
                  <c:v>86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233-4396-AEE3-6BC4F218D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114.77</c:v>
                </c:pt>
                <c:pt idx="1">
                  <c:v>105.74</c:v>
                </c:pt>
                <c:pt idx="2">
                  <c:v>103.65</c:v>
                </c:pt>
                <c:pt idx="3">
                  <c:v>104.02</c:v>
                </c:pt>
                <c:pt idx="4">
                  <c:v>107.34</c:v>
                </c:pt>
                <c:pt idx="5">
                  <c:v>116.95</c:v>
                </c:pt>
                <c:pt idx="6">
                  <c:v>149.11000000000001</c:v>
                </c:pt>
                <c:pt idx="7">
                  <c:v>282.23</c:v>
                </c:pt>
                <c:pt idx="8">
                  <c:v>231.16</c:v>
                </c:pt>
                <c:pt idx="9">
                  <c:v>199.88</c:v>
                </c:pt>
                <c:pt idx="10">
                  <c:v>187.64</c:v>
                </c:pt>
                <c:pt idx="11">
                  <c:v>198.32</c:v>
                </c:pt>
                <c:pt idx="12">
                  <c:v>205.15</c:v>
                </c:pt>
                <c:pt idx="13">
                  <c:v>229.01</c:v>
                </c:pt>
                <c:pt idx="14">
                  <c:v>277</c:v>
                </c:pt>
                <c:pt idx="15">
                  <c:v>180</c:v>
                </c:pt>
                <c:pt idx="16">
                  <c:v>180</c:v>
                </c:pt>
                <c:pt idx="17">
                  <c:v>171.41</c:v>
                </c:pt>
                <c:pt idx="18">
                  <c:v>167.36</c:v>
                </c:pt>
                <c:pt idx="19">
                  <c:v>160</c:v>
                </c:pt>
                <c:pt idx="20">
                  <c:v>151.6</c:v>
                </c:pt>
                <c:pt idx="21">
                  <c:v>144.04</c:v>
                </c:pt>
                <c:pt idx="22">
                  <c:v>135.80000000000001</c:v>
                </c:pt>
                <c:pt idx="23">
                  <c:v>115.19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33-4396-AEE3-6BC4F218D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137.5</c:v>
                </c:pt>
                <c:pt idx="1">
                  <c:v>125.5</c:v>
                </c:pt>
                <c:pt idx="2">
                  <c:v>132.5</c:v>
                </c:pt>
                <c:pt idx="3">
                  <c:v>127</c:v>
                </c:pt>
                <c:pt idx="4">
                  <c:v>134</c:v>
                </c:pt>
                <c:pt idx="5">
                  <c:v>165</c:v>
                </c:pt>
                <c:pt idx="6">
                  <c:v>210</c:v>
                </c:pt>
                <c:pt idx="7">
                  <c:v>215.5</c:v>
                </c:pt>
                <c:pt idx="8">
                  <c:v>223</c:v>
                </c:pt>
                <c:pt idx="9">
                  <c:v>229.5</c:v>
                </c:pt>
                <c:pt idx="10">
                  <c:v>237.5</c:v>
                </c:pt>
                <c:pt idx="11">
                  <c:v>237</c:v>
                </c:pt>
                <c:pt idx="12">
                  <c:v>237</c:v>
                </c:pt>
                <c:pt idx="13">
                  <c:v>236</c:v>
                </c:pt>
                <c:pt idx="14">
                  <c:v>230</c:v>
                </c:pt>
                <c:pt idx="15">
                  <c:v>221</c:v>
                </c:pt>
                <c:pt idx="16">
                  <c:v>213.5</c:v>
                </c:pt>
                <c:pt idx="17">
                  <c:v>192</c:v>
                </c:pt>
                <c:pt idx="18">
                  <c:v>180</c:v>
                </c:pt>
                <c:pt idx="19">
                  <c:v>153.5</c:v>
                </c:pt>
                <c:pt idx="20">
                  <c:v>140.5</c:v>
                </c:pt>
                <c:pt idx="21">
                  <c:v>138</c:v>
                </c:pt>
                <c:pt idx="22">
                  <c:v>124</c:v>
                </c:pt>
                <c:pt idx="23">
                  <c:v>116.5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7C-4B4E-AD20-B858046CBA4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898.31899999999996</c:v>
                </c:pt>
                <c:pt idx="1">
                  <c:v>863.91700000000003</c:v>
                </c:pt>
                <c:pt idx="2">
                  <c:v>867.51299999999992</c:v>
                </c:pt>
                <c:pt idx="3">
                  <c:v>896.22899999999993</c:v>
                </c:pt>
                <c:pt idx="4">
                  <c:v>892.66200000000003</c:v>
                </c:pt>
                <c:pt idx="5">
                  <c:v>891.81900000000007</c:v>
                </c:pt>
                <c:pt idx="6">
                  <c:v>872.43200000000002</c:v>
                </c:pt>
                <c:pt idx="7">
                  <c:v>863.24099999999999</c:v>
                </c:pt>
                <c:pt idx="8">
                  <c:v>890.01800000000003</c:v>
                </c:pt>
                <c:pt idx="9">
                  <c:v>890.02399999999989</c:v>
                </c:pt>
                <c:pt idx="10">
                  <c:v>895.07</c:v>
                </c:pt>
                <c:pt idx="11">
                  <c:v>900.46100000000013</c:v>
                </c:pt>
                <c:pt idx="12">
                  <c:v>831.88900000000001</c:v>
                </c:pt>
                <c:pt idx="13">
                  <c:v>824.97800000000007</c:v>
                </c:pt>
                <c:pt idx="14">
                  <c:v>764.76499999999999</c:v>
                </c:pt>
                <c:pt idx="15">
                  <c:v>743.87000000000012</c:v>
                </c:pt>
                <c:pt idx="16">
                  <c:v>723.20299999999997</c:v>
                </c:pt>
                <c:pt idx="17">
                  <c:v>731.11199999999985</c:v>
                </c:pt>
                <c:pt idx="18">
                  <c:v>702.03199999999993</c:v>
                </c:pt>
                <c:pt idx="19">
                  <c:v>702.28399999999999</c:v>
                </c:pt>
                <c:pt idx="20">
                  <c:v>699.62799999999993</c:v>
                </c:pt>
                <c:pt idx="21">
                  <c:v>805.6049999999999</c:v>
                </c:pt>
                <c:pt idx="22">
                  <c:v>857.04</c:v>
                </c:pt>
                <c:pt idx="23">
                  <c:v>793.25900000000013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7C-4B4E-AD20-B858046CBA4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1092.414</c:v>
                </c:pt>
                <c:pt idx="1">
                  <c:v>1087.8019999999999</c:v>
                </c:pt>
                <c:pt idx="2">
                  <c:v>1078.665</c:v>
                </c:pt>
                <c:pt idx="3">
                  <c:v>1078.8489999999997</c:v>
                </c:pt>
                <c:pt idx="4">
                  <c:v>1119.9930000000002</c:v>
                </c:pt>
                <c:pt idx="5">
                  <c:v>1273.521</c:v>
                </c:pt>
                <c:pt idx="6">
                  <c:v>1517.4950000000003</c:v>
                </c:pt>
                <c:pt idx="7">
                  <c:v>1669.6619999999998</c:v>
                </c:pt>
                <c:pt idx="8">
                  <c:v>1732.8320000000001</c:v>
                </c:pt>
                <c:pt idx="9">
                  <c:v>1722.0110000000002</c:v>
                </c:pt>
                <c:pt idx="10">
                  <c:v>1694.4880000000001</c:v>
                </c:pt>
                <c:pt idx="11">
                  <c:v>1696.6280000000002</c:v>
                </c:pt>
                <c:pt idx="12">
                  <c:v>1684.32</c:v>
                </c:pt>
                <c:pt idx="13">
                  <c:v>1644.5189999999998</c:v>
                </c:pt>
                <c:pt idx="14">
                  <c:v>1623.6760000000002</c:v>
                </c:pt>
                <c:pt idx="15">
                  <c:v>1587.5119999999997</c:v>
                </c:pt>
                <c:pt idx="16">
                  <c:v>1606.018</c:v>
                </c:pt>
                <c:pt idx="17">
                  <c:v>1591.7609999999997</c:v>
                </c:pt>
                <c:pt idx="18">
                  <c:v>1552.3859999999997</c:v>
                </c:pt>
                <c:pt idx="19">
                  <c:v>1502.6229999999998</c:v>
                </c:pt>
                <c:pt idx="20">
                  <c:v>1388.2890000000002</c:v>
                </c:pt>
                <c:pt idx="21">
                  <c:v>1238.9439999999997</c:v>
                </c:pt>
                <c:pt idx="22">
                  <c:v>1170.1609999999998</c:v>
                </c:pt>
                <c:pt idx="23">
                  <c:v>1130.5330000000001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7C-4B4E-AD20-B858046CBA4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2487.6649999999995</c:v>
                </c:pt>
                <c:pt idx="1">
                  <c:v>2415.6460000000006</c:v>
                </c:pt>
                <c:pt idx="2">
                  <c:v>2294.5830000000001</c:v>
                </c:pt>
                <c:pt idx="3">
                  <c:v>2225.056</c:v>
                </c:pt>
                <c:pt idx="4">
                  <c:v>2314.3490000000002</c:v>
                </c:pt>
                <c:pt idx="5">
                  <c:v>2657.9560000000001</c:v>
                </c:pt>
                <c:pt idx="6">
                  <c:v>3193.5679999999998</c:v>
                </c:pt>
                <c:pt idx="7">
                  <c:v>3567.4549999999995</c:v>
                </c:pt>
                <c:pt idx="8">
                  <c:v>3877.0889999999999</c:v>
                </c:pt>
                <c:pt idx="9">
                  <c:v>4073.2529999999997</c:v>
                </c:pt>
                <c:pt idx="10">
                  <c:v>4124.5519999999997</c:v>
                </c:pt>
                <c:pt idx="11">
                  <c:v>4159.8159999999998</c:v>
                </c:pt>
                <c:pt idx="12">
                  <c:v>4175.3019999999997</c:v>
                </c:pt>
                <c:pt idx="13">
                  <c:v>4017.1069999999995</c:v>
                </c:pt>
                <c:pt idx="14">
                  <c:v>4053.9029999999998</c:v>
                </c:pt>
                <c:pt idx="15">
                  <c:v>4112.2249999999995</c:v>
                </c:pt>
                <c:pt idx="16">
                  <c:v>4339.4419999999991</c:v>
                </c:pt>
                <c:pt idx="17">
                  <c:v>4589.7629999999999</c:v>
                </c:pt>
                <c:pt idx="18">
                  <c:v>4635.6370000000006</c:v>
                </c:pt>
                <c:pt idx="19">
                  <c:v>4603.3060000000005</c:v>
                </c:pt>
                <c:pt idx="20">
                  <c:v>4317.2270000000017</c:v>
                </c:pt>
                <c:pt idx="21">
                  <c:v>3896.3470000000002</c:v>
                </c:pt>
                <c:pt idx="22">
                  <c:v>3456.0970000000002</c:v>
                </c:pt>
                <c:pt idx="23">
                  <c:v>2990.2369999999996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7C-4B4E-AD20-B858046CBA4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220.99999999999997</c:v>
                </c:pt>
                <c:pt idx="1">
                  <c:v>208.00000000000003</c:v>
                </c:pt>
                <c:pt idx="2">
                  <c:v>201</c:v>
                </c:pt>
                <c:pt idx="3">
                  <c:v>201</c:v>
                </c:pt>
                <c:pt idx="4">
                  <c:v>216.00000000000003</c:v>
                </c:pt>
                <c:pt idx="5">
                  <c:v>264.99999999999994</c:v>
                </c:pt>
                <c:pt idx="6">
                  <c:v>299.99999999999994</c:v>
                </c:pt>
                <c:pt idx="7">
                  <c:v>330</c:v>
                </c:pt>
                <c:pt idx="8">
                  <c:v>339.99999999999994</c:v>
                </c:pt>
                <c:pt idx="9">
                  <c:v>349.99999999999994</c:v>
                </c:pt>
                <c:pt idx="10">
                  <c:v>360</c:v>
                </c:pt>
                <c:pt idx="11">
                  <c:v>365.00000000000006</c:v>
                </c:pt>
                <c:pt idx="12">
                  <c:v>370</c:v>
                </c:pt>
                <c:pt idx="13">
                  <c:v>365.00000000000006</c:v>
                </c:pt>
                <c:pt idx="14">
                  <c:v>349.99999999999994</c:v>
                </c:pt>
                <c:pt idx="15">
                  <c:v>355</c:v>
                </c:pt>
                <c:pt idx="16">
                  <c:v>399</c:v>
                </c:pt>
                <c:pt idx="17">
                  <c:v>415</c:v>
                </c:pt>
                <c:pt idx="18">
                  <c:v>413</c:v>
                </c:pt>
                <c:pt idx="19">
                  <c:v>407.00000000000006</c:v>
                </c:pt>
                <c:pt idx="20">
                  <c:v>383</c:v>
                </c:pt>
                <c:pt idx="21">
                  <c:v>340.99999999999994</c:v>
                </c:pt>
                <c:pt idx="22">
                  <c:v>293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7C-4B4E-AD20-B858046CBA4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7C-4B4E-AD20-B858046CBA4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7C-4B4E-AD20-B858046CBA4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7C-4B4E-AD20-B858046CBA4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7C-4B4E-AD20-B858046CBA4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57C-4B4E-AD20-B858046CBA4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939</c:v>
                </c:pt>
                <c:pt idx="1">
                  <c:v>811</c:v>
                </c:pt>
                <c:pt idx="2">
                  <c:v>720</c:v>
                </c:pt>
                <c:pt idx="3">
                  <c:v>713</c:v>
                </c:pt>
                <c:pt idx="4">
                  <c:v>713</c:v>
                </c:pt>
                <c:pt idx="5">
                  <c:v>789</c:v>
                </c:pt>
                <c:pt idx="6">
                  <c:v>1357.8</c:v>
                </c:pt>
                <c:pt idx="7">
                  <c:v>1673</c:v>
                </c:pt>
                <c:pt idx="8">
                  <c:v>1588</c:v>
                </c:pt>
                <c:pt idx="9">
                  <c:v>1687.2</c:v>
                </c:pt>
                <c:pt idx="10">
                  <c:v>1665.3</c:v>
                </c:pt>
                <c:pt idx="11">
                  <c:v>1631.8</c:v>
                </c:pt>
                <c:pt idx="12">
                  <c:v>1664.5</c:v>
                </c:pt>
                <c:pt idx="13">
                  <c:v>1806</c:v>
                </c:pt>
                <c:pt idx="14">
                  <c:v>1794</c:v>
                </c:pt>
                <c:pt idx="15">
                  <c:v>1738</c:v>
                </c:pt>
                <c:pt idx="16">
                  <c:v>1723</c:v>
                </c:pt>
                <c:pt idx="17">
                  <c:v>1708</c:v>
                </c:pt>
                <c:pt idx="18">
                  <c:v>1690</c:v>
                </c:pt>
                <c:pt idx="19">
                  <c:v>1703</c:v>
                </c:pt>
                <c:pt idx="20">
                  <c:v>1503</c:v>
                </c:pt>
                <c:pt idx="21">
                  <c:v>1698</c:v>
                </c:pt>
                <c:pt idx="22">
                  <c:v>1650</c:v>
                </c:pt>
                <c:pt idx="23">
                  <c:v>1179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7C-4B4E-AD20-B858046CBA4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6.601</c:v>
                </c:pt>
                <c:pt idx="7">
                  <c:v>3.5249999999999999</c:v>
                </c:pt>
                <c:pt idx="15">
                  <c:v>4.8010000000000002</c:v>
                </c:pt>
                <c:pt idx="16">
                  <c:v>6.8949999999999996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7C-4B4E-AD20-B858046CBA4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7C-4B4E-AD20-B858046CBA4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7C-4B4E-AD20-B858046CB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114.77</c:v>
                </c:pt>
                <c:pt idx="1">
                  <c:v>105.74</c:v>
                </c:pt>
                <c:pt idx="2">
                  <c:v>103.65</c:v>
                </c:pt>
                <c:pt idx="3">
                  <c:v>104.02</c:v>
                </c:pt>
                <c:pt idx="4">
                  <c:v>107.34</c:v>
                </c:pt>
                <c:pt idx="5">
                  <c:v>116.95</c:v>
                </c:pt>
                <c:pt idx="6">
                  <c:v>149.11000000000001</c:v>
                </c:pt>
                <c:pt idx="7">
                  <c:v>282.23</c:v>
                </c:pt>
                <c:pt idx="8">
                  <c:v>231.16</c:v>
                </c:pt>
                <c:pt idx="9">
                  <c:v>199.88</c:v>
                </c:pt>
                <c:pt idx="10">
                  <c:v>187.64</c:v>
                </c:pt>
                <c:pt idx="11">
                  <c:v>198.32</c:v>
                </c:pt>
                <c:pt idx="12">
                  <c:v>205.15</c:v>
                </c:pt>
                <c:pt idx="13">
                  <c:v>229.01</c:v>
                </c:pt>
                <c:pt idx="14">
                  <c:v>277</c:v>
                </c:pt>
                <c:pt idx="15">
                  <c:v>180</c:v>
                </c:pt>
                <c:pt idx="16">
                  <c:v>180</c:v>
                </c:pt>
                <c:pt idx="17">
                  <c:v>171.41</c:v>
                </c:pt>
                <c:pt idx="18">
                  <c:v>167.36</c:v>
                </c:pt>
                <c:pt idx="19">
                  <c:v>160</c:v>
                </c:pt>
                <c:pt idx="20">
                  <c:v>151.6</c:v>
                </c:pt>
                <c:pt idx="21">
                  <c:v>144.04</c:v>
                </c:pt>
                <c:pt idx="22">
                  <c:v>135.80000000000001</c:v>
                </c:pt>
                <c:pt idx="23">
                  <c:v>115.19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7C-4B4E-AD20-B858046CB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6017.9130000000005</v>
      </c>
      <c r="C4" s="18">
        <v>5753.8579999999984</v>
      </c>
      <c r="D4" s="18">
        <v>5536.3030000000008</v>
      </c>
      <c r="E4" s="18">
        <v>5483.1510000000007</v>
      </c>
      <c r="F4" s="18">
        <v>5632.0389999999998</v>
      </c>
      <c r="G4" s="18">
        <v>6049.28</v>
      </c>
      <c r="H4" s="18">
        <v>7457.8579999999993</v>
      </c>
      <c r="I4" s="18">
        <v>8322.3829999999962</v>
      </c>
      <c r="J4" s="18">
        <v>8650.8940000000002</v>
      </c>
      <c r="K4" s="18">
        <v>8951.9990000000016</v>
      </c>
      <c r="L4" s="18">
        <v>8976.9600000000009</v>
      </c>
      <c r="M4" s="18">
        <v>8990.7099999999991</v>
      </c>
      <c r="N4" s="18">
        <v>8963.0319999999974</v>
      </c>
      <c r="O4" s="18">
        <v>8893.6039999999994</v>
      </c>
      <c r="P4" s="18">
        <v>8816.3439999999991</v>
      </c>
      <c r="Q4" s="18">
        <v>8762.4079999999994</v>
      </c>
      <c r="R4" s="18">
        <v>9011.0250000000015</v>
      </c>
      <c r="S4" s="18">
        <v>9234.6789999999983</v>
      </c>
      <c r="T4" s="18">
        <v>9180.0850000000009</v>
      </c>
      <c r="U4" s="18">
        <v>9078.7289999999994</v>
      </c>
      <c r="V4" s="18">
        <v>8438.6440000000021</v>
      </c>
      <c r="W4" s="18">
        <v>8124.9440000000004</v>
      </c>
      <c r="X4" s="18">
        <v>7557.3089999999984</v>
      </c>
      <c r="Y4" s="18">
        <v>6476.5510000000013</v>
      </c>
      <c r="Z4" s="19"/>
      <c r="AA4" s="20">
        <f>SUM(B4:Z4)</f>
        <v>188360.70199999999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114.77</v>
      </c>
      <c r="C7" s="28">
        <v>105.74</v>
      </c>
      <c r="D7" s="28">
        <v>103.65</v>
      </c>
      <c r="E7" s="28">
        <v>104.02</v>
      </c>
      <c r="F7" s="28">
        <v>107.34</v>
      </c>
      <c r="G7" s="28">
        <v>116.95</v>
      </c>
      <c r="H7" s="28">
        <v>149.11000000000001</v>
      </c>
      <c r="I7" s="28">
        <v>282.23</v>
      </c>
      <c r="J7" s="28">
        <v>231.16</v>
      </c>
      <c r="K7" s="28">
        <v>199.88</v>
      </c>
      <c r="L7" s="28">
        <v>187.64</v>
      </c>
      <c r="M7" s="28">
        <v>198.32</v>
      </c>
      <c r="N7" s="28">
        <v>205.15</v>
      </c>
      <c r="O7" s="28">
        <v>229.01</v>
      </c>
      <c r="P7" s="28">
        <v>277</v>
      </c>
      <c r="Q7" s="28">
        <v>180</v>
      </c>
      <c r="R7" s="28">
        <v>180</v>
      </c>
      <c r="S7" s="28">
        <v>171.41</v>
      </c>
      <c r="T7" s="28">
        <v>167.36</v>
      </c>
      <c r="U7" s="28">
        <v>160</v>
      </c>
      <c r="V7" s="28">
        <v>151.6</v>
      </c>
      <c r="W7" s="28">
        <v>144.04</v>
      </c>
      <c r="X7" s="28">
        <v>135.80000000000001</v>
      </c>
      <c r="Y7" s="28">
        <v>115.19</v>
      </c>
      <c r="Z7" s="29"/>
      <c r="AA7" s="30">
        <f>IF(SUM(B7:Z7)&lt;&gt;0,AVERAGEIF(B7:Z7,"&lt;&gt;"""),"")</f>
        <v>167.39041666666665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474</v>
      </c>
      <c r="D10" s="42">
        <v>474</v>
      </c>
      <c r="E10" s="42">
        <v>474</v>
      </c>
      <c r="F10" s="42">
        <v>474</v>
      </c>
      <c r="G10" s="42">
        <v>474</v>
      </c>
      <c r="H10" s="42">
        <v>788</v>
      </c>
      <c r="I10" s="42">
        <v>916</v>
      </c>
      <c r="J10" s="42">
        <v>916</v>
      </c>
      <c r="K10" s="42">
        <v>916</v>
      </c>
      <c r="L10" s="42">
        <v>788</v>
      </c>
      <c r="M10" s="42">
        <v>788</v>
      </c>
      <c r="N10" s="42">
        <v>788</v>
      </c>
      <c r="O10" s="42">
        <v>868</v>
      </c>
      <c r="P10" s="42">
        <v>918</v>
      </c>
      <c r="Q10" s="42">
        <v>1067</v>
      </c>
      <c r="R10" s="42">
        <v>1097</v>
      </c>
      <c r="S10" s="42">
        <v>1097</v>
      </c>
      <c r="T10" s="42">
        <v>1097</v>
      </c>
      <c r="U10" s="42">
        <v>1097</v>
      </c>
      <c r="V10" s="42">
        <v>969</v>
      </c>
      <c r="W10" s="42">
        <v>927.83199999999999</v>
      </c>
      <c r="X10" s="42">
        <v>803</v>
      </c>
      <c r="Y10" s="42">
        <v>655</v>
      </c>
      <c r="Z10" s="43"/>
      <c r="AA10" s="44">
        <f t="shared" ref="AA10:AA15" si="0">SUM(B10:Z10)</f>
        <v>19487.831999999999</v>
      </c>
    </row>
    <row r="11" spans="1:27" ht="24.95" customHeight="1" x14ac:dyDescent="0.2">
      <c r="A11" s="45" t="s">
        <v>7</v>
      </c>
      <c r="B11" s="46">
        <v>110</v>
      </c>
      <c r="C11" s="47">
        <v>71.5</v>
      </c>
      <c r="D11" s="47">
        <v>71.5</v>
      </c>
      <c r="E11" s="47">
        <v>71.5</v>
      </c>
      <c r="F11" s="47">
        <v>104</v>
      </c>
      <c r="G11" s="47">
        <v>104</v>
      </c>
      <c r="H11" s="47">
        <v>124</v>
      </c>
      <c r="I11" s="47">
        <v>155</v>
      </c>
      <c r="J11" s="47">
        <v>150</v>
      </c>
      <c r="K11" s="47">
        <v>150</v>
      </c>
      <c r="L11" s="47">
        <v>137</v>
      </c>
      <c r="M11" s="47">
        <v>137</v>
      </c>
      <c r="N11" s="47">
        <v>137</v>
      </c>
      <c r="O11" s="47">
        <v>142</v>
      </c>
      <c r="P11" s="47">
        <v>137</v>
      </c>
      <c r="Q11" s="47">
        <v>151</v>
      </c>
      <c r="R11" s="47">
        <v>200</v>
      </c>
      <c r="S11" s="47">
        <v>214</v>
      </c>
      <c r="T11" s="47">
        <v>209</v>
      </c>
      <c r="U11" s="47">
        <v>200</v>
      </c>
      <c r="V11" s="47">
        <v>170</v>
      </c>
      <c r="W11" s="47">
        <v>137</v>
      </c>
      <c r="X11" s="47">
        <v>104</v>
      </c>
      <c r="Y11" s="47">
        <v>104</v>
      </c>
      <c r="Z11" s="48"/>
      <c r="AA11" s="49">
        <f t="shared" si="0"/>
        <v>3290.5</v>
      </c>
    </row>
    <row r="12" spans="1:27" ht="24.95" customHeight="1" x14ac:dyDescent="0.2">
      <c r="A12" s="50" t="s">
        <v>8</v>
      </c>
      <c r="B12" s="51">
        <v>2690.4409999999998</v>
      </c>
      <c r="C12" s="52">
        <v>2433.3789999999999</v>
      </c>
      <c r="D12" s="52">
        <v>2389.4209999999998</v>
      </c>
      <c r="E12" s="52">
        <v>2397.183</v>
      </c>
      <c r="F12" s="52">
        <v>2469.6990000000001</v>
      </c>
      <c r="G12" s="52">
        <v>2916.3829999999998</v>
      </c>
      <c r="H12" s="52">
        <v>4185.7129999999997</v>
      </c>
      <c r="I12" s="52">
        <v>4323.46</v>
      </c>
      <c r="J12" s="52">
        <v>4396.3969999999999</v>
      </c>
      <c r="K12" s="52">
        <v>4380.8510000000006</v>
      </c>
      <c r="L12" s="52">
        <v>4317.942</v>
      </c>
      <c r="M12" s="52">
        <v>4262.63</v>
      </c>
      <c r="N12" s="52">
        <v>4381.7370000000001</v>
      </c>
      <c r="O12" s="52">
        <v>4468.4340000000002</v>
      </c>
      <c r="P12" s="52">
        <v>4527.4230000000007</v>
      </c>
      <c r="Q12" s="52">
        <v>4550.13</v>
      </c>
      <c r="R12" s="52">
        <v>4642.1040000000003</v>
      </c>
      <c r="S12" s="52">
        <v>4558.6499999999996</v>
      </c>
      <c r="T12" s="52">
        <v>4551.9390000000003</v>
      </c>
      <c r="U12" s="52">
        <v>4599.0069999999996</v>
      </c>
      <c r="V12" s="52">
        <v>4496.4560000000001</v>
      </c>
      <c r="W12" s="52">
        <v>4235.72</v>
      </c>
      <c r="X12" s="52">
        <v>4128.2619999999997</v>
      </c>
      <c r="Y12" s="52">
        <v>3062.299</v>
      </c>
      <c r="Z12" s="53"/>
      <c r="AA12" s="54">
        <f t="shared" si="0"/>
        <v>93365.66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249.22200000000001</v>
      </c>
      <c r="J13" s="52">
        <v>131</v>
      </c>
      <c r="K13" s="52">
        <v>73</v>
      </c>
      <c r="L13" s="52">
        <v>73</v>
      </c>
      <c r="M13" s="52">
        <v>73</v>
      </c>
      <c r="N13" s="52">
        <v>60</v>
      </c>
      <c r="O13" s="52">
        <v>60</v>
      </c>
      <c r="P13" s="52">
        <v>112.453</v>
      </c>
      <c r="Q13" s="52">
        <v>140</v>
      </c>
      <c r="R13" s="52">
        <v>662</v>
      </c>
      <c r="S13" s="52">
        <v>732</v>
      </c>
      <c r="T13" s="52">
        <v>484</v>
      </c>
      <c r="U13" s="52">
        <v>242</v>
      </c>
      <c r="V13" s="52">
        <v>86</v>
      </c>
      <c r="W13" s="52">
        <v>60</v>
      </c>
      <c r="X13" s="52"/>
      <c r="Y13" s="52"/>
      <c r="Z13" s="53"/>
      <c r="AA13" s="54">
        <f t="shared" si="0"/>
        <v>3289.6750000000002</v>
      </c>
    </row>
    <row r="14" spans="1:27" ht="24.95" customHeight="1" x14ac:dyDescent="0.2">
      <c r="A14" s="55" t="s">
        <v>10</v>
      </c>
      <c r="B14" s="56">
        <v>1021.6719999999999</v>
      </c>
      <c r="C14" s="57">
        <v>1134.779</v>
      </c>
      <c r="D14" s="57">
        <v>1212.2819999999999</v>
      </c>
      <c r="E14" s="57">
        <v>1296.6680000000001</v>
      </c>
      <c r="F14" s="57">
        <v>1399.8399999999997</v>
      </c>
      <c r="G14" s="57">
        <v>1490.1969999999999</v>
      </c>
      <c r="H14" s="57">
        <v>1613.145</v>
      </c>
      <c r="I14" s="57">
        <v>1875.7010000000002</v>
      </c>
      <c r="J14" s="57">
        <v>2262.4970000000003</v>
      </c>
      <c r="K14" s="57">
        <v>2645.1479999999997</v>
      </c>
      <c r="L14" s="57">
        <v>2850.0179999999996</v>
      </c>
      <c r="M14" s="57">
        <v>2881.0800000000008</v>
      </c>
      <c r="N14" s="57">
        <v>2773.2950000000005</v>
      </c>
      <c r="O14" s="57">
        <v>2548.7580000000003</v>
      </c>
      <c r="P14" s="57">
        <v>2262.4679999999994</v>
      </c>
      <c r="Q14" s="57">
        <v>2002.278</v>
      </c>
      <c r="R14" s="57">
        <v>1954.021</v>
      </c>
      <c r="S14" s="57">
        <v>1998.8290000000002</v>
      </c>
      <c r="T14" s="57">
        <v>2032.8459999999998</v>
      </c>
      <c r="U14" s="57">
        <v>2034.3220000000001</v>
      </c>
      <c r="V14" s="57">
        <v>2005.3880000000001</v>
      </c>
      <c r="W14" s="57">
        <v>1966.692</v>
      </c>
      <c r="X14" s="57">
        <v>1892.1469999999999</v>
      </c>
      <c r="Y14" s="57">
        <v>1832.452</v>
      </c>
      <c r="Z14" s="58"/>
      <c r="AA14" s="59">
        <f t="shared" si="0"/>
        <v>46986.522999999994</v>
      </c>
    </row>
    <row r="15" spans="1:27" ht="24.95" customHeight="1" x14ac:dyDescent="0.2">
      <c r="A15" s="55" t="s">
        <v>11</v>
      </c>
      <c r="B15" s="56">
        <v>13</v>
      </c>
      <c r="C15" s="57">
        <v>14</v>
      </c>
      <c r="D15" s="57">
        <v>15</v>
      </c>
      <c r="E15" s="57">
        <v>16</v>
      </c>
      <c r="F15" s="57">
        <v>18</v>
      </c>
      <c r="G15" s="57">
        <v>21</v>
      </c>
      <c r="H15" s="57">
        <v>26</v>
      </c>
      <c r="I15" s="57">
        <v>38</v>
      </c>
      <c r="J15" s="57">
        <v>58</v>
      </c>
      <c r="K15" s="57">
        <v>75</v>
      </c>
      <c r="L15" s="57">
        <v>89</v>
      </c>
      <c r="M15" s="57">
        <v>96</v>
      </c>
      <c r="N15" s="57">
        <v>93</v>
      </c>
      <c r="O15" s="57">
        <v>85</v>
      </c>
      <c r="P15" s="57">
        <v>70</v>
      </c>
      <c r="Q15" s="57">
        <v>54</v>
      </c>
      <c r="R15" s="57">
        <v>49</v>
      </c>
      <c r="S15" s="57">
        <v>51</v>
      </c>
      <c r="T15" s="57">
        <v>54</v>
      </c>
      <c r="U15" s="57">
        <v>57</v>
      </c>
      <c r="V15" s="57">
        <v>63</v>
      </c>
      <c r="W15" s="57">
        <v>68</v>
      </c>
      <c r="X15" s="57">
        <v>71</v>
      </c>
      <c r="Y15" s="57">
        <v>73</v>
      </c>
      <c r="Z15" s="58"/>
      <c r="AA15" s="59">
        <f t="shared" si="0"/>
        <v>1267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4457.1129999999994</v>
      </c>
      <c r="C16" s="62">
        <f t="shared" si="1"/>
        <v>4127.6579999999994</v>
      </c>
      <c r="D16" s="62">
        <f t="shared" si="1"/>
        <v>4162.2029999999995</v>
      </c>
      <c r="E16" s="62">
        <f t="shared" si="1"/>
        <v>4255.3510000000006</v>
      </c>
      <c r="F16" s="62">
        <f t="shared" si="1"/>
        <v>4465.5389999999998</v>
      </c>
      <c r="G16" s="62">
        <f t="shared" si="1"/>
        <v>5031.58</v>
      </c>
      <c r="H16" s="62">
        <f t="shared" si="1"/>
        <v>6762.8580000000002</v>
      </c>
      <c r="I16" s="62">
        <f t="shared" si="1"/>
        <v>7557.3829999999998</v>
      </c>
      <c r="J16" s="62">
        <f t="shared" si="1"/>
        <v>7913.8940000000002</v>
      </c>
      <c r="K16" s="62">
        <f t="shared" si="1"/>
        <v>8239.9989999999998</v>
      </c>
      <c r="L16" s="62">
        <f t="shared" si="1"/>
        <v>8254.9599999999991</v>
      </c>
      <c r="M16" s="62">
        <f t="shared" si="1"/>
        <v>8237.7100000000009</v>
      </c>
      <c r="N16" s="62">
        <f t="shared" si="1"/>
        <v>8233.0320000000011</v>
      </c>
      <c r="O16" s="62">
        <f t="shared" si="1"/>
        <v>8172.1920000000009</v>
      </c>
      <c r="P16" s="62">
        <f t="shared" si="1"/>
        <v>8027.344000000001</v>
      </c>
      <c r="Q16" s="62">
        <f t="shared" si="1"/>
        <v>7964.4080000000004</v>
      </c>
      <c r="R16" s="62">
        <f t="shared" si="1"/>
        <v>8604.125</v>
      </c>
      <c r="S16" s="62">
        <f t="shared" si="1"/>
        <v>8651.4789999999994</v>
      </c>
      <c r="T16" s="62">
        <f t="shared" si="1"/>
        <v>8428.7849999999999</v>
      </c>
      <c r="U16" s="62">
        <f t="shared" si="1"/>
        <v>8229.3289999999997</v>
      </c>
      <c r="V16" s="62">
        <f t="shared" si="1"/>
        <v>7789.8440000000001</v>
      </c>
      <c r="W16" s="62">
        <f t="shared" si="1"/>
        <v>7395.2439999999997</v>
      </c>
      <c r="X16" s="62">
        <f t="shared" si="1"/>
        <v>6998.4089999999997</v>
      </c>
      <c r="Y16" s="62">
        <f t="shared" si="1"/>
        <v>5726.7510000000002</v>
      </c>
      <c r="Z16" s="63" t="str">
        <f t="shared" si="1"/>
        <v/>
      </c>
      <c r="AA16" s="64">
        <f>SUM(AA10:AA15)</f>
        <v>167687.19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1611.9</v>
      </c>
      <c r="C29" s="72">
        <v>1621.4</v>
      </c>
      <c r="D29" s="72">
        <v>1659.4</v>
      </c>
      <c r="E29" s="72">
        <v>1698.4</v>
      </c>
      <c r="F29" s="72">
        <v>1783.9</v>
      </c>
      <c r="G29" s="72">
        <v>1858.9</v>
      </c>
      <c r="H29" s="72">
        <v>1969.9</v>
      </c>
      <c r="I29" s="72">
        <v>2152.9</v>
      </c>
      <c r="J29" s="72">
        <v>2432.9</v>
      </c>
      <c r="K29" s="72">
        <v>2596.9</v>
      </c>
      <c r="L29" s="72">
        <v>2513.9</v>
      </c>
      <c r="M29" s="72">
        <v>2533.9</v>
      </c>
      <c r="N29" s="72">
        <v>2594.9</v>
      </c>
      <c r="O29" s="72">
        <v>2597.9</v>
      </c>
      <c r="P29" s="72">
        <v>2579.9</v>
      </c>
      <c r="Q29" s="72">
        <v>2583.9</v>
      </c>
      <c r="R29" s="72">
        <v>3266.9</v>
      </c>
      <c r="S29" s="72">
        <v>3379.9</v>
      </c>
      <c r="T29" s="72">
        <v>3091.9</v>
      </c>
      <c r="U29" s="72">
        <v>2833.9</v>
      </c>
      <c r="V29" s="72">
        <v>2527.9</v>
      </c>
      <c r="W29" s="72">
        <v>2331.9</v>
      </c>
      <c r="X29" s="72">
        <v>2128.9</v>
      </c>
      <c r="Y29" s="72">
        <v>2030.9</v>
      </c>
      <c r="Z29" s="73"/>
      <c r="AA29" s="74">
        <f>SUM(B29:Z29)</f>
        <v>56383.10000000002</v>
      </c>
    </row>
    <row r="30" spans="1:27" ht="24.95" customHeight="1" x14ac:dyDescent="0.2">
      <c r="A30" s="75" t="s">
        <v>24</v>
      </c>
      <c r="B30" s="76">
        <v>967.21299999999997</v>
      </c>
      <c r="C30" s="77">
        <v>959.25800000000004</v>
      </c>
      <c r="D30" s="77">
        <v>933.803</v>
      </c>
      <c r="E30" s="77">
        <v>965.95100000000002</v>
      </c>
      <c r="F30" s="77">
        <v>1109.6389999999999</v>
      </c>
      <c r="G30" s="77">
        <v>1406.68</v>
      </c>
      <c r="H30" s="77">
        <v>2456.9580000000001</v>
      </c>
      <c r="I30" s="77">
        <v>2605.4830000000002</v>
      </c>
      <c r="J30" s="77">
        <v>2653.9940000000001</v>
      </c>
      <c r="K30" s="77">
        <v>2791.0990000000002</v>
      </c>
      <c r="L30" s="77">
        <v>3437.06</v>
      </c>
      <c r="M30" s="77">
        <v>3486.81</v>
      </c>
      <c r="N30" s="77">
        <v>3398.1320000000001</v>
      </c>
      <c r="O30" s="77">
        <v>3245.7040000000002</v>
      </c>
      <c r="P30" s="77">
        <v>2620.444</v>
      </c>
      <c r="Q30" s="77">
        <v>2413.5079999999998</v>
      </c>
      <c r="R30" s="77">
        <v>2407.2249999999999</v>
      </c>
      <c r="S30" s="77">
        <v>2412.5790000000002</v>
      </c>
      <c r="T30" s="77">
        <v>2477.8850000000002</v>
      </c>
      <c r="U30" s="77">
        <v>2538.4290000000001</v>
      </c>
      <c r="V30" s="77">
        <v>2383.944</v>
      </c>
      <c r="W30" s="77">
        <v>2601.3440000000001</v>
      </c>
      <c r="X30" s="77">
        <v>2354.509</v>
      </c>
      <c r="Y30" s="77">
        <v>1545.8510000000001</v>
      </c>
      <c r="Z30" s="78"/>
      <c r="AA30" s="79">
        <f>SUM(B30:Z30)</f>
        <v>54173.502000000008</v>
      </c>
    </row>
    <row r="31" spans="1:27" ht="24.95" customHeight="1" x14ac:dyDescent="0.2">
      <c r="A31" s="82" t="s">
        <v>25</v>
      </c>
      <c r="B31" s="80">
        <v>2064</v>
      </c>
      <c r="C31" s="81">
        <v>1866</v>
      </c>
      <c r="D31" s="81">
        <v>1866</v>
      </c>
      <c r="E31" s="81">
        <v>1866</v>
      </c>
      <c r="F31" s="81">
        <v>1866</v>
      </c>
      <c r="G31" s="81">
        <v>2081</v>
      </c>
      <c r="H31" s="81">
        <v>2531</v>
      </c>
      <c r="I31" s="81">
        <v>3064</v>
      </c>
      <c r="J31" s="81">
        <v>3064</v>
      </c>
      <c r="K31" s="81">
        <v>3064</v>
      </c>
      <c r="L31" s="81">
        <v>2526</v>
      </c>
      <c r="M31" s="81">
        <v>2470</v>
      </c>
      <c r="N31" s="81">
        <v>2470</v>
      </c>
      <c r="O31" s="81">
        <v>2550</v>
      </c>
      <c r="P31" s="81">
        <v>3116</v>
      </c>
      <c r="Q31" s="81">
        <v>3265</v>
      </c>
      <c r="R31" s="81">
        <v>3295</v>
      </c>
      <c r="S31" s="81">
        <v>3295</v>
      </c>
      <c r="T31" s="81">
        <v>3295</v>
      </c>
      <c r="U31" s="81">
        <v>3293</v>
      </c>
      <c r="V31" s="81">
        <v>3155</v>
      </c>
      <c r="W31" s="81">
        <v>2721</v>
      </c>
      <c r="X31" s="81">
        <v>2671</v>
      </c>
      <c r="Y31" s="81">
        <v>2307</v>
      </c>
      <c r="Z31" s="83"/>
      <c r="AA31" s="84">
        <f>SUM(B31:Z31)</f>
        <v>63761</v>
      </c>
    </row>
    <row r="32" spans="1:27" ht="30" customHeight="1" thickBot="1" x14ac:dyDescent="0.25">
      <c r="A32" s="60" t="s">
        <v>26</v>
      </c>
      <c r="B32" s="61">
        <f>IF(LEN(B$2)&gt;0,SUM(B29:B31),"")</f>
        <v>4643.1130000000003</v>
      </c>
      <c r="C32" s="62">
        <f t="shared" ref="C32:Z32" si="4">IF(LEN(C$2)&gt;0,SUM(C29:C31),"")</f>
        <v>4446.6580000000004</v>
      </c>
      <c r="D32" s="62">
        <f t="shared" si="4"/>
        <v>4459.2029999999995</v>
      </c>
      <c r="E32" s="62">
        <f t="shared" si="4"/>
        <v>4530.3510000000006</v>
      </c>
      <c r="F32" s="62">
        <f t="shared" si="4"/>
        <v>4759.5389999999998</v>
      </c>
      <c r="G32" s="62">
        <f t="shared" si="4"/>
        <v>5346.58</v>
      </c>
      <c r="H32" s="62">
        <f t="shared" si="4"/>
        <v>6957.8580000000002</v>
      </c>
      <c r="I32" s="62">
        <f t="shared" si="4"/>
        <v>7822.3829999999998</v>
      </c>
      <c r="J32" s="62">
        <f t="shared" si="4"/>
        <v>8150.8940000000002</v>
      </c>
      <c r="K32" s="62">
        <f t="shared" si="4"/>
        <v>8451.9989999999998</v>
      </c>
      <c r="L32" s="62">
        <f t="shared" si="4"/>
        <v>8476.9599999999991</v>
      </c>
      <c r="M32" s="62">
        <f t="shared" si="4"/>
        <v>8490.7099999999991</v>
      </c>
      <c r="N32" s="62">
        <f t="shared" si="4"/>
        <v>8463.0319999999992</v>
      </c>
      <c r="O32" s="62">
        <f t="shared" si="4"/>
        <v>8393.6039999999994</v>
      </c>
      <c r="P32" s="62">
        <f t="shared" si="4"/>
        <v>8316.344000000001</v>
      </c>
      <c r="Q32" s="62">
        <f t="shared" si="4"/>
        <v>8262.4079999999994</v>
      </c>
      <c r="R32" s="62">
        <f t="shared" si="4"/>
        <v>8969.125</v>
      </c>
      <c r="S32" s="62">
        <f t="shared" si="4"/>
        <v>9087.4789999999994</v>
      </c>
      <c r="T32" s="62">
        <f t="shared" si="4"/>
        <v>8864.7849999999999</v>
      </c>
      <c r="U32" s="62">
        <f t="shared" si="4"/>
        <v>8665.3289999999997</v>
      </c>
      <c r="V32" s="62">
        <f t="shared" si="4"/>
        <v>8066.8440000000001</v>
      </c>
      <c r="W32" s="62">
        <f t="shared" si="4"/>
        <v>7654.2440000000006</v>
      </c>
      <c r="X32" s="62">
        <f t="shared" si="4"/>
        <v>7154.4089999999997</v>
      </c>
      <c r="Y32" s="62">
        <f t="shared" si="4"/>
        <v>5883.7510000000002</v>
      </c>
      <c r="Z32" s="63" t="str">
        <f t="shared" si="4"/>
        <v/>
      </c>
      <c r="AA32" s="64">
        <f>SUM(AA29:AA31)</f>
        <v>174317.60200000001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48</v>
      </c>
      <c r="C35" s="95">
        <v>130</v>
      </c>
      <c r="D35" s="95">
        <v>130</v>
      </c>
      <c r="E35" s="95">
        <v>126</v>
      </c>
      <c r="F35" s="95">
        <v>112</v>
      </c>
      <c r="G35" s="95">
        <v>130</v>
      </c>
      <c r="H35" s="95">
        <v>82</v>
      </c>
      <c r="I35" s="95">
        <v>163</v>
      </c>
      <c r="J35" s="95">
        <v>135</v>
      </c>
      <c r="K35" s="95">
        <v>135</v>
      </c>
      <c r="L35" s="95">
        <v>145</v>
      </c>
      <c r="M35" s="95">
        <v>151</v>
      </c>
      <c r="N35" s="95">
        <v>128</v>
      </c>
      <c r="O35" s="95">
        <v>131</v>
      </c>
      <c r="P35" s="95">
        <v>212</v>
      </c>
      <c r="Q35" s="95">
        <v>221</v>
      </c>
      <c r="R35" s="95">
        <v>275</v>
      </c>
      <c r="S35" s="95">
        <v>344</v>
      </c>
      <c r="T35" s="95">
        <v>344</v>
      </c>
      <c r="U35" s="95">
        <v>344</v>
      </c>
      <c r="V35" s="95">
        <v>178</v>
      </c>
      <c r="W35" s="95">
        <v>160</v>
      </c>
      <c r="X35" s="95">
        <v>72</v>
      </c>
      <c r="Y35" s="95">
        <v>63</v>
      </c>
      <c r="Z35" s="96"/>
      <c r="AA35" s="74">
        <f t="shared" ref="AA35:AA40" si="5">SUM(B35:Z35)</f>
        <v>3959</v>
      </c>
    </row>
    <row r="36" spans="1:27" ht="24.95" customHeight="1" x14ac:dyDescent="0.2">
      <c r="A36" s="97" t="s">
        <v>29</v>
      </c>
      <c r="B36" s="98">
        <v>63</v>
      </c>
      <c r="C36" s="99">
        <v>114</v>
      </c>
      <c r="D36" s="99">
        <v>92</v>
      </c>
      <c r="E36" s="99">
        <v>74</v>
      </c>
      <c r="F36" s="99">
        <v>107</v>
      </c>
      <c r="G36" s="99">
        <v>110</v>
      </c>
      <c r="H36" s="99">
        <v>38</v>
      </c>
      <c r="I36" s="99">
        <v>27</v>
      </c>
      <c r="J36" s="99">
        <v>27</v>
      </c>
      <c r="K36" s="99">
        <v>2</v>
      </c>
      <c r="L36" s="99">
        <v>2</v>
      </c>
      <c r="M36" s="99">
        <v>27</v>
      </c>
      <c r="N36" s="99">
        <v>27</v>
      </c>
      <c r="O36" s="99">
        <v>15.412000000000001</v>
      </c>
      <c r="P36" s="99">
        <v>2</v>
      </c>
      <c r="Q36" s="99">
        <v>2</v>
      </c>
      <c r="R36" s="99">
        <v>15</v>
      </c>
      <c r="S36" s="99">
        <v>17</v>
      </c>
      <c r="T36" s="99">
        <v>17</v>
      </c>
      <c r="U36" s="99">
        <v>17</v>
      </c>
      <c r="V36" s="99">
        <v>24</v>
      </c>
      <c r="W36" s="99">
        <v>24</v>
      </c>
      <c r="X36" s="99">
        <v>9</v>
      </c>
      <c r="Y36" s="99">
        <v>19</v>
      </c>
      <c r="Z36" s="100"/>
      <c r="AA36" s="79">
        <f t="shared" si="5"/>
        <v>871.41200000000003</v>
      </c>
    </row>
    <row r="37" spans="1:27" ht="24.95" customHeight="1" x14ac:dyDescent="0.2">
      <c r="A37" s="97" t="s">
        <v>30</v>
      </c>
      <c r="B37" s="98">
        <v>1374.8</v>
      </c>
      <c r="C37" s="99">
        <v>1307.2</v>
      </c>
      <c r="D37" s="99">
        <v>1077.0999999999999</v>
      </c>
      <c r="E37" s="99">
        <v>952.8</v>
      </c>
      <c r="F37" s="99">
        <v>872.5</v>
      </c>
      <c r="G37" s="99">
        <v>702.7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592.79999999999995</v>
      </c>
      <c r="Z37" s="100"/>
      <c r="AA37" s="79">
        <f t="shared" si="5"/>
        <v>6879.9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41.9</v>
      </c>
      <c r="S39" s="99">
        <v>147.19999999999999</v>
      </c>
      <c r="T39" s="99">
        <v>315.3</v>
      </c>
      <c r="U39" s="99">
        <v>413.4</v>
      </c>
      <c r="V39" s="99">
        <v>371.8</v>
      </c>
      <c r="W39" s="99">
        <v>470.7</v>
      </c>
      <c r="X39" s="99">
        <v>402.9</v>
      </c>
      <c r="Y39" s="99"/>
      <c r="Z39" s="100"/>
      <c r="AA39" s="79">
        <f t="shared" si="5"/>
        <v>7163.1999999999989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1560.8</v>
      </c>
      <c r="C40" s="88">
        <f t="shared" si="6"/>
        <v>1626.2</v>
      </c>
      <c r="D40" s="88">
        <f t="shared" si="6"/>
        <v>1374.1</v>
      </c>
      <c r="E40" s="88">
        <f t="shared" si="6"/>
        <v>1227.8</v>
      </c>
      <c r="F40" s="88">
        <f t="shared" si="6"/>
        <v>1166.5</v>
      </c>
      <c r="G40" s="88">
        <f t="shared" si="6"/>
        <v>1017.7</v>
      </c>
      <c r="H40" s="88">
        <f t="shared" si="6"/>
        <v>695</v>
      </c>
      <c r="I40" s="88">
        <f t="shared" si="6"/>
        <v>765</v>
      </c>
      <c r="J40" s="88">
        <f t="shared" si="6"/>
        <v>737</v>
      </c>
      <c r="K40" s="88">
        <f t="shared" si="6"/>
        <v>712</v>
      </c>
      <c r="L40" s="88">
        <f t="shared" si="6"/>
        <v>722</v>
      </c>
      <c r="M40" s="88">
        <f t="shared" si="6"/>
        <v>753</v>
      </c>
      <c r="N40" s="88">
        <f t="shared" si="6"/>
        <v>730</v>
      </c>
      <c r="O40" s="88">
        <f t="shared" si="6"/>
        <v>721.41200000000003</v>
      </c>
      <c r="P40" s="88">
        <f t="shared" si="6"/>
        <v>789</v>
      </c>
      <c r="Q40" s="88">
        <f t="shared" si="6"/>
        <v>798</v>
      </c>
      <c r="R40" s="88">
        <f t="shared" si="6"/>
        <v>406.9</v>
      </c>
      <c r="S40" s="88">
        <f t="shared" si="6"/>
        <v>583.20000000000005</v>
      </c>
      <c r="T40" s="88">
        <f t="shared" si="6"/>
        <v>751.3</v>
      </c>
      <c r="U40" s="88">
        <f t="shared" si="6"/>
        <v>849.4</v>
      </c>
      <c r="V40" s="88">
        <f t="shared" si="6"/>
        <v>648.79999999999995</v>
      </c>
      <c r="W40" s="88">
        <f t="shared" si="6"/>
        <v>729.7</v>
      </c>
      <c r="X40" s="88">
        <f t="shared" si="6"/>
        <v>558.9</v>
      </c>
      <c r="Y40" s="88">
        <f t="shared" si="6"/>
        <v>749.8</v>
      </c>
      <c r="Z40" s="89" t="str">
        <f t="shared" si="6"/>
        <v/>
      </c>
      <c r="AA40" s="90">
        <f t="shared" si="5"/>
        <v>20673.512000000002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1374.8</v>
      </c>
      <c r="C45" s="99">
        <v>1307.2</v>
      </c>
      <c r="D45" s="99">
        <v>1077.0999999999999</v>
      </c>
      <c r="E45" s="99">
        <v>952.8</v>
      </c>
      <c r="F45" s="99">
        <v>872.5</v>
      </c>
      <c r="G45" s="99">
        <v>702.7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592.79999999999995</v>
      </c>
      <c r="Z45" s="100"/>
      <c r="AA45" s="79">
        <f t="shared" si="7"/>
        <v>6879.9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41.9</v>
      </c>
      <c r="S47" s="99">
        <v>147.19999999999999</v>
      </c>
      <c r="T47" s="99">
        <v>315.3</v>
      </c>
      <c r="U47" s="99">
        <v>413.4</v>
      </c>
      <c r="V47" s="99">
        <v>371.8</v>
      </c>
      <c r="W47" s="99">
        <v>470.7</v>
      </c>
      <c r="X47" s="99">
        <v>402.9</v>
      </c>
      <c r="Y47" s="99"/>
      <c r="Z47" s="100"/>
      <c r="AA47" s="79">
        <f t="shared" si="7"/>
        <v>7163.1999999999989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1374.8</v>
      </c>
      <c r="C49" s="88">
        <f t="shared" ref="C49:Z49" si="8">IF(LEN(C$2)&gt;0,SUM(C43:C48),"")</f>
        <v>1307.2</v>
      </c>
      <c r="D49" s="88">
        <f t="shared" si="8"/>
        <v>1077.0999999999999</v>
      </c>
      <c r="E49" s="88">
        <f t="shared" si="8"/>
        <v>952.8</v>
      </c>
      <c r="F49" s="88">
        <f t="shared" si="8"/>
        <v>872.5</v>
      </c>
      <c r="G49" s="88">
        <f t="shared" si="8"/>
        <v>702.7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41.9</v>
      </c>
      <c r="S49" s="88">
        <f t="shared" si="8"/>
        <v>147.19999999999999</v>
      </c>
      <c r="T49" s="88">
        <f t="shared" si="8"/>
        <v>315.3</v>
      </c>
      <c r="U49" s="88">
        <f t="shared" si="8"/>
        <v>413.4</v>
      </c>
      <c r="V49" s="88">
        <f t="shared" si="8"/>
        <v>371.8</v>
      </c>
      <c r="W49" s="88">
        <f t="shared" si="8"/>
        <v>470.7</v>
      </c>
      <c r="X49" s="88">
        <f t="shared" si="8"/>
        <v>402.9</v>
      </c>
      <c r="Y49" s="88">
        <f t="shared" si="8"/>
        <v>592.79999999999995</v>
      </c>
      <c r="Z49" s="89" t="str">
        <f t="shared" si="8"/>
        <v/>
      </c>
      <c r="AA49" s="90">
        <f t="shared" si="7"/>
        <v>14043.099999999997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6017.9129999999996</v>
      </c>
      <c r="C52" s="88">
        <f t="shared" si="10"/>
        <v>5753.8579999999993</v>
      </c>
      <c r="D52" s="88">
        <f t="shared" si="10"/>
        <v>5536.3029999999999</v>
      </c>
      <c r="E52" s="88">
        <f t="shared" si="10"/>
        <v>5483.1510000000007</v>
      </c>
      <c r="F52" s="88">
        <f t="shared" si="10"/>
        <v>5632.0389999999998</v>
      </c>
      <c r="G52" s="88">
        <f t="shared" si="10"/>
        <v>6049.28</v>
      </c>
      <c r="H52" s="88">
        <f t="shared" si="10"/>
        <v>7457.8580000000002</v>
      </c>
      <c r="I52" s="88">
        <f t="shared" si="10"/>
        <v>8322.3829999999998</v>
      </c>
      <c r="J52" s="88">
        <f t="shared" si="10"/>
        <v>8650.8940000000002</v>
      </c>
      <c r="K52" s="88">
        <f t="shared" si="10"/>
        <v>8951.9989999999998</v>
      </c>
      <c r="L52" s="88">
        <f t="shared" si="10"/>
        <v>8976.9599999999991</v>
      </c>
      <c r="M52" s="88">
        <f t="shared" si="10"/>
        <v>8990.7100000000009</v>
      </c>
      <c r="N52" s="88">
        <f t="shared" si="10"/>
        <v>8963.0320000000011</v>
      </c>
      <c r="O52" s="88">
        <f t="shared" si="10"/>
        <v>8893.6040000000012</v>
      </c>
      <c r="P52" s="88">
        <f t="shared" si="10"/>
        <v>8816.344000000001</v>
      </c>
      <c r="Q52" s="88">
        <f t="shared" si="10"/>
        <v>8762.4079999999994</v>
      </c>
      <c r="R52" s="88">
        <f t="shared" si="10"/>
        <v>9011.0249999999996</v>
      </c>
      <c r="S52" s="88">
        <f t="shared" si="10"/>
        <v>9234.6790000000001</v>
      </c>
      <c r="T52" s="88">
        <f t="shared" si="10"/>
        <v>9180.0849999999991</v>
      </c>
      <c r="U52" s="88">
        <f t="shared" si="10"/>
        <v>9078.7289999999994</v>
      </c>
      <c r="V52" s="88">
        <f t="shared" si="10"/>
        <v>8438.6440000000002</v>
      </c>
      <c r="W52" s="88">
        <f t="shared" si="10"/>
        <v>8124.9439999999995</v>
      </c>
      <c r="X52" s="88">
        <f t="shared" si="10"/>
        <v>7557.3089999999993</v>
      </c>
      <c r="Y52" s="88">
        <f t="shared" si="10"/>
        <v>6476.5510000000004</v>
      </c>
      <c r="Z52" s="89" t="str">
        <f t="shared" si="10"/>
        <v/>
      </c>
      <c r="AA52" s="104">
        <f>SUM(B52:Z52)</f>
        <v>188360.70199999999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6017.8979999999992</v>
      </c>
      <c r="C4" s="18">
        <v>5753.8650000000007</v>
      </c>
      <c r="D4" s="18">
        <v>5536.2610000000004</v>
      </c>
      <c r="E4" s="18">
        <v>5483.134</v>
      </c>
      <c r="F4" s="18">
        <v>5632.0039999999981</v>
      </c>
      <c r="G4" s="18">
        <v>6049.2960000000003</v>
      </c>
      <c r="H4" s="18">
        <v>7457.8959999999988</v>
      </c>
      <c r="I4" s="18">
        <v>8322.3830000000034</v>
      </c>
      <c r="J4" s="18">
        <v>8650.9390000000003</v>
      </c>
      <c r="K4" s="18">
        <v>8951.9879999999994</v>
      </c>
      <c r="L4" s="18">
        <v>8976.91</v>
      </c>
      <c r="M4" s="18">
        <v>8990.7049999999963</v>
      </c>
      <c r="N4" s="18">
        <v>8963.0110000000004</v>
      </c>
      <c r="O4" s="18">
        <v>8893.6040000000012</v>
      </c>
      <c r="P4" s="18">
        <v>8816.344000000001</v>
      </c>
      <c r="Q4" s="18">
        <v>8762.407999999994</v>
      </c>
      <c r="R4" s="18">
        <v>9011.0580000000009</v>
      </c>
      <c r="S4" s="18">
        <v>9234.6359999999986</v>
      </c>
      <c r="T4" s="18">
        <v>9180.0550000000021</v>
      </c>
      <c r="U4" s="18">
        <v>9078.7129999999997</v>
      </c>
      <c r="V4" s="18">
        <v>8438.6439999999984</v>
      </c>
      <c r="W4" s="18">
        <v>8124.8960000000025</v>
      </c>
      <c r="X4" s="18">
        <v>7557.2979999999998</v>
      </c>
      <c r="Y4" s="18">
        <v>6476.5289999999986</v>
      </c>
      <c r="Z4" s="19"/>
      <c r="AA4" s="20">
        <f>SUM(B4:Z4)</f>
        <v>188360.47500000001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114.77</v>
      </c>
      <c r="C7" s="28">
        <v>105.74</v>
      </c>
      <c r="D7" s="28">
        <v>103.65</v>
      </c>
      <c r="E7" s="28">
        <v>104.02</v>
      </c>
      <c r="F7" s="28">
        <v>107.34</v>
      </c>
      <c r="G7" s="28">
        <v>116.95</v>
      </c>
      <c r="H7" s="28">
        <v>149.11000000000001</v>
      </c>
      <c r="I7" s="28">
        <v>282.23</v>
      </c>
      <c r="J7" s="28">
        <v>231.16</v>
      </c>
      <c r="K7" s="28">
        <v>199.88</v>
      </c>
      <c r="L7" s="28">
        <v>187.64</v>
      </c>
      <c r="M7" s="28">
        <v>198.32</v>
      </c>
      <c r="N7" s="28">
        <v>205.15</v>
      </c>
      <c r="O7" s="28">
        <v>229.01</v>
      </c>
      <c r="P7" s="28">
        <v>277</v>
      </c>
      <c r="Q7" s="28">
        <v>180</v>
      </c>
      <c r="R7" s="28">
        <v>180</v>
      </c>
      <c r="S7" s="28">
        <v>171.41</v>
      </c>
      <c r="T7" s="28">
        <v>167.36</v>
      </c>
      <c r="U7" s="28">
        <v>160</v>
      </c>
      <c r="V7" s="28">
        <v>151.6</v>
      </c>
      <c r="W7" s="28">
        <v>144.04</v>
      </c>
      <c r="X7" s="28">
        <v>135.80000000000001</v>
      </c>
      <c r="Y7" s="28">
        <v>115.19</v>
      </c>
      <c r="Z7" s="29"/>
      <c r="AA7" s="30">
        <f>IF(SUM(B7:Z7)&lt;&gt;0,AVERAGEIF(B7:Z7,"&lt;&gt;"""),"")</f>
        <v>167.39041666666665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6.601</v>
      </c>
      <c r="I14" s="57">
        <v>3.5249999999999999</v>
      </c>
      <c r="J14" s="57"/>
      <c r="K14" s="57"/>
      <c r="L14" s="57"/>
      <c r="M14" s="57"/>
      <c r="N14" s="57"/>
      <c r="O14" s="57"/>
      <c r="P14" s="57"/>
      <c r="Q14" s="57">
        <v>4.8010000000000002</v>
      </c>
      <c r="R14" s="57">
        <v>6.8949999999999996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112.822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6.601</v>
      </c>
      <c r="I16" s="62">
        <f t="shared" si="1"/>
        <v>3.5249999999999999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4.8010000000000002</v>
      </c>
      <c r="R16" s="62">
        <f t="shared" si="1"/>
        <v>6.8949999999999996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112.822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898.31899999999996</v>
      </c>
      <c r="C19" s="72">
        <v>863.91700000000003</v>
      </c>
      <c r="D19" s="72">
        <v>867.51299999999992</v>
      </c>
      <c r="E19" s="72">
        <v>896.22899999999993</v>
      </c>
      <c r="F19" s="72">
        <v>892.66200000000003</v>
      </c>
      <c r="G19" s="72">
        <v>891.81900000000007</v>
      </c>
      <c r="H19" s="72">
        <v>872.43200000000002</v>
      </c>
      <c r="I19" s="72">
        <v>863.24099999999999</v>
      </c>
      <c r="J19" s="72">
        <v>890.01800000000003</v>
      </c>
      <c r="K19" s="72">
        <v>890.02399999999989</v>
      </c>
      <c r="L19" s="72">
        <v>895.07</v>
      </c>
      <c r="M19" s="72">
        <v>900.46100000000013</v>
      </c>
      <c r="N19" s="72">
        <v>831.88900000000001</v>
      </c>
      <c r="O19" s="72">
        <v>824.97800000000007</v>
      </c>
      <c r="P19" s="72">
        <v>764.76499999999999</v>
      </c>
      <c r="Q19" s="72">
        <v>743.87000000000012</v>
      </c>
      <c r="R19" s="72">
        <v>723.20299999999997</v>
      </c>
      <c r="S19" s="72">
        <v>731.11199999999985</v>
      </c>
      <c r="T19" s="72">
        <v>702.03199999999993</v>
      </c>
      <c r="U19" s="72">
        <v>702.28399999999999</v>
      </c>
      <c r="V19" s="72">
        <v>699.62799999999993</v>
      </c>
      <c r="W19" s="72">
        <v>805.6049999999999</v>
      </c>
      <c r="X19" s="72">
        <v>857.04</v>
      </c>
      <c r="Y19" s="72">
        <v>793.25900000000013</v>
      </c>
      <c r="Z19" s="73"/>
      <c r="AA19" s="74">
        <f t="shared" ref="AA19:AA25" si="2">SUM(B19:Z19)</f>
        <v>19801.37</v>
      </c>
    </row>
    <row r="20" spans="1:27" ht="24.95" customHeight="1" x14ac:dyDescent="0.2">
      <c r="A20" s="75" t="s">
        <v>15</v>
      </c>
      <c r="B20" s="76">
        <v>1092.414</v>
      </c>
      <c r="C20" s="77">
        <v>1087.8019999999999</v>
      </c>
      <c r="D20" s="77">
        <v>1078.665</v>
      </c>
      <c r="E20" s="77">
        <v>1078.8489999999997</v>
      </c>
      <c r="F20" s="77">
        <v>1119.9930000000002</v>
      </c>
      <c r="G20" s="77">
        <v>1273.521</v>
      </c>
      <c r="H20" s="77">
        <v>1517.4950000000003</v>
      </c>
      <c r="I20" s="77">
        <v>1669.6619999999998</v>
      </c>
      <c r="J20" s="77">
        <v>1732.8320000000001</v>
      </c>
      <c r="K20" s="77">
        <v>1722.0110000000002</v>
      </c>
      <c r="L20" s="77">
        <v>1694.4880000000001</v>
      </c>
      <c r="M20" s="77">
        <v>1696.6280000000002</v>
      </c>
      <c r="N20" s="77">
        <v>1684.32</v>
      </c>
      <c r="O20" s="77">
        <v>1644.5189999999998</v>
      </c>
      <c r="P20" s="77">
        <v>1623.6760000000002</v>
      </c>
      <c r="Q20" s="77">
        <v>1587.5119999999997</v>
      </c>
      <c r="R20" s="77">
        <v>1606.018</v>
      </c>
      <c r="S20" s="77">
        <v>1591.7609999999997</v>
      </c>
      <c r="T20" s="77">
        <v>1552.3859999999997</v>
      </c>
      <c r="U20" s="77">
        <v>1502.6229999999998</v>
      </c>
      <c r="V20" s="77">
        <v>1388.2890000000002</v>
      </c>
      <c r="W20" s="77">
        <v>1238.9439999999997</v>
      </c>
      <c r="X20" s="77">
        <v>1170.1609999999998</v>
      </c>
      <c r="Y20" s="77">
        <v>1130.5330000000001</v>
      </c>
      <c r="Z20" s="78"/>
      <c r="AA20" s="79">
        <f t="shared" si="2"/>
        <v>34485.101999999999</v>
      </c>
    </row>
    <row r="21" spans="1:27" ht="24.95" customHeight="1" x14ac:dyDescent="0.2">
      <c r="A21" s="75" t="s">
        <v>16</v>
      </c>
      <c r="B21" s="80">
        <v>2487.6649999999995</v>
      </c>
      <c r="C21" s="81">
        <v>2415.6460000000006</v>
      </c>
      <c r="D21" s="81">
        <v>2294.5830000000001</v>
      </c>
      <c r="E21" s="81">
        <v>2225.056</v>
      </c>
      <c r="F21" s="81">
        <v>2314.3490000000002</v>
      </c>
      <c r="G21" s="81">
        <v>2657.9560000000001</v>
      </c>
      <c r="H21" s="81">
        <v>3193.5679999999998</v>
      </c>
      <c r="I21" s="81">
        <v>3567.4549999999995</v>
      </c>
      <c r="J21" s="81">
        <v>3877.0889999999999</v>
      </c>
      <c r="K21" s="81">
        <v>4073.2529999999997</v>
      </c>
      <c r="L21" s="81">
        <v>4124.5519999999997</v>
      </c>
      <c r="M21" s="81">
        <v>4159.8159999999998</v>
      </c>
      <c r="N21" s="81">
        <v>4175.3019999999997</v>
      </c>
      <c r="O21" s="81">
        <v>4017.1069999999995</v>
      </c>
      <c r="P21" s="81">
        <v>4053.9029999999998</v>
      </c>
      <c r="Q21" s="81">
        <v>4112.2249999999995</v>
      </c>
      <c r="R21" s="81">
        <v>4339.4419999999991</v>
      </c>
      <c r="S21" s="81">
        <v>4589.7629999999999</v>
      </c>
      <c r="T21" s="81">
        <v>4635.6370000000006</v>
      </c>
      <c r="U21" s="81">
        <v>4603.3060000000005</v>
      </c>
      <c r="V21" s="81">
        <v>4317.2270000000017</v>
      </c>
      <c r="W21" s="81">
        <v>3896.3470000000002</v>
      </c>
      <c r="X21" s="81">
        <v>3456.0970000000002</v>
      </c>
      <c r="Y21" s="81">
        <v>2990.2369999999996</v>
      </c>
      <c r="Z21" s="78"/>
      <c r="AA21" s="79">
        <f t="shared" si="2"/>
        <v>86577.580999999962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137.5</v>
      </c>
      <c r="C23" s="77">
        <v>125.5</v>
      </c>
      <c r="D23" s="77">
        <v>132.5</v>
      </c>
      <c r="E23" s="77">
        <v>127</v>
      </c>
      <c r="F23" s="77">
        <v>134</v>
      </c>
      <c r="G23" s="77">
        <v>165</v>
      </c>
      <c r="H23" s="77">
        <v>210</v>
      </c>
      <c r="I23" s="77">
        <v>215.5</v>
      </c>
      <c r="J23" s="77">
        <v>223</v>
      </c>
      <c r="K23" s="77">
        <v>229.5</v>
      </c>
      <c r="L23" s="77">
        <v>237.5</v>
      </c>
      <c r="M23" s="77">
        <v>237</v>
      </c>
      <c r="N23" s="77">
        <v>237</v>
      </c>
      <c r="O23" s="77">
        <v>236</v>
      </c>
      <c r="P23" s="77">
        <v>230</v>
      </c>
      <c r="Q23" s="77">
        <v>221</v>
      </c>
      <c r="R23" s="77">
        <v>213.5</v>
      </c>
      <c r="S23" s="77">
        <v>192</v>
      </c>
      <c r="T23" s="77">
        <v>180</v>
      </c>
      <c r="U23" s="77">
        <v>153.5</v>
      </c>
      <c r="V23" s="77">
        <v>140.5</v>
      </c>
      <c r="W23" s="77">
        <v>138</v>
      </c>
      <c r="X23" s="77">
        <v>124</v>
      </c>
      <c r="Y23" s="77">
        <v>116.5</v>
      </c>
      <c r="Z23" s="77"/>
      <c r="AA23" s="79">
        <f t="shared" si="2"/>
        <v>4356</v>
      </c>
    </row>
    <row r="24" spans="1:27" ht="24.95" customHeight="1" x14ac:dyDescent="0.2">
      <c r="A24" s="85" t="s">
        <v>19</v>
      </c>
      <c r="B24" s="77">
        <v>220.99999999999997</v>
      </c>
      <c r="C24" s="77">
        <v>208.00000000000003</v>
      </c>
      <c r="D24" s="77">
        <v>201</v>
      </c>
      <c r="E24" s="77">
        <v>201</v>
      </c>
      <c r="F24" s="77">
        <v>216.00000000000003</v>
      </c>
      <c r="G24" s="77">
        <v>264.99999999999994</v>
      </c>
      <c r="H24" s="77">
        <v>299.99999999999994</v>
      </c>
      <c r="I24" s="77">
        <v>330</v>
      </c>
      <c r="J24" s="77">
        <v>339.99999999999994</v>
      </c>
      <c r="K24" s="77">
        <v>349.99999999999994</v>
      </c>
      <c r="L24" s="77">
        <v>360</v>
      </c>
      <c r="M24" s="77">
        <v>365.00000000000006</v>
      </c>
      <c r="N24" s="77">
        <v>370</v>
      </c>
      <c r="O24" s="77">
        <v>365.00000000000006</v>
      </c>
      <c r="P24" s="77">
        <v>349.99999999999994</v>
      </c>
      <c r="Q24" s="77">
        <v>355</v>
      </c>
      <c r="R24" s="77">
        <v>399</v>
      </c>
      <c r="S24" s="77">
        <v>415</v>
      </c>
      <c r="T24" s="77">
        <v>413</v>
      </c>
      <c r="U24" s="77">
        <v>407.00000000000006</v>
      </c>
      <c r="V24" s="77">
        <v>383</v>
      </c>
      <c r="W24" s="77">
        <v>340.99999999999994</v>
      </c>
      <c r="X24" s="77">
        <v>293</v>
      </c>
      <c r="Y24" s="77">
        <v>260</v>
      </c>
      <c r="Z24" s="77"/>
      <c r="AA24" s="79">
        <f t="shared" si="2"/>
        <v>7708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5071.8979999999992</v>
      </c>
      <c r="C26" s="88">
        <f t="shared" ref="C26:Z26" si="3">IF(LEN(C$2)&gt;0,SUM(C19:C25),"")</f>
        <v>4935.8650000000007</v>
      </c>
      <c r="D26" s="88">
        <f t="shared" si="3"/>
        <v>4809.2610000000004</v>
      </c>
      <c r="E26" s="88">
        <f t="shared" si="3"/>
        <v>4763.134</v>
      </c>
      <c r="F26" s="88">
        <f t="shared" si="3"/>
        <v>4912.0040000000008</v>
      </c>
      <c r="G26" s="88">
        <f t="shared" si="3"/>
        <v>5253.2960000000003</v>
      </c>
      <c r="H26" s="88">
        <f t="shared" si="3"/>
        <v>6093.4950000000008</v>
      </c>
      <c r="I26" s="88">
        <f t="shared" si="3"/>
        <v>6645.8579999999993</v>
      </c>
      <c r="J26" s="88">
        <f t="shared" si="3"/>
        <v>7062.9390000000003</v>
      </c>
      <c r="K26" s="88">
        <f t="shared" si="3"/>
        <v>7264.7879999999996</v>
      </c>
      <c r="L26" s="88">
        <f t="shared" si="3"/>
        <v>7311.61</v>
      </c>
      <c r="M26" s="88">
        <f t="shared" si="3"/>
        <v>7358.9050000000007</v>
      </c>
      <c r="N26" s="88">
        <f t="shared" si="3"/>
        <v>7298.5109999999995</v>
      </c>
      <c r="O26" s="88">
        <f t="shared" si="3"/>
        <v>7087.6039999999994</v>
      </c>
      <c r="P26" s="88">
        <f t="shared" si="3"/>
        <v>7022.3440000000001</v>
      </c>
      <c r="Q26" s="88">
        <f t="shared" si="3"/>
        <v>7019.6069999999991</v>
      </c>
      <c r="R26" s="88">
        <f t="shared" si="3"/>
        <v>7281.1629999999986</v>
      </c>
      <c r="S26" s="88">
        <f t="shared" si="3"/>
        <v>7519.6359999999995</v>
      </c>
      <c r="T26" s="88">
        <f t="shared" si="3"/>
        <v>7483.0550000000003</v>
      </c>
      <c r="U26" s="88">
        <f t="shared" si="3"/>
        <v>7368.7129999999997</v>
      </c>
      <c r="V26" s="88">
        <f t="shared" si="3"/>
        <v>6928.6440000000021</v>
      </c>
      <c r="W26" s="88">
        <f t="shared" si="3"/>
        <v>6419.8959999999997</v>
      </c>
      <c r="X26" s="88">
        <f t="shared" si="3"/>
        <v>5900.2979999999998</v>
      </c>
      <c r="Y26" s="88">
        <f t="shared" si="3"/>
        <v>5290.5290000000005</v>
      </c>
      <c r="Z26" s="89" t="str">
        <f t="shared" si="3"/>
        <v/>
      </c>
      <c r="AA26" s="90">
        <f>SUM(AA19:AA25)</f>
        <v>154103.05299999996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540.5</v>
      </c>
      <c r="C29" s="72">
        <v>515.5</v>
      </c>
      <c r="D29" s="72">
        <v>513.5</v>
      </c>
      <c r="E29" s="72">
        <v>508</v>
      </c>
      <c r="F29" s="72">
        <v>530</v>
      </c>
      <c r="G29" s="72">
        <v>610</v>
      </c>
      <c r="H29" s="72">
        <v>676</v>
      </c>
      <c r="I29" s="72">
        <v>749.5</v>
      </c>
      <c r="J29" s="72">
        <v>847</v>
      </c>
      <c r="K29" s="72">
        <v>863.5</v>
      </c>
      <c r="L29" s="72">
        <v>881.5</v>
      </c>
      <c r="M29" s="72">
        <v>886</v>
      </c>
      <c r="N29" s="72">
        <v>891</v>
      </c>
      <c r="O29" s="72">
        <v>885</v>
      </c>
      <c r="P29" s="72">
        <v>849</v>
      </c>
      <c r="Q29" s="72">
        <v>748</v>
      </c>
      <c r="R29" s="72">
        <v>776.5</v>
      </c>
      <c r="S29" s="72">
        <v>766</v>
      </c>
      <c r="T29" s="72">
        <v>752</v>
      </c>
      <c r="U29" s="72">
        <v>728.5</v>
      </c>
      <c r="V29" s="72">
        <v>696.5</v>
      </c>
      <c r="W29" s="72">
        <v>643</v>
      </c>
      <c r="X29" s="72">
        <v>581</v>
      </c>
      <c r="Y29" s="72">
        <v>560.5</v>
      </c>
      <c r="Z29" s="73"/>
      <c r="AA29" s="74">
        <f>SUM(B29:Z29)</f>
        <v>16998</v>
      </c>
    </row>
    <row r="30" spans="1:27" ht="24.95" customHeight="1" x14ac:dyDescent="0.2">
      <c r="A30" s="75" t="s">
        <v>24</v>
      </c>
      <c r="B30" s="76">
        <v>4977.3980000000001</v>
      </c>
      <c r="C30" s="77">
        <v>4738.3649999999998</v>
      </c>
      <c r="D30" s="77">
        <v>4522.7610000000004</v>
      </c>
      <c r="E30" s="77">
        <v>4475.134</v>
      </c>
      <c r="F30" s="77">
        <v>4602.0039999999999</v>
      </c>
      <c r="G30" s="77">
        <v>4939.2960000000003</v>
      </c>
      <c r="H30" s="77">
        <v>5878.0959999999995</v>
      </c>
      <c r="I30" s="77">
        <v>6392.8829999999998</v>
      </c>
      <c r="J30" s="77">
        <v>6851.9390000000003</v>
      </c>
      <c r="K30" s="77">
        <v>7088.2879999999996</v>
      </c>
      <c r="L30" s="77">
        <v>7117.11</v>
      </c>
      <c r="M30" s="77">
        <v>7164.9049999999997</v>
      </c>
      <c r="N30" s="77">
        <v>7082.5110000000004</v>
      </c>
      <c r="O30" s="77">
        <v>6876.6040000000003</v>
      </c>
      <c r="P30" s="77">
        <v>6802.3440000000001</v>
      </c>
      <c r="Q30" s="77">
        <v>6855.4080000000004</v>
      </c>
      <c r="R30" s="77">
        <v>7095.558</v>
      </c>
      <c r="S30" s="77">
        <v>7315.6360000000004</v>
      </c>
      <c r="T30" s="77">
        <v>7293.0550000000003</v>
      </c>
      <c r="U30" s="77">
        <v>7210.2129999999997</v>
      </c>
      <c r="V30" s="77">
        <v>6842.1440000000002</v>
      </c>
      <c r="W30" s="77">
        <v>6377.8959999999997</v>
      </c>
      <c r="X30" s="77">
        <v>5968.2979999999998</v>
      </c>
      <c r="Y30" s="77">
        <v>5416.0290000000005</v>
      </c>
      <c r="Z30" s="78"/>
      <c r="AA30" s="79">
        <f>SUM(B30:Z30)</f>
        <v>149883.87500000003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5517.8980000000001</v>
      </c>
      <c r="C32" s="62">
        <f t="shared" ref="C32:Z32" si="4">IF(LEN(C$2)&gt;0,SUM(C29:C31),"")</f>
        <v>5253.8649999999998</v>
      </c>
      <c r="D32" s="62">
        <f t="shared" si="4"/>
        <v>5036.2610000000004</v>
      </c>
      <c r="E32" s="62">
        <f t="shared" si="4"/>
        <v>4983.134</v>
      </c>
      <c r="F32" s="62">
        <f t="shared" si="4"/>
        <v>5132.0039999999999</v>
      </c>
      <c r="G32" s="62">
        <f t="shared" si="4"/>
        <v>5549.2960000000003</v>
      </c>
      <c r="H32" s="62">
        <f t="shared" si="4"/>
        <v>6554.0959999999995</v>
      </c>
      <c r="I32" s="62">
        <f t="shared" si="4"/>
        <v>7142.3829999999998</v>
      </c>
      <c r="J32" s="62">
        <f t="shared" si="4"/>
        <v>7698.9390000000003</v>
      </c>
      <c r="K32" s="62">
        <f t="shared" si="4"/>
        <v>7951.7879999999996</v>
      </c>
      <c r="L32" s="62">
        <f t="shared" si="4"/>
        <v>7998.61</v>
      </c>
      <c r="M32" s="62">
        <f t="shared" si="4"/>
        <v>8050.9049999999997</v>
      </c>
      <c r="N32" s="62">
        <f t="shared" si="4"/>
        <v>7973.5110000000004</v>
      </c>
      <c r="O32" s="62">
        <f t="shared" si="4"/>
        <v>7761.6040000000003</v>
      </c>
      <c r="P32" s="62">
        <f t="shared" si="4"/>
        <v>7651.3440000000001</v>
      </c>
      <c r="Q32" s="62">
        <f t="shared" si="4"/>
        <v>7603.4080000000004</v>
      </c>
      <c r="R32" s="62">
        <f t="shared" si="4"/>
        <v>7872.058</v>
      </c>
      <c r="S32" s="62">
        <f t="shared" si="4"/>
        <v>8081.6360000000004</v>
      </c>
      <c r="T32" s="62">
        <f t="shared" si="4"/>
        <v>8045.0550000000003</v>
      </c>
      <c r="U32" s="62">
        <f t="shared" si="4"/>
        <v>7938.7129999999997</v>
      </c>
      <c r="V32" s="62">
        <f t="shared" si="4"/>
        <v>7538.6440000000002</v>
      </c>
      <c r="W32" s="62">
        <f t="shared" si="4"/>
        <v>7020.8959999999997</v>
      </c>
      <c r="X32" s="62">
        <f t="shared" si="4"/>
        <v>6549.2979999999998</v>
      </c>
      <c r="Y32" s="62">
        <f t="shared" si="4"/>
        <v>5976.5290000000005</v>
      </c>
      <c r="Z32" s="63" t="str">
        <f t="shared" si="4"/>
        <v/>
      </c>
      <c r="AA32" s="64">
        <f>SUM(AA29:AA31)</f>
        <v>166881.87500000003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203</v>
      </c>
      <c r="C35" s="95">
        <v>191</v>
      </c>
      <c r="D35" s="95">
        <v>170</v>
      </c>
      <c r="E35" s="95">
        <v>170</v>
      </c>
      <c r="F35" s="95">
        <v>170</v>
      </c>
      <c r="G35" s="95">
        <v>221</v>
      </c>
      <c r="H35" s="95">
        <v>131</v>
      </c>
      <c r="I35" s="95">
        <v>88</v>
      </c>
      <c r="J35" s="95">
        <v>136</v>
      </c>
      <c r="K35" s="95">
        <v>187</v>
      </c>
      <c r="L35" s="95">
        <v>187</v>
      </c>
      <c r="M35" s="95">
        <v>192</v>
      </c>
      <c r="N35" s="95">
        <v>175</v>
      </c>
      <c r="O35" s="95">
        <v>174</v>
      </c>
      <c r="P35" s="95">
        <v>129</v>
      </c>
      <c r="Q35" s="95">
        <v>79</v>
      </c>
      <c r="R35" s="95">
        <v>79</v>
      </c>
      <c r="S35" s="95">
        <v>64</v>
      </c>
      <c r="T35" s="95">
        <v>65</v>
      </c>
      <c r="U35" s="95">
        <v>73</v>
      </c>
      <c r="V35" s="95">
        <v>108</v>
      </c>
      <c r="W35" s="95">
        <v>114</v>
      </c>
      <c r="X35" s="95">
        <v>174</v>
      </c>
      <c r="Y35" s="95">
        <v>230</v>
      </c>
      <c r="Z35" s="96"/>
      <c r="AA35" s="74">
        <f t="shared" ref="AA35:AA40" si="5">SUM(B35:Z35)</f>
        <v>3510</v>
      </c>
    </row>
    <row r="36" spans="1:27" ht="24.95" customHeight="1" x14ac:dyDescent="0.2">
      <c r="A36" s="97" t="s">
        <v>42</v>
      </c>
      <c r="B36" s="98">
        <v>236</v>
      </c>
      <c r="C36" s="99">
        <v>120</v>
      </c>
      <c r="D36" s="99">
        <v>50</v>
      </c>
      <c r="E36" s="99">
        <v>43</v>
      </c>
      <c r="F36" s="99">
        <v>43</v>
      </c>
      <c r="G36" s="99">
        <v>68</v>
      </c>
      <c r="H36" s="99">
        <v>323</v>
      </c>
      <c r="I36" s="99">
        <v>405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500</v>
      </c>
      <c r="S36" s="99">
        <v>491</v>
      </c>
      <c r="T36" s="99">
        <v>490</v>
      </c>
      <c r="U36" s="99">
        <v>490</v>
      </c>
      <c r="V36" s="99">
        <v>495</v>
      </c>
      <c r="W36" s="99">
        <v>480</v>
      </c>
      <c r="X36" s="99">
        <v>468</v>
      </c>
      <c r="Y36" s="99">
        <v>449</v>
      </c>
      <c r="Z36" s="100"/>
      <c r="AA36" s="79">
        <f t="shared" si="5"/>
        <v>9151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903.8</v>
      </c>
      <c r="I37" s="99">
        <v>1180</v>
      </c>
      <c r="J37" s="99">
        <v>952</v>
      </c>
      <c r="K37" s="99">
        <v>1000.2</v>
      </c>
      <c r="L37" s="99">
        <v>978.3</v>
      </c>
      <c r="M37" s="99">
        <v>939.8</v>
      </c>
      <c r="N37" s="99">
        <v>989.5</v>
      </c>
      <c r="O37" s="99">
        <v>1132</v>
      </c>
      <c r="P37" s="99">
        <v>1165</v>
      </c>
      <c r="Q37" s="99">
        <v>1159</v>
      </c>
      <c r="R37" s="99">
        <v>1139</v>
      </c>
      <c r="S37" s="99">
        <v>1153</v>
      </c>
      <c r="T37" s="99">
        <v>1135</v>
      </c>
      <c r="U37" s="99">
        <v>1140</v>
      </c>
      <c r="V37" s="99">
        <v>900</v>
      </c>
      <c r="W37" s="99">
        <v>1104</v>
      </c>
      <c r="X37" s="99">
        <v>1008</v>
      </c>
      <c r="Y37" s="99"/>
      <c r="Z37" s="100"/>
      <c r="AA37" s="79">
        <f t="shared" si="5"/>
        <v>17978.599999999999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3500</v>
      </c>
    </row>
    <row r="40" spans="1:27" ht="30" customHeight="1" thickBot="1" x14ac:dyDescent="0.25">
      <c r="A40" s="86" t="s">
        <v>46</v>
      </c>
      <c r="B40" s="87">
        <f>IF(LEN(B$2)&gt;0,SUM(B35:B39),"")</f>
        <v>939</v>
      </c>
      <c r="C40" s="88">
        <f t="shared" ref="C40:Z40" si="6">IF(LEN(C$2)&gt;0,SUM(C35:C39),"")</f>
        <v>811</v>
      </c>
      <c r="D40" s="88">
        <f t="shared" si="6"/>
        <v>720</v>
      </c>
      <c r="E40" s="88">
        <f t="shared" si="6"/>
        <v>713</v>
      </c>
      <c r="F40" s="88">
        <f t="shared" si="6"/>
        <v>713</v>
      </c>
      <c r="G40" s="88">
        <f t="shared" si="6"/>
        <v>789</v>
      </c>
      <c r="H40" s="88">
        <f t="shared" si="6"/>
        <v>1357.8</v>
      </c>
      <c r="I40" s="88">
        <f t="shared" si="6"/>
        <v>1673</v>
      </c>
      <c r="J40" s="88">
        <f t="shared" si="6"/>
        <v>1588</v>
      </c>
      <c r="K40" s="88">
        <f t="shared" si="6"/>
        <v>1687.2</v>
      </c>
      <c r="L40" s="88">
        <f t="shared" si="6"/>
        <v>1665.3</v>
      </c>
      <c r="M40" s="88">
        <f t="shared" si="6"/>
        <v>1631.8</v>
      </c>
      <c r="N40" s="88">
        <f t="shared" si="6"/>
        <v>1664.5</v>
      </c>
      <c r="O40" s="88">
        <f t="shared" si="6"/>
        <v>1806</v>
      </c>
      <c r="P40" s="88">
        <f t="shared" si="6"/>
        <v>1794</v>
      </c>
      <c r="Q40" s="88">
        <f t="shared" si="6"/>
        <v>1738</v>
      </c>
      <c r="R40" s="88">
        <f t="shared" si="6"/>
        <v>1723</v>
      </c>
      <c r="S40" s="88">
        <f t="shared" si="6"/>
        <v>1708</v>
      </c>
      <c r="T40" s="88">
        <f t="shared" si="6"/>
        <v>1690</v>
      </c>
      <c r="U40" s="88">
        <f t="shared" si="6"/>
        <v>1703</v>
      </c>
      <c r="V40" s="88">
        <f t="shared" si="6"/>
        <v>1503</v>
      </c>
      <c r="W40" s="88">
        <f t="shared" si="6"/>
        <v>1698</v>
      </c>
      <c r="X40" s="88">
        <f t="shared" si="6"/>
        <v>1650</v>
      </c>
      <c r="Y40" s="88">
        <f t="shared" si="6"/>
        <v>1179</v>
      </c>
      <c r="Z40" s="89" t="str">
        <f t="shared" si="6"/>
        <v/>
      </c>
      <c r="AA40" s="90">
        <f t="shared" si="5"/>
        <v>34144.6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903.8</v>
      </c>
      <c r="I45" s="99">
        <v>1180</v>
      </c>
      <c r="J45" s="99">
        <v>952</v>
      </c>
      <c r="K45" s="99">
        <v>1000.2</v>
      </c>
      <c r="L45" s="99">
        <v>978.3</v>
      </c>
      <c r="M45" s="99">
        <v>939.8</v>
      </c>
      <c r="N45" s="99">
        <v>989.5</v>
      </c>
      <c r="O45" s="99">
        <v>1132</v>
      </c>
      <c r="P45" s="99">
        <v>1165</v>
      </c>
      <c r="Q45" s="99">
        <v>1159</v>
      </c>
      <c r="R45" s="99">
        <v>1139</v>
      </c>
      <c r="S45" s="99">
        <v>1153</v>
      </c>
      <c r="T45" s="99">
        <v>1135</v>
      </c>
      <c r="U45" s="99">
        <v>1140</v>
      </c>
      <c r="V45" s="99">
        <v>900</v>
      </c>
      <c r="W45" s="99">
        <v>1104</v>
      </c>
      <c r="X45" s="99">
        <v>1008</v>
      </c>
      <c r="Y45" s="99"/>
      <c r="Z45" s="100"/>
      <c r="AA45" s="79">
        <f t="shared" si="7"/>
        <v>17978.599999999999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3500</v>
      </c>
    </row>
    <row r="48" spans="1:27" ht="24.95" customHeight="1" x14ac:dyDescent="0.2">
      <c r="A48" s="85" t="s">
        <v>48</v>
      </c>
      <c r="B48" s="98">
        <v>98</v>
      </c>
      <c r="C48" s="99">
        <v>122.5</v>
      </c>
      <c r="D48" s="99">
        <v>114.5</v>
      </c>
      <c r="E48" s="99">
        <v>113.5</v>
      </c>
      <c r="F48" s="99">
        <v>94</v>
      </c>
      <c r="G48" s="99">
        <v>140</v>
      </c>
      <c r="H48" s="99">
        <v>150</v>
      </c>
      <c r="I48" s="99">
        <v>137</v>
      </c>
      <c r="J48" s="99">
        <v>132</v>
      </c>
      <c r="K48" s="99">
        <v>125</v>
      </c>
      <c r="L48" s="99">
        <v>134</v>
      </c>
      <c r="M48" s="99">
        <v>132</v>
      </c>
      <c r="N48" s="99">
        <v>140</v>
      </c>
      <c r="O48" s="99">
        <v>138</v>
      </c>
      <c r="P48" s="99">
        <v>143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136</v>
      </c>
      <c r="X48" s="99">
        <v>118</v>
      </c>
      <c r="Y48" s="99">
        <v>83</v>
      </c>
      <c r="Z48" s="100"/>
      <c r="AA48" s="79">
        <f t="shared" si="7"/>
        <v>3150.5</v>
      </c>
    </row>
    <row r="49" spans="1:27" ht="30" customHeight="1" thickBot="1" x14ac:dyDescent="0.25">
      <c r="A49" s="86" t="s">
        <v>49</v>
      </c>
      <c r="B49" s="87">
        <f>IF(LEN(B$2)&gt;0,SUM(B43:B48),"")</f>
        <v>598</v>
      </c>
      <c r="C49" s="88">
        <f t="shared" ref="C49:Z49" si="8">IF(LEN(C$2)&gt;0,SUM(C43:C48),"")</f>
        <v>622.5</v>
      </c>
      <c r="D49" s="88">
        <f t="shared" si="8"/>
        <v>614.5</v>
      </c>
      <c r="E49" s="88">
        <f t="shared" si="8"/>
        <v>613.5</v>
      </c>
      <c r="F49" s="88">
        <f t="shared" si="8"/>
        <v>594</v>
      </c>
      <c r="G49" s="88">
        <f t="shared" si="8"/>
        <v>640</v>
      </c>
      <c r="H49" s="88">
        <f t="shared" si="8"/>
        <v>1053.8</v>
      </c>
      <c r="I49" s="88">
        <f t="shared" si="8"/>
        <v>1317</v>
      </c>
      <c r="J49" s="88">
        <f t="shared" si="8"/>
        <v>1084</v>
      </c>
      <c r="K49" s="88">
        <f t="shared" si="8"/>
        <v>1125.2</v>
      </c>
      <c r="L49" s="88">
        <f t="shared" si="8"/>
        <v>1112.3</v>
      </c>
      <c r="M49" s="88">
        <f t="shared" si="8"/>
        <v>1071.8</v>
      </c>
      <c r="N49" s="88">
        <f t="shared" si="8"/>
        <v>1129.5</v>
      </c>
      <c r="O49" s="88">
        <f t="shared" si="8"/>
        <v>1270</v>
      </c>
      <c r="P49" s="88">
        <f t="shared" si="8"/>
        <v>1308</v>
      </c>
      <c r="Q49" s="88">
        <f t="shared" si="8"/>
        <v>1309</v>
      </c>
      <c r="R49" s="88">
        <f t="shared" si="8"/>
        <v>1289</v>
      </c>
      <c r="S49" s="88">
        <f t="shared" si="8"/>
        <v>1303</v>
      </c>
      <c r="T49" s="88">
        <f t="shared" si="8"/>
        <v>1285</v>
      </c>
      <c r="U49" s="88">
        <f t="shared" si="8"/>
        <v>1290</v>
      </c>
      <c r="V49" s="88">
        <f t="shared" si="8"/>
        <v>1050</v>
      </c>
      <c r="W49" s="88">
        <f t="shared" si="8"/>
        <v>1240</v>
      </c>
      <c r="X49" s="88">
        <f t="shared" si="8"/>
        <v>1126</v>
      </c>
      <c r="Y49" s="88">
        <f t="shared" si="8"/>
        <v>583</v>
      </c>
      <c r="Z49" s="89" t="str">
        <f t="shared" si="8"/>
        <v/>
      </c>
      <c r="AA49" s="90">
        <f t="shared" si="7"/>
        <v>24629.1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6017.8979999999992</v>
      </c>
      <c r="C52" s="88">
        <f t="shared" ref="C52:Z52" si="10">IF(LEN(C$2)&gt;0,SUM(C10:C15)+C26+C40,"")</f>
        <v>5753.8650000000007</v>
      </c>
      <c r="D52" s="88">
        <f t="shared" si="10"/>
        <v>5536.2610000000004</v>
      </c>
      <c r="E52" s="88">
        <f t="shared" si="10"/>
        <v>5483.134</v>
      </c>
      <c r="F52" s="88">
        <f t="shared" si="10"/>
        <v>5632.0040000000008</v>
      </c>
      <c r="G52" s="88">
        <f t="shared" si="10"/>
        <v>6049.2960000000003</v>
      </c>
      <c r="H52" s="88">
        <f t="shared" si="10"/>
        <v>7457.8960000000006</v>
      </c>
      <c r="I52" s="88">
        <f t="shared" si="10"/>
        <v>8322.382999999998</v>
      </c>
      <c r="J52" s="88">
        <f t="shared" si="10"/>
        <v>8650.9390000000003</v>
      </c>
      <c r="K52" s="88">
        <f t="shared" si="10"/>
        <v>8951.9879999999994</v>
      </c>
      <c r="L52" s="88">
        <f t="shared" si="10"/>
        <v>8976.91</v>
      </c>
      <c r="M52" s="88">
        <f t="shared" si="10"/>
        <v>8990.7049999999999</v>
      </c>
      <c r="N52" s="88">
        <f t="shared" si="10"/>
        <v>8963.0109999999986</v>
      </c>
      <c r="O52" s="88">
        <f t="shared" si="10"/>
        <v>8893.6039999999994</v>
      </c>
      <c r="P52" s="88">
        <f t="shared" si="10"/>
        <v>8816.344000000001</v>
      </c>
      <c r="Q52" s="88">
        <f t="shared" si="10"/>
        <v>8762.4079999999994</v>
      </c>
      <c r="R52" s="88">
        <f t="shared" si="10"/>
        <v>9011.0579999999991</v>
      </c>
      <c r="S52" s="88">
        <f t="shared" si="10"/>
        <v>9234.6359999999986</v>
      </c>
      <c r="T52" s="88">
        <f t="shared" si="10"/>
        <v>9180.0550000000003</v>
      </c>
      <c r="U52" s="88">
        <f t="shared" si="10"/>
        <v>9078.7129999999997</v>
      </c>
      <c r="V52" s="88">
        <f t="shared" si="10"/>
        <v>8438.6440000000021</v>
      </c>
      <c r="W52" s="88">
        <f t="shared" si="10"/>
        <v>8124.8959999999997</v>
      </c>
      <c r="X52" s="88">
        <f t="shared" si="10"/>
        <v>7557.2979999999998</v>
      </c>
      <c r="Y52" s="88">
        <f t="shared" si="10"/>
        <v>6476.5290000000005</v>
      </c>
      <c r="Z52" s="89" t="str">
        <f t="shared" si="10"/>
        <v/>
      </c>
      <c r="AA52" s="104">
        <f>SUM(B52:Z52)</f>
        <v>188360.47500000001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-874.8</v>
      </c>
      <c r="C4" s="18">
        <v>-807.2</v>
      </c>
      <c r="D4" s="18">
        <v>-577.09999999999991</v>
      </c>
      <c r="E4" s="18">
        <v>-452.79999999999995</v>
      </c>
      <c r="F4" s="18">
        <v>-372.5</v>
      </c>
      <c r="G4" s="18">
        <v>-202.70000000000005</v>
      </c>
      <c r="H4" s="18">
        <v>403.79999999999995</v>
      </c>
      <c r="I4" s="18">
        <v>680</v>
      </c>
      <c r="J4" s="18">
        <v>452</v>
      </c>
      <c r="K4" s="18">
        <v>500.20000000000005</v>
      </c>
      <c r="L4" s="18">
        <v>478.29999999999995</v>
      </c>
      <c r="M4" s="18">
        <v>439.79999999999995</v>
      </c>
      <c r="N4" s="18">
        <v>489.5</v>
      </c>
      <c r="O4" s="18">
        <v>632</v>
      </c>
      <c r="P4" s="18">
        <v>665</v>
      </c>
      <c r="Q4" s="18">
        <v>659</v>
      </c>
      <c r="R4" s="18">
        <v>1097.0999999999999</v>
      </c>
      <c r="S4" s="18">
        <v>1005.8</v>
      </c>
      <c r="T4" s="18">
        <v>819.7</v>
      </c>
      <c r="U4" s="18">
        <v>726.6</v>
      </c>
      <c r="V4" s="18">
        <v>528.20000000000005</v>
      </c>
      <c r="W4" s="18">
        <v>633.29999999999995</v>
      </c>
      <c r="X4" s="18">
        <v>605.1</v>
      </c>
      <c r="Y4" s="18">
        <v>-92.799999999999955</v>
      </c>
      <c r="Z4" s="19"/>
      <c r="AA4" s="111">
        <f>SUM(B4:Z4)</f>
        <v>7435.5000000000009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114.77</v>
      </c>
      <c r="C7" s="117">
        <v>105.74</v>
      </c>
      <c r="D7" s="117">
        <v>103.65</v>
      </c>
      <c r="E7" s="117">
        <v>104.02</v>
      </c>
      <c r="F7" s="117">
        <v>107.34</v>
      </c>
      <c r="G7" s="117">
        <v>116.95</v>
      </c>
      <c r="H7" s="117">
        <v>149.11000000000001</v>
      </c>
      <c r="I7" s="117">
        <v>282.23</v>
      </c>
      <c r="J7" s="117">
        <v>231.16</v>
      </c>
      <c r="K7" s="117">
        <v>199.88</v>
      </c>
      <c r="L7" s="117">
        <v>187.64</v>
      </c>
      <c r="M7" s="117">
        <v>198.32</v>
      </c>
      <c r="N7" s="117">
        <v>205.15</v>
      </c>
      <c r="O7" s="117">
        <v>229.01</v>
      </c>
      <c r="P7" s="117">
        <v>277</v>
      </c>
      <c r="Q7" s="117">
        <v>180</v>
      </c>
      <c r="R7" s="117">
        <v>180</v>
      </c>
      <c r="S7" s="117">
        <v>171.41</v>
      </c>
      <c r="T7" s="117">
        <v>167.36</v>
      </c>
      <c r="U7" s="117">
        <v>160</v>
      </c>
      <c r="V7" s="117">
        <v>151.6</v>
      </c>
      <c r="W7" s="117">
        <v>144.04</v>
      </c>
      <c r="X7" s="117">
        <v>135.80000000000001</v>
      </c>
      <c r="Y7" s="117">
        <v>115.19</v>
      </c>
      <c r="Z7" s="118"/>
      <c r="AA7" s="119">
        <f>IF(SUM(B7:Z7)&lt;&gt;0,AVERAGEIF(B7:Z7,"&lt;&gt;"""),"")</f>
        <v>167.39041666666665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1374.8</v>
      </c>
      <c r="C13" s="129">
        <v>1307.2</v>
      </c>
      <c r="D13" s="129">
        <v>1077.0999999999999</v>
      </c>
      <c r="E13" s="129">
        <v>952.8</v>
      </c>
      <c r="F13" s="129">
        <v>872.5</v>
      </c>
      <c r="G13" s="129">
        <v>702.7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592.79999999999995</v>
      </c>
      <c r="Z13" s="131"/>
      <c r="AA13" s="132">
        <f t="shared" si="0"/>
        <v>6879.9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41.9</v>
      </c>
      <c r="S15" s="133">
        <v>147.19999999999999</v>
      </c>
      <c r="T15" s="133">
        <v>315.3</v>
      </c>
      <c r="U15" s="133">
        <v>413.4</v>
      </c>
      <c r="V15" s="133">
        <v>371.8</v>
      </c>
      <c r="W15" s="133">
        <v>470.7</v>
      </c>
      <c r="X15" s="133">
        <v>402.9</v>
      </c>
      <c r="Y15" s="133"/>
      <c r="Z15" s="131"/>
      <c r="AA15" s="132">
        <f t="shared" si="0"/>
        <v>7163.1999999999989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1374.8</v>
      </c>
      <c r="C16" s="135">
        <f t="shared" si="1"/>
        <v>1307.2</v>
      </c>
      <c r="D16" s="135">
        <f t="shared" si="1"/>
        <v>1077.0999999999999</v>
      </c>
      <c r="E16" s="135">
        <f t="shared" si="1"/>
        <v>952.8</v>
      </c>
      <c r="F16" s="135">
        <f t="shared" si="1"/>
        <v>872.5</v>
      </c>
      <c r="G16" s="135">
        <f t="shared" si="1"/>
        <v>702.7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41.9</v>
      </c>
      <c r="S16" s="135">
        <f t="shared" si="1"/>
        <v>147.19999999999999</v>
      </c>
      <c r="T16" s="135">
        <f t="shared" si="1"/>
        <v>315.3</v>
      </c>
      <c r="U16" s="135">
        <f t="shared" si="1"/>
        <v>413.4</v>
      </c>
      <c r="V16" s="135">
        <f t="shared" si="1"/>
        <v>371.8</v>
      </c>
      <c r="W16" s="135">
        <f t="shared" si="1"/>
        <v>470.7</v>
      </c>
      <c r="X16" s="135">
        <f t="shared" si="1"/>
        <v>402.9</v>
      </c>
      <c r="Y16" s="135">
        <f t="shared" si="1"/>
        <v>592.79999999999995</v>
      </c>
      <c r="Z16" s="136" t="str">
        <f t="shared" si="1"/>
        <v/>
      </c>
      <c r="AA16" s="90">
        <f t="shared" si="0"/>
        <v>14043.099999999997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903.8</v>
      </c>
      <c r="I21" s="129">
        <v>1180</v>
      </c>
      <c r="J21" s="129">
        <v>952</v>
      </c>
      <c r="K21" s="129">
        <v>1000.2</v>
      </c>
      <c r="L21" s="129">
        <v>978.3</v>
      </c>
      <c r="M21" s="129">
        <v>939.8</v>
      </c>
      <c r="N21" s="129">
        <v>989.5</v>
      </c>
      <c r="O21" s="129">
        <v>1132</v>
      </c>
      <c r="P21" s="129">
        <v>1165</v>
      </c>
      <c r="Q21" s="129">
        <v>1159</v>
      </c>
      <c r="R21" s="129">
        <v>1139</v>
      </c>
      <c r="S21" s="129">
        <v>1153</v>
      </c>
      <c r="T21" s="129">
        <v>1135</v>
      </c>
      <c r="U21" s="129">
        <v>1140</v>
      </c>
      <c r="V21" s="129">
        <v>900</v>
      </c>
      <c r="W21" s="129">
        <v>1104</v>
      </c>
      <c r="X21" s="129">
        <v>1008</v>
      </c>
      <c r="Y21" s="130"/>
      <c r="Z21" s="131"/>
      <c r="AA21" s="132">
        <f t="shared" si="2"/>
        <v>17978.599999999999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3500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903.8</v>
      </c>
      <c r="I24" s="135">
        <f t="shared" si="3"/>
        <v>1180</v>
      </c>
      <c r="J24" s="135">
        <f t="shared" si="3"/>
        <v>952</v>
      </c>
      <c r="K24" s="135">
        <f t="shared" si="3"/>
        <v>1000.2</v>
      </c>
      <c r="L24" s="135">
        <f t="shared" si="3"/>
        <v>978.3</v>
      </c>
      <c r="M24" s="135">
        <f t="shared" si="3"/>
        <v>939.8</v>
      </c>
      <c r="N24" s="135">
        <f t="shared" si="3"/>
        <v>989.5</v>
      </c>
      <c r="O24" s="135">
        <f t="shared" si="3"/>
        <v>1132</v>
      </c>
      <c r="P24" s="135">
        <f t="shared" si="3"/>
        <v>1165</v>
      </c>
      <c r="Q24" s="135">
        <f t="shared" si="3"/>
        <v>1159</v>
      </c>
      <c r="R24" s="135">
        <f t="shared" si="3"/>
        <v>1139</v>
      </c>
      <c r="S24" s="135">
        <f t="shared" si="3"/>
        <v>1153</v>
      </c>
      <c r="T24" s="135">
        <f t="shared" si="3"/>
        <v>1135</v>
      </c>
      <c r="U24" s="135">
        <f t="shared" si="3"/>
        <v>1140</v>
      </c>
      <c r="V24" s="135">
        <f t="shared" si="3"/>
        <v>900</v>
      </c>
      <c r="W24" s="135">
        <f t="shared" si="3"/>
        <v>1104</v>
      </c>
      <c r="X24" s="135">
        <f t="shared" si="3"/>
        <v>1008</v>
      </c>
      <c r="Y24" s="135">
        <f t="shared" si="3"/>
        <v>500</v>
      </c>
      <c r="Z24" s="136" t="str">
        <f t="shared" si="3"/>
        <v/>
      </c>
      <c r="AA24" s="90">
        <f t="shared" si="2"/>
        <v>21478.6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2024-12-04T12:14:22Z</dcterms:created>
  <dcterms:modified xsi:type="dcterms:W3CDTF">2024-12-04T12:14:24Z</dcterms:modified>
</cp:coreProperties>
</file>