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<sst xmlns="http://schemas.openxmlformats.org/spreadsheetml/2006/main" count="119" uniqueCount="54">
  <si>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03/12/2024 14:18:51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</si>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</sst>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83F-4A07-9377-42CD5D71830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83F-4A07-9377-42CD5D71830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683F-4A07-9377-42CD5D71830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683F-4A07-9377-42CD5D71830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83F-4A07-9377-42CD5D71830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83F-4A07-9377-42CD5D71830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83F-4A07-9377-42CD5D71830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622</c:v>
                </c:pt>
                <c:pt idx="1">
                  <c:v>474</c:v>
                </c:pt>
                <c:pt idx="2">
                  <c:v>474</c:v>
                </c:pt>
                <c:pt idx="3">
                  <c:v>474</c:v>
                </c:pt>
                <c:pt idx="4">
                  <c:v>474</c:v>
                </c:pt>
                <c:pt idx="5">
                  <c:v>474</c:v>
                </c:pt>
                <c:pt idx="6">
                  <c:v>788</c:v>
                </c:pt>
                <c:pt idx="7">
                  <c:v>916</c:v>
                </c:pt>
                <c:pt idx="8">
                  <c:v>916</c:v>
                </c:pt>
                <c:pt idx="9">
                  <c:v>916</c:v>
                </c:pt>
                <c:pt idx="10">
                  <c:v>788</c:v>
                </c:pt>
                <c:pt idx="11">
                  <c:v>788</c:v>
                </c:pt>
                <c:pt idx="12">
                  <c:v>788</c:v>
                </c:pt>
                <c:pt idx="13">
                  <c:v>788</c:v>
                </c:pt>
                <c:pt idx="14">
                  <c:v>916</c:v>
                </c:pt>
                <c:pt idx="15">
                  <c:v>916</c:v>
                </c:pt>
                <c:pt idx="16">
                  <c:v>916</c:v>
                </c:pt>
                <c:pt idx="17">
                  <c:v>916</c:v>
                </c:pt>
                <c:pt idx="18">
                  <c:v>916</c:v>
                </c:pt>
                <c:pt idx="19">
                  <c:v>916</c:v>
                </c:pt>
                <c:pt idx="20">
                  <c:v>788</c:v>
                </c:pt>
                <c:pt idx="21">
                  <c:v>775.38400000000001</c:v>
                </c:pt>
                <c:pt idx="22">
                  <c:v>507.86399999999998</c:v>
                </c:pt>
                <c:pt idx="23">
                  <c:v>474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83F-4A07-9377-42CD5D71830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77.5</c:v>
                </c:pt>
                <c:pt idx="1">
                  <c:v>71.5</c:v>
                </c:pt>
                <c:pt idx="2">
                  <c:v>71.5</c:v>
                </c:pt>
                <c:pt idx="3">
                  <c:v>71.5</c:v>
                </c:pt>
                <c:pt idx="4">
                  <c:v>82</c:v>
                </c:pt>
                <c:pt idx="5">
                  <c:v>118</c:v>
                </c:pt>
                <c:pt idx="6">
                  <c:v>222</c:v>
                </c:pt>
                <c:pt idx="7">
                  <c:v>253</c:v>
                </c:pt>
                <c:pt idx="8">
                  <c:v>262</c:v>
                </c:pt>
                <c:pt idx="9">
                  <c:v>263</c:v>
                </c:pt>
                <c:pt idx="10">
                  <c:v>253</c:v>
                </c:pt>
                <c:pt idx="11">
                  <c:v>249</c:v>
                </c:pt>
                <c:pt idx="12">
                  <c:v>253</c:v>
                </c:pt>
                <c:pt idx="13">
                  <c:v>258</c:v>
                </c:pt>
                <c:pt idx="14">
                  <c:v>180</c:v>
                </c:pt>
                <c:pt idx="15">
                  <c:v>214</c:v>
                </c:pt>
                <c:pt idx="16">
                  <c:v>249</c:v>
                </c:pt>
                <c:pt idx="17">
                  <c:v>262</c:v>
                </c:pt>
                <c:pt idx="18">
                  <c:v>263</c:v>
                </c:pt>
                <c:pt idx="19">
                  <c:v>250</c:v>
                </c:pt>
                <c:pt idx="20">
                  <c:v>234</c:v>
                </c:pt>
                <c:pt idx="21">
                  <c:v>203</c:v>
                </c:pt>
                <c:pt idx="22">
                  <c:v>152</c:v>
                </c:pt>
                <c:pt idx="23">
                  <c:v>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83F-4A07-9377-42CD5D71830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4088.9690000000001</c:v>
                </c:pt>
                <c:pt idx="1">
                  <c:v>3504.944</c:v>
                </c:pt>
                <c:pt idx="2">
                  <c:v>3446.462</c:v>
                </c:pt>
                <c:pt idx="3">
                  <c:v>3408.4050000000002</c:v>
                </c:pt>
                <c:pt idx="4">
                  <c:v>3597.2660000000001</c:v>
                </c:pt>
                <c:pt idx="5">
                  <c:v>4419.9229999999998</c:v>
                </c:pt>
                <c:pt idx="6">
                  <c:v>4709.8170000000009</c:v>
                </c:pt>
                <c:pt idx="7">
                  <c:v>5162.3220000000001</c:v>
                </c:pt>
                <c:pt idx="8">
                  <c:v>5169.058</c:v>
                </c:pt>
                <c:pt idx="9">
                  <c:v>5194.5249999999996</c:v>
                </c:pt>
                <c:pt idx="10">
                  <c:v>5116.5209999999997</c:v>
                </c:pt>
                <c:pt idx="11">
                  <c:v>5147.5630000000001</c:v>
                </c:pt>
                <c:pt idx="12">
                  <c:v>5049.62</c:v>
                </c:pt>
                <c:pt idx="13">
                  <c:v>5119.8940000000002</c:v>
                </c:pt>
                <c:pt idx="14">
                  <c:v>5255.5169999999998</c:v>
                </c:pt>
                <c:pt idx="15">
                  <c:v>5289.2550000000001</c:v>
                </c:pt>
                <c:pt idx="16">
                  <c:v>5312.68</c:v>
                </c:pt>
                <c:pt idx="17">
                  <c:v>5320.9789999999994</c:v>
                </c:pt>
                <c:pt idx="18">
                  <c:v>5312.3860000000004</c:v>
                </c:pt>
                <c:pt idx="19">
                  <c:v>5308.26</c:v>
                </c:pt>
                <c:pt idx="20">
                  <c:v>5176.9760000000006</c:v>
                </c:pt>
                <c:pt idx="21">
                  <c:v>4805.4969999999994</c:v>
                </c:pt>
                <c:pt idx="22">
                  <c:v>4480.4539999999997</c:v>
                </c:pt>
                <c:pt idx="23">
                  <c:v>3104.1980000000003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83F-4A07-9377-42CD5D71830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185.2</c:v>
                </c:pt>
                <c:pt idx="1">
                  <c:v>974.1</c:v>
                </c:pt>
                <c:pt idx="2">
                  <c:v>913.3</c:v>
                </c:pt>
                <c:pt idx="3">
                  <c:v>847.1</c:v>
                </c:pt>
                <c:pt idx="4">
                  <c:v>850.9</c:v>
                </c:pt>
                <c:pt idx="5">
                  <c:v>331.5</c:v>
                </c:pt>
                <c:pt idx="6">
                  <c:v>923</c:v>
                </c:pt>
                <c:pt idx="7">
                  <c:v>847.7</c:v>
                </c:pt>
                <c:pt idx="8">
                  <c:v>440.6</c:v>
                </c:pt>
                <c:pt idx="9">
                  <c:v>249</c:v>
                </c:pt>
                <c:pt idx="10">
                  <c:v>230</c:v>
                </c:pt>
                <c:pt idx="11">
                  <c:v>199</c:v>
                </c:pt>
                <c:pt idx="12">
                  <c:v>212</c:v>
                </c:pt>
                <c:pt idx="13">
                  <c:v>231.8</c:v>
                </c:pt>
                <c:pt idx="14">
                  <c:v>660.7</c:v>
                </c:pt>
                <c:pt idx="15">
                  <c:v>949</c:v>
                </c:pt>
                <c:pt idx="16">
                  <c:v>970</c:v>
                </c:pt>
                <c:pt idx="17">
                  <c:v>896</c:v>
                </c:pt>
                <c:pt idx="18">
                  <c:v>899</c:v>
                </c:pt>
                <c:pt idx="19">
                  <c:v>889</c:v>
                </c:pt>
                <c:pt idx="20">
                  <c:v>642.70000000000005</c:v>
                </c:pt>
                <c:pt idx="21">
                  <c:v>376.4</c:v>
                </c:pt>
                <c:pt idx="22">
                  <c:v>609.70000000000005</c:v>
                </c:pt>
                <c:pt idx="23">
                  <c:v>1361.8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83F-4A07-9377-42CD5D71830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630.86999999999989</c:v>
                </c:pt>
                <c:pt idx="1">
                  <c:v>619.96499999999992</c:v>
                </c:pt>
                <c:pt idx="2">
                  <c:v>591.42200000000014</c:v>
                </c:pt>
                <c:pt idx="3">
                  <c:v>563.69100000000003</c:v>
                </c:pt>
                <c:pt idx="4">
                  <c:v>549.43299999999999</c:v>
                </c:pt>
                <c:pt idx="5">
                  <c:v>533.68999999999994</c:v>
                </c:pt>
                <c:pt idx="6">
                  <c:v>534.03499999999997</c:v>
                </c:pt>
                <c:pt idx="7">
                  <c:v>936.69600000000003</c:v>
                </c:pt>
                <c:pt idx="8">
                  <c:v>1715.8200000000004</c:v>
                </c:pt>
                <c:pt idx="9">
                  <c:v>2405.8239999999992</c:v>
                </c:pt>
                <c:pt idx="10">
                  <c:v>2788.7049999999999</c:v>
                </c:pt>
                <c:pt idx="11">
                  <c:v>2824.3139999999994</c:v>
                </c:pt>
                <c:pt idx="12">
                  <c:v>2598.0090000000005</c:v>
                </c:pt>
                <c:pt idx="13">
                  <c:v>2126.7200000000003</c:v>
                </c:pt>
                <c:pt idx="14">
                  <c:v>1513.7869999999998</c:v>
                </c:pt>
                <c:pt idx="15">
                  <c:v>947.71100000000001</c:v>
                </c:pt>
                <c:pt idx="16">
                  <c:v>744.20299999999975</c:v>
                </c:pt>
                <c:pt idx="17">
                  <c:v>818.51799999999992</c:v>
                </c:pt>
                <c:pt idx="18">
                  <c:v>883.62599999999998</c:v>
                </c:pt>
                <c:pt idx="19">
                  <c:v>941.01199999999983</c:v>
                </c:pt>
                <c:pt idx="20">
                  <c:v>1003.0889999999999</c:v>
                </c:pt>
                <c:pt idx="21">
                  <c:v>1046.1610000000001</c:v>
                </c:pt>
                <c:pt idx="22">
                  <c:v>1094.8429999999998</c:v>
                </c:pt>
                <c:pt idx="23">
                  <c:v>1139.943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83F-4A07-9377-42CD5D71830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46</c:v>
                </c:pt>
                <c:pt idx="1">
                  <c:v>43</c:v>
                </c:pt>
                <c:pt idx="2">
                  <c:v>39</c:v>
                </c:pt>
                <c:pt idx="3">
                  <c:v>34</c:v>
                </c:pt>
                <c:pt idx="4">
                  <c:v>30</c:v>
                </c:pt>
                <c:pt idx="5">
                  <c:v>26</c:v>
                </c:pt>
                <c:pt idx="6">
                  <c:v>22</c:v>
                </c:pt>
                <c:pt idx="7">
                  <c:v>25</c:v>
                </c:pt>
                <c:pt idx="8">
                  <c:v>37</c:v>
                </c:pt>
                <c:pt idx="9">
                  <c:v>49</c:v>
                </c:pt>
                <c:pt idx="10">
                  <c:v>54</c:v>
                </c:pt>
                <c:pt idx="11">
                  <c:v>54</c:v>
                </c:pt>
                <c:pt idx="12">
                  <c:v>46</c:v>
                </c:pt>
                <c:pt idx="13">
                  <c:v>35</c:v>
                </c:pt>
                <c:pt idx="14">
                  <c:v>21</c:v>
                </c:pt>
                <c:pt idx="15">
                  <c:v>9</c:v>
                </c:pt>
                <c:pt idx="16">
                  <c:v>5</c:v>
                </c:pt>
                <c:pt idx="17">
                  <c:v>6</c:v>
                </c:pt>
                <c:pt idx="18">
                  <c:v>7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83F-4A07-9377-42CD5D71830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118</c:v>
                </c:pt>
                <c:pt idx="8">
                  <c:v>131</c:v>
                </c:pt>
                <c:pt idx="9">
                  <c:v>73</c:v>
                </c:pt>
                <c:pt idx="10">
                  <c:v>73</c:v>
                </c:pt>
                <c:pt idx="11">
                  <c:v>73</c:v>
                </c:pt>
                <c:pt idx="12">
                  <c:v>60</c:v>
                </c:pt>
                <c:pt idx="13">
                  <c:v>60</c:v>
                </c:pt>
                <c:pt idx="14">
                  <c:v>60</c:v>
                </c:pt>
                <c:pt idx="15">
                  <c:v>148</c:v>
                </c:pt>
                <c:pt idx="16">
                  <c:v>666</c:v>
                </c:pt>
                <c:pt idx="17">
                  <c:v>728</c:v>
                </c:pt>
                <c:pt idx="18">
                  <c:v>484</c:v>
                </c:pt>
                <c:pt idx="19">
                  <c:v>234</c:v>
                </c:pt>
                <c:pt idx="20">
                  <c:v>86</c:v>
                </c:pt>
                <c:pt idx="21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83F-4A07-9377-42CD5D7183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122.11</c:v>
                </c:pt>
                <c:pt idx="1">
                  <c:v>116.66</c:v>
                </c:pt>
                <c:pt idx="2">
                  <c:v>112.79</c:v>
                </c:pt>
                <c:pt idx="3">
                  <c:v>110.28</c:v>
                </c:pt>
                <c:pt idx="4">
                  <c:v>114.83</c:v>
                </c:pt>
                <c:pt idx="5">
                  <c:v>124.33</c:v>
                </c:pt>
                <c:pt idx="6">
                  <c:v>148.91</c:v>
                </c:pt>
                <c:pt idx="7">
                  <c:v>194.02</c:v>
                </c:pt>
                <c:pt idx="8">
                  <c:v>203.75</c:v>
                </c:pt>
                <c:pt idx="9">
                  <c:v>215</c:v>
                </c:pt>
                <c:pt idx="10">
                  <c:v>169.45</c:v>
                </c:pt>
                <c:pt idx="11">
                  <c:v>171.91</c:v>
                </c:pt>
                <c:pt idx="12">
                  <c:v>155</c:v>
                </c:pt>
                <c:pt idx="13">
                  <c:v>160.87</c:v>
                </c:pt>
                <c:pt idx="14">
                  <c:v>176.78</c:v>
                </c:pt>
                <c:pt idx="15">
                  <c:v>247.71</c:v>
                </c:pt>
                <c:pt idx="16">
                  <c:v>318.10000000000002</c:v>
                </c:pt>
                <c:pt idx="17">
                  <c:v>313.08</c:v>
                </c:pt>
                <c:pt idx="18">
                  <c:v>243.04</c:v>
                </c:pt>
                <c:pt idx="19">
                  <c:v>199.83</c:v>
                </c:pt>
                <c:pt idx="20">
                  <c:v>165.78</c:v>
                </c:pt>
                <c:pt idx="21">
                  <c:v>145.76</c:v>
                </c:pt>
                <c:pt idx="22">
                  <c:v>127.66</c:v>
                </c:pt>
                <c:pt idx="23">
                  <c:v>113.16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83F-4A07-9377-42CD5D7183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140.5</c:v>
                </c:pt>
                <c:pt idx="1">
                  <c:v>132.5</c:v>
                </c:pt>
                <c:pt idx="2">
                  <c:v>143.5</c:v>
                </c:pt>
                <c:pt idx="3">
                  <c:v>132.5</c:v>
                </c:pt>
                <c:pt idx="4">
                  <c:v>146.5</c:v>
                </c:pt>
                <c:pt idx="5">
                  <c:v>176.5</c:v>
                </c:pt>
                <c:pt idx="6">
                  <c:v>219</c:v>
                </c:pt>
                <c:pt idx="7">
                  <c:v>218</c:v>
                </c:pt>
                <c:pt idx="8">
                  <c:v>203</c:v>
                </c:pt>
                <c:pt idx="9">
                  <c:v>191.5</c:v>
                </c:pt>
                <c:pt idx="10">
                  <c:v>186.5</c:v>
                </c:pt>
                <c:pt idx="11">
                  <c:v>183</c:v>
                </c:pt>
                <c:pt idx="12">
                  <c:v>187</c:v>
                </c:pt>
                <c:pt idx="13">
                  <c:v>196.5</c:v>
                </c:pt>
                <c:pt idx="14">
                  <c:v>217</c:v>
                </c:pt>
                <c:pt idx="15">
                  <c:v>233.5</c:v>
                </c:pt>
                <c:pt idx="16">
                  <c:v>236.5</c:v>
                </c:pt>
                <c:pt idx="17">
                  <c:v>228</c:v>
                </c:pt>
                <c:pt idx="18">
                  <c:v>229.5</c:v>
                </c:pt>
                <c:pt idx="19">
                  <c:v>216.5</c:v>
                </c:pt>
                <c:pt idx="20">
                  <c:v>183</c:v>
                </c:pt>
                <c:pt idx="21">
                  <c:v>166</c:v>
                </c:pt>
                <c:pt idx="22">
                  <c:v>147</c:v>
                </c:pt>
                <c:pt idx="23">
                  <c:v>142.5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19-4BBF-BA0B-D0400F02423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877.83400000000006</c:v>
                </c:pt>
                <c:pt idx="1">
                  <c:v>855.88800000000003</c:v>
                </c:pt>
                <c:pt idx="2">
                  <c:v>845.9849999999999</c:v>
                </c:pt>
                <c:pt idx="3">
                  <c:v>839.59899999999993</c:v>
                </c:pt>
                <c:pt idx="4">
                  <c:v>841.62300000000005</c:v>
                </c:pt>
                <c:pt idx="5">
                  <c:v>845.38800000000003</c:v>
                </c:pt>
                <c:pt idx="6">
                  <c:v>852.63400000000001</c:v>
                </c:pt>
                <c:pt idx="7">
                  <c:v>850.92700000000013</c:v>
                </c:pt>
                <c:pt idx="8">
                  <c:v>843.86200000000008</c:v>
                </c:pt>
                <c:pt idx="9">
                  <c:v>848.22299999999996</c:v>
                </c:pt>
                <c:pt idx="10">
                  <c:v>884.4079999999999</c:v>
                </c:pt>
                <c:pt idx="11">
                  <c:v>880.00200000000007</c:v>
                </c:pt>
                <c:pt idx="12">
                  <c:v>764.95500000000004</c:v>
                </c:pt>
                <c:pt idx="13">
                  <c:v>764.23800000000006</c:v>
                </c:pt>
                <c:pt idx="14">
                  <c:v>727.80899999999997</c:v>
                </c:pt>
                <c:pt idx="15">
                  <c:v>719.5440000000001</c:v>
                </c:pt>
                <c:pt idx="16">
                  <c:v>725.57</c:v>
                </c:pt>
                <c:pt idx="17">
                  <c:v>730.42599999999993</c:v>
                </c:pt>
                <c:pt idx="18">
                  <c:v>714.87199999999996</c:v>
                </c:pt>
                <c:pt idx="19">
                  <c:v>693.35400000000004</c:v>
                </c:pt>
                <c:pt idx="20">
                  <c:v>687.46</c:v>
                </c:pt>
                <c:pt idx="21">
                  <c:v>778.37799999999982</c:v>
                </c:pt>
                <c:pt idx="22">
                  <c:v>842.10099999999989</c:v>
                </c:pt>
                <c:pt idx="23">
                  <c:v>862.76800000000014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19-4BBF-BA0B-D0400F02423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1093.249</c:v>
                </c:pt>
                <c:pt idx="1">
                  <c:v>1083.6919999999998</c:v>
                </c:pt>
                <c:pt idx="2">
                  <c:v>1084.1430000000003</c:v>
                </c:pt>
                <c:pt idx="3">
                  <c:v>1087.539</c:v>
                </c:pt>
                <c:pt idx="4">
                  <c:v>1141.1410000000001</c:v>
                </c:pt>
                <c:pt idx="5">
                  <c:v>1295.309</c:v>
                </c:pt>
                <c:pt idx="6">
                  <c:v>1534.7710000000002</c:v>
                </c:pt>
                <c:pt idx="7">
                  <c:v>1682.7980000000002</c:v>
                </c:pt>
                <c:pt idx="8">
                  <c:v>1714.1040000000003</c:v>
                </c:pt>
                <c:pt idx="9">
                  <c:v>1671.7559999999996</c:v>
                </c:pt>
                <c:pt idx="10">
                  <c:v>1652.9089999999997</c:v>
                </c:pt>
                <c:pt idx="11">
                  <c:v>1642.9390000000001</c:v>
                </c:pt>
                <c:pt idx="12">
                  <c:v>1629.7549999999994</c:v>
                </c:pt>
                <c:pt idx="13">
                  <c:v>1612.0519999999999</c:v>
                </c:pt>
                <c:pt idx="14">
                  <c:v>1597.6639999999998</c:v>
                </c:pt>
                <c:pt idx="15">
                  <c:v>1606.7739999999999</c:v>
                </c:pt>
                <c:pt idx="16">
                  <c:v>1627.6809999999998</c:v>
                </c:pt>
                <c:pt idx="17">
                  <c:v>1593.0790000000002</c:v>
                </c:pt>
                <c:pt idx="18">
                  <c:v>1570.0849999999996</c:v>
                </c:pt>
                <c:pt idx="19">
                  <c:v>1510.2370000000001</c:v>
                </c:pt>
                <c:pt idx="20">
                  <c:v>1398.4550000000002</c:v>
                </c:pt>
                <c:pt idx="21">
                  <c:v>1252.7979999999998</c:v>
                </c:pt>
                <c:pt idx="22">
                  <c:v>1179.104</c:v>
                </c:pt>
                <c:pt idx="23">
                  <c:v>1122.328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19-4BBF-BA0B-D0400F02423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2523.9939999999997</c:v>
                </c:pt>
                <c:pt idx="1">
                  <c:v>2409.3940000000002</c:v>
                </c:pt>
                <c:pt idx="2">
                  <c:v>2315.0330000000004</c:v>
                </c:pt>
                <c:pt idx="3">
                  <c:v>2269.0189999999998</c:v>
                </c:pt>
                <c:pt idx="4">
                  <c:v>2379.3689999999997</c:v>
                </c:pt>
                <c:pt idx="5">
                  <c:v>2724.9389999999999</c:v>
                </c:pt>
                <c:pt idx="6">
                  <c:v>3226.4479999999999</c:v>
                </c:pt>
                <c:pt idx="7">
                  <c:v>3609.177999999999</c:v>
                </c:pt>
                <c:pt idx="8">
                  <c:v>3937.5549999999994</c:v>
                </c:pt>
                <c:pt idx="9">
                  <c:v>4017.2189999999996</c:v>
                </c:pt>
                <c:pt idx="10">
                  <c:v>4092.4090000000001</c:v>
                </c:pt>
                <c:pt idx="11">
                  <c:v>4119.9359999999997</c:v>
                </c:pt>
                <c:pt idx="12">
                  <c:v>4122.7160000000003</c:v>
                </c:pt>
                <c:pt idx="13">
                  <c:v>4010.5949999999993</c:v>
                </c:pt>
                <c:pt idx="14">
                  <c:v>4042.4979999999996</c:v>
                </c:pt>
                <c:pt idx="15">
                  <c:v>4067.1349999999998</c:v>
                </c:pt>
                <c:pt idx="16">
                  <c:v>4298.6200000000008</c:v>
                </c:pt>
                <c:pt idx="17">
                  <c:v>4537.3329999999996</c:v>
                </c:pt>
                <c:pt idx="18">
                  <c:v>4608.13</c:v>
                </c:pt>
                <c:pt idx="19">
                  <c:v>4603.6540000000005</c:v>
                </c:pt>
                <c:pt idx="20">
                  <c:v>4341.8150000000005</c:v>
                </c:pt>
                <c:pt idx="21">
                  <c:v>3924.23</c:v>
                </c:pt>
                <c:pt idx="22">
                  <c:v>3451.6589999999997</c:v>
                </c:pt>
                <c:pt idx="23">
                  <c:v>2913.3620000000001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19-4BBF-BA0B-D0400F02423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222.99999999999997</c:v>
                </c:pt>
                <c:pt idx="1">
                  <c:v>211</c:v>
                </c:pt>
                <c:pt idx="2">
                  <c:v>207</c:v>
                </c:pt>
                <c:pt idx="3">
                  <c:v>203.99999999999997</c:v>
                </c:pt>
                <c:pt idx="4">
                  <c:v>212</c:v>
                </c:pt>
                <c:pt idx="5">
                  <c:v>243.99999999999997</c:v>
                </c:pt>
                <c:pt idx="6">
                  <c:v>293.99999999999994</c:v>
                </c:pt>
                <c:pt idx="7">
                  <c:v>328</c:v>
                </c:pt>
                <c:pt idx="8">
                  <c:v>348.99999999999994</c:v>
                </c:pt>
                <c:pt idx="9">
                  <c:v>362</c:v>
                </c:pt>
                <c:pt idx="10">
                  <c:v>357</c:v>
                </c:pt>
                <c:pt idx="11">
                  <c:v>353</c:v>
                </c:pt>
                <c:pt idx="12">
                  <c:v>348.99999999999994</c:v>
                </c:pt>
                <c:pt idx="13">
                  <c:v>343</c:v>
                </c:pt>
                <c:pt idx="14">
                  <c:v>350.99999999999994</c:v>
                </c:pt>
                <c:pt idx="15">
                  <c:v>373</c:v>
                </c:pt>
                <c:pt idx="16">
                  <c:v>404</c:v>
                </c:pt>
                <c:pt idx="17">
                  <c:v>417.99999999999994</c:v>
                </c:pt>
                <c:pt idx="18">
                  <c:v>420</c:v>
                </c:pt>
                <c:pt idx="19">
                  <c:v>407.00000000000006</c:v>
                </c:pt>
                <c:pt idx="20">
                  <c:v>392.00000000000006</c:v>
                </c:pt>
                <c:pt idx="21">
                  <c:v>362</c:v>
                </c:pt>
                <c:pt idx="22">
                  <c:v>312</c:v>
                </c:pt>
                <c:pt idx="23">
                  <c:v>276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19-4BBF-BA0B-D0400F02423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219-4BBF-BA0B-D0400F02423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">
                  <c:v>235</c:v>
                </c:pt>
                <c:pt idx="2">
                  <c:v>235</c:v>
                </c:pt>
                <c:pt idx="3">
                  <c:v>235</c:v>
                </c:pt>
                <c:pt idx="4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219-4BBF-BA0B-D0400F02423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219-4BBF-BA0B-D0400F02423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219-4BBF-BA0B-D0400F02423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219-4BBF-BA0B-D0400F02423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785</c:v>
                </c:pt>
                <c:pt idx="1">
                  <c:v>753</c:v>
                </c:pt>
                <c:pt idx="2">
                  <c:v>698</c:v>
                </c:pt>
                <c:pt idx="3">
                  <c:v>624</c:v>
                </c:pt>
                <c:pt idx="4">
                  <c:v>621</c:v>
                </c:pt>
                <c:pt idx="5">
                  <c:v>636</c:v>
                </c:pt>
                <c:pt idx="6">
                  <c:v>1091.5</c:v>
                </c:pt>
                <c:pt idx="7">
                  <c:v>1569</c:v>
                </c:pt>
                <c:pt idx="8">
                  <c:v>1624</c:v>
                </c:pt>
                <c:pt idx="9">
                  <c:v>2059.6999999999998</c:v>
                </c:pt>
                <c:pt idx="10">
                  <c:v>2130</c:v>
                </c:pt>
                <c:pt idx="11">
                  <c:v>2156</c:v>
                </c:pt>
                <c:pt idx="12">
                  <c:v>1953.2</c:v>
                </c:pt>
                <c:pt idx="13">
                  <c:v>1693</c:v>
                </c:pt>
                <c:pt idx="14">
                  <c:v>1671</c:v>
                </c:pt>
                <c:pt idx="15">
                  <c:v>1468.9</c:v>
                </c:pt>
                <c:pt idx="16">
                  <c:v>1563.6</c:v>
                </c:pt>
                <c:pt idx="17">
                  <c:v>1433.7</c:v>
                </c:pt>
                <c:pt idx="18">
                  <c:v>1215.4000000000001</c:v>
                </c:pt>
                <c:pt idx="19">
                  <c:v>1107.5</c:v>
                </c:pt>
                <c:pt idx="20">
                  <c:v>929</c:v>
                </c:pt>
                <c:pt idx="21">
                  <c:v>785.1</c:v>
                </c:pt>
                <c:pt idx="22">
                  <c:v>916</c:v>
                </c:pt>
                <c:pt idx="23">
                  <c:v>882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219-4BBF-BA0B-D0400F02423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6.5209999999999999</c:v>
                </c:pt>
                <c:pt idx="7">
                  <c:v>0.79100000000000004</c:v>
                </c:pt>
                <c:pt idx="15">
                  <c:v>4.13</c:v>
                </c:pt>
                <c:pt idx="16">
                  <c:v>6.8719999999999999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219-4BBF-BA0B-D0400F02423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219-4BBF-BA0B-D0400F02423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219-4BBF-BA0B-D0400F0242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122.11</c:v>
                </c:pt>
                <c:pt idx="1">
                  <c:v>116.66</c:v>
                </c:pt>
                <c:pt idx="2">
                  <c:v>112.79</c:v>
                </c:pt>
                <c:pt idx="3">
                  <c:v>110.28</c:v>
                </c:pt>
                <c:pt idx="4">
                  <c:v>114.83</c:v>
                </c:pt>
                <c:pt idx="5">
                  <c:v>124.33</c:v>
                </c:pt>
                <c:pt idx="6">
                  <c:v>148.91</c:v>
                </c:pt>
                <c:pt idx="7">
                  <c:v>194.02</c:v>
                </c:pt>
                <c:pt idx="8">
                  <c:v>203.75</c:v>
                </c:pt>
                <c:pt idx="9">
                  <c:v>215</c:v>
                </c:pt>
                <c:pt idx="10">
                  <c:v>169.45</c:v>
                </c:pt>
                <c:pt idx="11">
                  <c:v>171.91</c:v>
                </c:pt>
                <c:pt idx="12">
                  <c:v>155</c:v>
                </c:pt>
                <c:pt idx="13">
                  <c:v>160.87</c:v>
                </c:pt>
                <c:pt idx="14">
                  <c:v>176.78</c:v>
                </c:pt>
                <c:pt idx="15">
                  <c:v>247.71</c:v>
                </c:pt>
                <c:pt idx="16">
                  <c:v>318.10000000000002</c:v>
                </c:pt>
                <c:pt idx="17">
                  <c:v>313.08</c:v>
                </c:pt>
                <c:pt idx="18">
                  <c:v>243.04</c:v>
                </c:pt>
                <c:pt idx="19">
                  <c:v>199.83</c:v>
                </c:pt>
                <c:pt idx="20">
                  <c:v>165.78</c:v>
                </c:pt>
                <c:pt idx="21">
                  <c:v>145.76</c:v>
                </c:pt>
                <c:pt idx="22">
                  <c:v>127.66</c:v>
                </c:pt>
                <c:pt idx="23">
                  <c:v>113.16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219-4BBF-BA0B-D0400F0242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5650.5389999999998</v>
      </c>
      <c r="C4" s="18">
        <v>5687.509</v>
      </c>
      <c r="D4" s="18">
        <v>5535.6840000000002</v>
      </c>
      <c r="E4" s="18">
        <v>5398.6959999999999</v>
      </c>
      <c r="F4" s="18">
        <v>5583.5990000000011</v>
      </c>
      <c r="G4" s="18">
        <v>5929.1130000000003</v>
      </c>
      <c r="H4" s="18">
        <v>7224.8519999999971</v>
      </c>
      <c r="I4" s="18">
        <v>8258.7179999999989</v>
      </c>
      <c r="J4" s="18">
        <v>8671.478000000001</v>
      </c>
      <c r="K4" s="18">
        <v>9150.349000000002</v>
      </c>
      <c r="L4" s="18">
        <v>9303.2260000000024</v>
      </c>
      <c r="M4" s="18">
        <v>9334.8770000000022</v>
      </c>
      <c r="N4" s="18">
        <v>9006.628999999999</v>
      </c>
      <c r="O4" s="18">
        <v>8619.4140000000007</v>
      </c>
      <c r="P4" s="18">
        <v>8607.0040000000008</v>
      </c>
      <c r="Q4" s="18">
        <v>8472.9660000000058</v>
      </c>
      <c r="R4" s="18">
        <v>8862.882999999998</v>
      </c>
      <c r="S4" s="18">
        <v>8947.4969999999994</v>
      </c>
      <c r="T4" s="18">
        <v>8765.0119999999988</v>
      </c>
      <c r="U4" s="18">
        <v>8545.2720000000008</v>
      </c>
      <c r="V4" s="18">
        <v>7938.7649999999994</v>
      </c>
      <c r="W4" s="18">
        <v>7275.4420000000009</v>
      </c>
      <c r="X4" s="18">
        <v>6854.860999999999</v>
      </c>
      <c r="Y4" s="18">
        <v>6205.9409999999989</v>
      </c>
      <c r="Z4" s="19"/>
      <c r="AA4" s="20">
        <f>SUM(B4:Z4)</f>
        <v>183830.326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122.11</v>
      </c>
      <c r="C7" s="28">
        <v>116.66</v>
      </c>
      <c r="D7" s="28">
        <v>112.79</v>
      </c>
      <c r="E7" s="28">
        <v>110.28</v>
      </c>
      <c r="F7" s="28">
        <v>114.83</v>
      </c>
      <c r="G7" s="28">
        <v>124.33</v>
      </c>
      <c r="H7" s="28">
        <v>148.91</v>
      </c>
      <c r="I7" s="28">
        <v>194.02</v>
      </c>
      <c r="J7" s="28">
        <v>203.75</v>
      </c>
      <c r="K7" s="28">
        <v>215</v>
      </c>
      <c r="L7" s="28">
        <v>169.45</v>
      </c>
      <c r="M7" s="28">
        <v>171.91</v>
      </c>
      <c r="N7" s="28">
        <v>155</v>
      </c>
      <c r="O7" s="28">
        <v>160.87</v>
      </c>
      <c r="P7" s="28">
        <v>176.78</v>
      </c>
      <c r="Q7" s="28">
        <v>247.71</v>
      </c>
      <c r="R7" s="28">
        <v>318.10000000000002</v>
      </c>
      <c r="S7" s="28">
        <v>313.08</v>
      </c>
      <c r="T7" s="28">
        <v>243.04</v>
      </c>
      <c r="U7" s="28">
        <v>199.83</v>
      </c>
      <c r="V7" s="28">
        <v>165.78</v>
      </c>
      <c r="W7" s="28">
        <v>145.76</v>
      </c>
      <c r="X7" s="28">
        <v>127.66</v>
      </c>
      <c r="Y7" s="28">
        <v>113.16</v>
      </c>
      <c r="Z7" s="29"/>
      <c r="AA7" s="30">
        <f>IF(SUM(B7:Z7)&lt;&gt;0,AVERAGEIF(B7:Z7,"&lt;&gt;"""),"")</f>
        <v>173.78375000000003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622</v>
      </c>
      <c r="C10" s="42">
        <v>474</v>
      </c>
      <c r="D10" s="42">
        <v>474</v>
      </c>
      <c r="E10" s="42">
        <v>474</v>
      </c>
      <c r="F10" s="42">
        <v>474</v>
      </c>
      <c r="G10" s="42">
        <v>474</v>
      </c>
      <c r="H10" s="42">
        <v>788</v>
      </c>
      <c r="I10" s="42">
        <v>916</v>
      </c>
      <c r="J10" s="42">
        <v>916</v>
      </c>
      <c r="K10" s="42">
        <v>916</v>
      </c>
      <c r="L10" s="42">
        <v>788</v>
      </c>
      <c r="M10" s="42">
        <v>788</v>
      </c>
      <c r="N10" s="42">
        <v>788</v>
      </c>
      <c r="O10" s="42">
        <v>788</v>
      </c>
      <c r="P10" s="42">
        <v>916</v>
      </c>
      <c r="Q10" s="42">
        <v>916</v>
      </c>
      <c r="R10" s="42">
        <v>916</v>
      </c>
      <c r="S10" s="42">
        <v>916</v>
      </c>
      <c r="T10" s="42">
        <v>916</v>
      </c>
      <c r="U10" s="42">
        <v>916</v>
      </c>
      <c r="V10" s="42">
        <v>788</v>
      </c>
      <c r="W10" s="42">
        <v>775.38400000000001</v>
      </c>
      <c r="X10" s="42">
        <v>507.86399999999998</v>
      </c>
      <c r="Y10" s="42">
        <v>474</v>
      </c>
      <c r="Z10" s="43"/>
      <c r="AA10" s="44">
        <f t="shared" ref="AA10:AA15" si="0">SUM(B10:Z10)</f>
        <v>17721.248</v>
      </c>
    </row>
    <row r="11" spans="1:27" ht="24.95" customHeight="1" x14ac:dyDescent="0.2">
      <c r="A11" s="45" t="s">
        <v>7</v>
      </c>
      <c r="B11" s="46">
        <v>77.5</v>
      </c>
      <c r="C11" s="47">
        <v>71.5</v>
      </c>
      <c r="D11" s="47">
        <v>71.5</v>
      </c>
      <c r="E11" s="47">
        <v>71.5</v>
      </c>
      <c r="F11" s="47">
        <v>82</v>
      </c>
      <c r="G11" s="47">
        <v>118</v>
      </c>
      <c r="H11" s="47">
        <v>222</v>
      </c>
      <c r="I11" s="47">
        <v>253</v>
      </c>
      <c r="J11" s="47">
        <v>262</v>
      </c>
      <c r="K11" s="47">
        <v>263</v>
      </c>
      <c r="L11" s="47">
        <v>253</v>
      </c>
      <c r="M11" s="47">
        <v>249</v>
      </c>
      <c r="N11" s="47">
        <v>253</v>
      </c>
      <c r="O11" s="47">
        <v>258</v>
      </c>
      <c r="P11" s="47">
        <v>180</v>
      </c>
      <c r="Q11" s="47">
        <v>214</v>
      </c>
      <c r="R11" s="47">
        <v>249</v>
      </c>
      <c r="S11" s="47">
        <v>262</v>
      </c>
      <c r="T11" s="47">
        <v>263</v>
      </c>
      <c r="U11" s="47">
        <v>250</v>
      </c>
      <c r="V11" s="47">
        <v>234</v>
      </c>
      <c r="W11" s="47">
        <v>203</v>
      </c>
      <c r="X11" s="47">
        <v>152</v>
      </c>
      <c r="Y11" s="47">
        <v>116</v>
      </c>
      <c r="Z11" s="48"/>
      <c r="AA11" s="49">
        <f t="shared" si="0"/>
        <v>4628</v>
      </c>
    </row>
    <row r="12" spans="1:27" ht="24.95" customHeight="1" x14ac:dyDescent="0.2">
      <c r="A12" s="50" t="s">
        <v>8</v>
      </c>
      <c r="B12" s="51">
        <v>4088.9690000000001</v>
      </c>
      <c r="C12" s="52">
        <v>3504.944</v>
      </c>
      <c r="D12" s="52">
        <v>3446.462</v>
      </c>
      <c r="E12" s="52">
        <v>3408.4050000000002</v>
      </c>
      <c r="F12" s="52">
        <v>3597.2660000000001</v>
      </c>
      <c r="G12" s="52">
        <v>4419.9229999999998</v>
      </c>
      <c r="H12" s="52">
        <v>4709.8170000000009</v>
      </c>
      <c r="I12" s="52">
        <v>5162.3220000000001</v>
      </c>
      <c r="J12" s="52">
        <v>5169.058</v>
      </c>
      <c r="K12" s="52">
        <v>5194.5249999999996</v>
      </c>
      <c r="L12" s="52">
        <v>5116.5209999999997</v>
      </c>
      <c r="M12" s="52">
        <v>5147.5630000000001</v>
      </c>
      <c r="N12" s="52">
        <v>5049.62</v>
      </c>
      <c r="O12" s="52">
        <v>5119.8940000000002</v>
      </c>
      <c r="P12" s="52">
        <v>5255.5169999999998</v>
      </c>
      <c r="Q12" s="52">
        <v>5289.2550000000001</v>
      </c>
      <c r="R12" s="52">
        <v>5312.68</v>
      </c>
      <c r="S12" s="52">
        <v>5320.9789999999994</v>
      </c>
      <c r="T12" s="52">
        <v>5312.3860000000004</v>
      </c>
      <c r="U12" s="52">
        <v>5308.26</v>
      </c>
      <c r="V12" s="52">
        <v>5176.9760000000006</v>
      </c>
      <c r="W12" s="52">
        <v>4805.4969999999994</v>
      </c>
      <c r="X12" s="52">
        <v>4480.4539999999997</v>
      </c>
      <c r="Y12" s="52">
        <v>3104.1980000000003</v>
      </c>
      <c r="Z12" s="53"/>
      <c r="AA12" s="54">
        <f t="shared" si="0"/>
        <v>112501.49099999999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>
        <v>118</v>
      </c>
      <c r="J13" s="52">
        <v>131</v>
      </c>
      <c r="K13" s="52">
        <v>73</v>
      </c>
      <c r="L13" s="52">
        <v>73</v>
      </c>
      <c r="M13" s="52">
        <v>73</v>
      </c>
      <c r="N13" s="52">
        <v>60</v>
      </c>
      <c r="O13" s="52">
        <v>60</v>
      </c>
      <c r="P13" s="52">
        <v>60</v>
      </c>
      <c r="Q13" s="52">
        <v>148</v>
      </c>
      <c r="R13" s="52">
        <v>666</v>
      </c>
      <c r="S13" s="52">
        <v>728</v>
      </c>
      <c r="T13" s="52">
        <v>484</v>
      </c>
      <c r="U13" s="52">
        <v>234</v>
      </c>
      <c r="V13" s="52">
        <v>86</v>
      </c>
      <c r="W13" s="52">
        <v>60</v>
      </c>
      <c r="X13" s="52"/>
      <c r="Y13" s="52"/>
      <c r="Z13" s="53"/>
      <c r="AA13" s="54">
        <f t="shared" si="0"/>
        <v>3106</v>
      </c>
    </row>
    <row r="14" spans="1:27" ht="24.95" customHeight="1" x14ac:dyDescent="0.2">
      <c r="A14" s="55" t="s">
        <v>10</v>
      </c>
      <c r="B14" s="56">
        <v>630.86999999999989</v>
      </c>
      <c r="C14" s="57">
        <v>619.96499999999992</v>
      </c>
      <c r="D14" s="57">
        <v>591.42200000000014</v>
      </c>
      <c r="E14" s="57">
        <v>563.69100000000003</v>
      </c>
      <c r="F14" s="57">
        <v>549.43299999999999</v>
      </c>
      <c r="G14" s="57">
        <v>533.68999999999994</v>
      </c>
      <c r="H14" s="57">
        <v>534.03499999999997</v>
      </c>
      <c r="I14" s="57">
        <v>936.69600000000003</v>
      </c>
      <c r="J14" s="57">
        <v>1715.8200000000004</v>
      </c>
      <c r="K14" s="57">
        <v>2405.8239999999992</v>
      </c>
      <c r="L14" s="57">
        <v>2788.7049999999999</v>
      </c>
      <c r="M14" s="57">
        <v>2824.3139999999994</v>
      </c>
      <c r="N14" s="57">
        <v>2598.0090000000005</v>
      </c>
      <c r="O14" s="57">
        <v>2126.7200000000003</v>
      </c>
      <c r="P14" s="57">
        <v>1513.7869999999998</v>
      </c>
      <c r="Q14" s="57">
        <v>947.71100000000001</v>
      </c>
      <c r="R14" s="57">
        <v>744.20299999999975</v>
      </c>
      <c r="S14" s="57">
        <v>818.51799999999992</v>
      </c>
      <c r="T14" s="57">
        <v>883.62599999999998</v>
      </c>
      <c r="U14" s="57">
        <v>941.01199999999983</v>
      </c>
      <c r="V14" s="57">
        <v>1003.0889999999999</v>
      </c>
      <c r="W14" s="57">
        <v>1046.1610000000001</v>
      </c>
      <c r="X14" s="57">
        <v>1094.8429999999998</v>
      </c>
      <c r="Y14" s="57">
        <v>1139.943</v>
      </c>
      <c r="Z14" s="58"/>
      <c r="AA14" s="59">
        <f t="shared" si="0"/>
        <v>29552.087000000003</v>
      </c>
    </row>
    <row r="15" spans="1:27" ht="24.95" customHeight="1" x14ac:dyDescent="0.2">
      <c r="A15" s="55" t="s">
        <v>11</v>
      </c>
      <c r="B15" s="56">
        <v>46</v>
      </c>
      <c r="C15" s="57">
        <v>43</v>
      </c>
      <c r="D15" s="57">
        <v>39</v>
      </c>
      <c r="E15" s="57">
        <v>34</v>
      </c>
      <c r="F15" s="57">
        <v>30</v>
      </c>
      <c r="G15" s="57">
        <v>26</v>
      </c>
      <c r="H15" s="57">
        <v>22</v>
      </c>
      <c r="I15" s="57">
        <v>25</v>
      </c>
      <c r="J15" s="57">
        <v>37</v>
      </c>
      <c r="K15" s="57">
        <v>49</v>
      </c>
      <c r="L15" s="57">
        <v>54</v>
      </c>
      <c r="M15" s="57">
        <v>54</v>
      </c>
      <c r="N15" s="57">
        <v>46</v>
      </c>
      <c r="O15" s="57">
        <v>35</v>
      </c>
      <c r="P15" s="57">
        <v>21</v>
      </c>
      <c r="Q15" s="57">
        <v>9</v>
      </c>
      <c r="R15" s="57">
        <v>5</v>
      </c>
      <c r="S15" s="57">
        <v>6</v>
      </c>
      <c r="T15" s="57">
        <v>7</v>
      </c>
      <c r="U15" s="57">
        <v>7</v>
      </c>
      <c r="V15" s="57">
        <v>8</v>
      </c>
      <c r="W15" s="57">
        <v>9</v>
      </c>
      <c r="X15" s="57">
        <v>10</v>
      </c>
      <c r="Y15" s="57">
        <v>10</v>
      </c>
      <c r="Z15" s="58"/>
      <c r="AA15" s="59">
        <f t="shared" si="0"/>
        <v>632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5465.3389999999999</v>
      </c>
      <c r="C16" s="62">
        <f t="shared" si="1"/>
        <v>4713.4089999999997</v>
      </c>
      <c r="D16" s="62">
        <f t="shared" si="1"/>
        <v>4622.384</v>
      </c>
      <c r="E16" s="62">
        <f t="shared" si="1"/>
        <v>4551.5960000000005</v>
      </c>
      <c r="F16" s="62">
        <f t="shared" si="1"/>
        <v>4732.6989999999996</v>
      </c>
      <c r="G16" s="62">
        <f t="shared" si="1"/>
        <v>5597.6129999999994</v>
      </c>
      <c r="H16" s="62">
        <f t="shared" si="1"/>
        <v>6301.8520000000008</v>
      </c>
      <c r="I16" s="62">
        <f t="shared" si="1"/>
        <v>7411.018</v>
      </c>
      <c r="J16" s="62">
        <f t="shared" si="1"/>
        <v>8230.8780000000006</v>
      </c>
      <c r="K16" s="62">
        <f t="shared" si="1"/>
        <v>8901.3489999999983</v>
      </c>
      <c r="L16" s="62">
        <f t="shared" si="1"/>
        <v>9073.2259999999987</v>
      </c>
      <c r="M16" s="62">
        <f t="shared" si="1"/>
        <v>9135.8770000000004</v>
      </c>
      <c r="N16" s="62">
        <f t="shared" si="1"/>
        <v>8794.6290000000008</v>
      </c>
      <c r="O16" s="62">
        <f t="shared" si="1"/>
        <v>8387.6140000000014</v>
      </c>
      <c r="P16" s="62">
        <f t="shared" si="1"/>
        <v>7946.3040000000001</v>
      </c>
      <c r="Q16" s="62">
        <f t="shared" si="1"/>
        <v>7523.9660000000003</v>
      </c>
      <c r="R16" s="62">
        <f t="shared" si="1"/>
        <v>7892.8829999999998</v>
      </c>
      <c r="S16" s="62">
        <f t="shared" si="1"/>
        <v>8051.4969999999994</v>
      </c>
      <c r="T16" s="62">
        <f t="shared" si="1"/>
        <v>7866.0120000000006</v>
      </c>
      <c r="U16" s="62">
        <f t="shared" si="1"/>
        <v>7656.2719999999999</v>
      </c>
      <c r="V16" s="62">
        <f t="shared" si="1"/>
        <v>7296.0650000000005</v>
      </c>
      <c r="W16" s="62">
        <f t="shared" si="1"/>
        <v>6899.0419999999995</v>
      </c>
      <c r="X16" s="62">
        <f t="shared" si="1"/>
        <v>6245.1609999999991</v>
      </c>
      <c r="Y16" s="62">
        <f t="shared" si="1"/>
        <v>4844.1410000000005</v>
      </c>
      <c r="Z16" s="63" t="str">
        <f t="shared" si="1"/>
        <v/>
      </c>
      <c r="AA16" s="64">
        <f>SUM(AA10:AA15)</f>
        <v>168140.826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1441.4</v>
      </c>
      <c r="C29" s="72">
        <v>1417.4</v>
      </c>
      <c r="D29" s="72">
        <v>1402.4</v>
      </c>
      <c r="E29" s="72">
        <v>1388.4</v>
      </c>
      <c r="F29" s="72">
        <v>1389.9</v>
      </c>
      <c r="G29" s="72">
        <v>1445.9</v>
      </c>
      <c r="H29" s="72">
        <v>1621.9</v>
      </c>
      <c r="I29" s="72">
        <v>1807.9</v>
      </c>
      <c r="J29" s="72">
        <v>2155.9</v>
      </c>
      <c r="K29" s="72">
        <v>2399.9</v>
      </c>
      <c r="L29" s="72">
        <v>2443.9</v>
      </c>
      <c r="M29" s="72">
        <v>2437.9</v>
      </c>
      <c r="N29" s="72">
        <v>2344.9</v>
      </c>
      <c r="O29" s="72">
        <v>2165.9</v>
      </c>
      <c r="P29" s="72">
        <v>1906.9</v>
      </c>
      <c r="Q29" s="72">
        <v>1728.9</v>
      </c>
      <c r="R29" s="72">
        <v>2249.9</v>
      </c>
      <c r="S29" s="72">
        <v>2355.9</v>
      </c>
      <c r="T29" s="72">
        <v>2066.9</v>
      </c>
      <c r="U29" s="72">
        <v>1827.9</v>
      </c>
      <c r="V29" s="72">
        <v>1787.9</v>
      </c>
      <c r="W29" s="72">
        <v>1681.9</v>
      </c>
      <c r="X29" s="72">
        <v>1656.9</v>
      </c>
      <c r="Y29" s="72">
        <v>1562.9</v>
      </c>
      <c r="Z29" s="73"/>
      <c r="AA29" s="74">
        <f>SUM(B29:Z29)</f>
        <v>44689.60000000002</v>
      </c>
    </row>
    <row r="30" spans="1:27" ht="24.95" customHeight="1" x14ac:dyDescent="0.2">
      <c r="A30" s="75" t="s">
        <v>24</v>
      </c>
      <c r="B30" s="76">
        <v>1218.9390000000001</v>
      </c>
      <c r="C30" s="77">
        <v>776.00900000000001</v>
      </c>
      <c r="D30" s="77">
        <v>737.98400000000004</v>
      </c>
      <c r="E30" s="77">
        <v>696.19600000000003</v>
      </c>
      <c r="F30" s="77">
        <v>735.79899999999998</v>
      </c>
      <c r="G30" s="77">
        <v>1424.713</v>
      </c>
      <c r="H30" s="77">
        <v>1937.952</v>
      </c>
      <c r="I30" s="77">
        <v>2112.1179999999999</v>
      </c>
      <c r="J30" s="77">
        <v>2568.9780000000001</v>
      </c>
      <c r="K30" s="77">
        <v>2888.4490000000001</v>
      </c>
      <c r="L30" s="77">
        <v>3477.326</v>
      </c>
      <c r="M30" s="77">
        <v>3516.9769999999999</v>
      </c>
      <c r="N30" s="77">
        <v>3283.7289999999998</v>
      </c>
      <c r="O30" s="77">
        <v>3035.7139999999999</v>
      </c>
      <c r="P30" s="77">
        <v>2342.404</v>
      </c>
      <c r="Q30" s="77">
        <v>2208.0659999999998</v>
      </c>
      <c r="R30" s="77">
        <v>2074.9830000000002</v>
      </c>
      <c r="S30" s="77">
        <v>2047.597</v>
      </c>
      <c r="T30" s="77">
        <v>2152.1120000000001</v>
      </c>
      <c r="U30" s="77">
        <v>2168.3719999999998</v>
      </c>
      <c r="V30" s="77">
        <v>1974.165</v>
      </c>
      <c r="W30" s="77">
        <v>2128.1419999999998</v>
      </c>
      <c r="X30" s="77">
        <v>1586.261</v>
      </c>
      <c r="Y30" s="77">
        <v>860.24099999999999</v>
      </c>
      <c r="Z30" s="78"/>
      <c r="AA30" s="79">
        <f>SUM(B30:Z30)</f>
        <v>47953.226000000002</v>
      </c>
    </row>
    <row r="31" spans="1:27" ht="24.95" customHeight="1" x14ac:dyDescent="0.2">
      <c r="A31" s="82" t="s">
        <v>25</v>
      </c>
      <c r="B31" s="80">
        <v>2970</v>
      </c>
      <c r="C31" s="81">
        <v>2736</v>
      </c>
      <c r="D31" s="81">
        <v>2736</v>
      </c>
      <c r="E31" s="81">
        <v>2736</v>
      </c>
      <c r="F31" s="81">
        <v>2856</v>
      </c>
      <c r="G31" s="81">
        <v>3026</v>
      </c>
      <c r="H31" s="81">
        <v>3165</v>
      </c>
      <c r="I31" s="81">
        <v>3889</v>
      </c>
      <c r="J31" s="81">
        <v>3895</v>
      </c>
      <c r="K31" s="81">
        <v>3862</v>
      </c>
      <c r="L31" s="81">
        <v>3382</v>
      </c>
      <c r="M31" s="81">
        <v>3380</v>
      </c>
      <c r="N31" s="81">
        <v>3378</v>
      </c>
      <c r="O31" s="81">
        <v>3398</v>
      </c>
      <c r="P31" s="81">
        <v>4004</v>
      </c>
      <c r="Q31" s="81">
        <v>4036</v>
      </c>
      <c r="R31" s="81">
        <v>4038</v>
      </c>
      <c r="S31" s="81">
        <v>4044</v>
      </c>
      <c r="T31" s="81">
        <v>4046</v>
      </c>
      <c r="U31" s="81">
        <v>4049</v>
      </c>
      <c r="V31" s="81">
        <v>3915</v>
      </c>
      <c r="W31" s="81">
        <v>3316</v>
      </c>
      <c r="X31" s="81">
        <v>3231</v>
      </c>
      <c r="Y31" s="81">
        <v>2556</v>
      </c>
      <c r="Z31" s="83"/>
      <c r="AA31" s="84">
        <f>SUM(B31:Z31)</f>
        <v>82644</v>
      </c>
    </row>
    <row r="32" spans="1:27" ht="30" customHeight="1" thickBot="1" x14ac:dyDescent="0.25">
      <c r="A32" s="60" t="s">
        <v>26</v>
      </c>
      <c r="B32" s="61">
        <f>IF(LEN(B$2)&gt;0,SUM(B29:B31),"")</f>
        <v>5630.3389999999999</v>
      </c>
      <c r="C32" s="62">
        <f t="shared" ref="C32:Z32" si="4">IF(LEN(C$2)&gt;0,SUM(C29:C31),"")</f>
        <v>4929.4089999999997</v>
      </c>
      <c r="D32" s="62">
        <f t="shared" si="4"/>
        <v>4876.384</v>
      </c>
      <c r="E32" s="62">
        <f t="shared" si="4"/>
        <v>4820.5959999999995</v>
      </c>
      <c r="F32" s="62">
        <f t="shared" si="4"/>
        <v>4981.6990000000005</v>
      </c>
      <c r="G32" s="62">
        <f t="shared" si="4"/>
        <v>5896.6130000000003</v>
      </c>
      <c r="H32" s="62">
        <f t="shared" si="4"/>
        <v>6724.8519999999999</v>
      </c>
      <c r="I32" s="62">
        <f t="shared" si="4"/>
        <v>7809.018</v>
      </c>
      <c r="J32" s="62">
        <f t="shared" si="4"/>
        <v>8619.8780000000006</v>
      </c>
      <c r="K32" s="62">
        <f t="shared" si="4"/>
        <v>9150.3490000000002</v>
      </c>
      <c r="L32" s="62">
        <f t="shared" si="4"/>
        <v>9303.2260000000006</v>
      </c>
      <c r="M32" s="62">
        <f t="shared" si="4"/>
        <v>9334.8770000000004</v>
      </c>
      <c r="N32" s="62">
        <f t="shared" si="4"/>
        <v>9006.6290000000008</v>
      </c>
      <c r="O32" s="62">
        <f t="shared" si="4"/>
        <v>8599.6139999999996</v>
      </c>
      <c r="P32" s="62">
        <f t="shared" si="4"/>
        <v>8253.3040000000001</v>
      </c>
      <c r="Q32" s="62">
        <f t="shared" si="4"/>
        <v>7972.9660000000003</v>
      </c>
      <c r="R32" s="62">
        <f t="shared" si="4"/>
        <v>8362.8829999999998</v>
      </c>
      <c r="S32" s="62">
        <f t="shared" si="4"/>
        <v>8447.4969999999994</v>
      </c>
      <c r="T32" s="62">
        <f t="shared" si="4"/>
        <v>8265.0120000000006</v>
      </c>
      <c r="U32" s="62">
        <f t="shared" si="4"/>
        <v>8045.2719999999999</v>
      </c>
      <c r="V32" s="62">
        <f t="shared" si="4"/>
        <v>7677.0650000000005</v>
      </c>
      <c r="W32" s="62">
        <f t="shared" si="4"/>
        <v>7126.0419999999995</v>
      </c>
      <c r="X32" s="62">
        <f t="shared" si="4"/>
        <v>6474.1610000000001</v>
      </c>
      <c r="Y32" s="62">
        <f t="shared" si="4"/>
        <v>4979.1409999999996</v>
      </c>
      <c r="Z32" s="63" t="str">
        <f t="shared" si="4"/>
        <v/>
      </c>
      <c r="AA32" s="64">
        <f>SUM(AA29:AA31)</f>
        <v>175286.82600000003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30</v>
      </c>
      <c r="C35" s="95">
        <v>69</v>
      </c>
      <c r="D35" s="95">
        <v>107</v>
      </c>
      <c r="E35" s="95">
        <v>117</v>
      </c>
      <c r="F35" s="95">
        <v>107</v>
      </c>
      <c r="G35" s="95">
        <v>187</v>
      </c>
      <c r="H35" s="95">
        <v>321</v>
      </c>
      <c r="I35" s="95">
        <v>307</v>
      </c>
      <c r="J35" s="95">
        <v>312</v>
      </c>
      <c r="K35" s="95">
        <v>172</v>
      </c>
      <c r="L35" s="95">
        <v>153</v>
      </c>
      <c r="M35" s="95">
        <v>122</v>
      </c>
      <c r="N35" s="95">
        <v>135</v>
      </c>
      <c r="O35" s="95">
        <v>135</v>
      </c>
      <c r="P35" s="95">
        <v>230</v>
      </c>
      <c r="Q35" s="95">
        <v>322</v>
      </c>
      <c r="R35" s="95">
        <v>319</v>
      </c>
      <c r="S35" s="95">
        <v>319</v>
      </c>
      <c r="T35" s="95">
        <v>322</v>
      </c>
      <c r="U35" s="95">
        <v>312</v>
      </c>
      <c r="V35" s="95">
        <v>304</v>
      </c>
      <c r="W35" s="95">
        <v>150</v>
      </c>
      <c r="X35" s="95">
        <v>150</v>
      </c>
      <c r="Y35" s="95">
        <v>55</v>
      </c>
      <c r="Z35" s="96"/>
      <c r="AA35" s="74">
        <f t="shared" ref="AA35:AA40" si="5">SUM(B35:Z35)</f>
        <v>4757</v>
      </c>
    </row>
    <row r="36" spans="1:27" ht="24.95" customHeight="1" x14ac:dyDescent="0.2">
      <c r="A36" s="97" t="s">
        <v>29</v>
      </c>
      <c r="B36" s="98">
        <v>60</v>
      </c>
      <c r="C36" s="99">
        <v>72</v>
      </c>
      <c r="D36" s="99">
        <v>72</v>
      </c>
      <c r="E36" s="99">
        <v>77</v>
      </c>
      <c r="F36" s="99">
        <v>67</v>
      </c>
      <c r="G36" s="99">
        <v>37</v>
      </c>
      <c r="H36" s="99">
        <v>27</v>
      </c>
      <c r="I36" s="99">
        <v>16</v>
      </c>
      <c r="J36" s="99">
        <v>2</v>
      </c>
      <c r="K36" s="99">
        <v>2</v>
      </c>
      <c r="L36" s="99">
        <v>2</v>
      </c>
      <c r="M36" s="99">
        <v>2</v>
      </c>
      <c r="N36" s="99">
        <v>2</v>
      </c>
      <c r="O36" s="99">
        <v>2</v>
      </c>
      <c r="P36" s="99">
        <v>2</v>
      </c>
      <c r="Q36" s="99">
        <v>52</v>
      </c>
      <c r="R36" s="99">
        <v>76</v>
      </c>
      <c r="S36" s="99">
        <v>2</v>
      </c>
      <c r="T36" s="99">
        <v>2</v>
      </c>
      <c r="U36" s="99">
        <v>2</v>
      </c>
      <c r="V36" s="99">
        <v>2</v>
      </c>
      <c r="W36" s="99">
        <v>2</v>
      </c>
      <c r="X36" s="99">
        <v>4</v>
      </c>
      <c r="Y36" s="99">
        <v>5</v>
      </c>
      <c r="Z36" s="100"/>
      <c r="AA36" s="79">
        <f t="shared" si="5"/>
        <v>589</v>
      </c>
    </row>
    <row r="37" spans="1:27" ht="24.95" customHeight="1" x14ac:dyDescent="0.2">
      <c r="A37" s="97" t="s">
        <v>30</v>
      </c>
      <c r="B37" s="98">
        <v>20.2</v>
      </c>
      <c r="C37" s="99">
        <v>758.1</v>
      </c>
      <c r="D37" s="99">
        <v>659.3</v>
      </c>
      <c r="E37" s="99">
        <v>578.1</v>
      </c>
      <c r="F37" s="99">
        <v>601.9</v>
      </c>
      <c r="G37" s="99">
        <v>32.5</v>
      </c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>
        <v>261.7</v>
      </c>
      <c r="W37" s="99">
        <v>149.4</v>
      </c>
      <c r="X37" s="99">
        <v>380.7</v>
      </c>
      <c r="Y37" s="99">
        <v>1226.8</v>
      </c>
      <c r="Z37" s="100"/>
      <c r="AA37" s="79">
        <f t="shared" si="5"/>
        <v>4668.7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75</v>
      </c>
      <c r="N38" s="99">
        <v>75</v>
      </c>
      <c r="O38" s="99">
        <v>75</v>
      </c>
      <c r="P38" s="99">
        <v>75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1800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500</v>
      </c>
      <c r="I39" s="99">
        <v>449.7</v>
      </c>
      <c r="J39" s="99">
        <v>51.6</v>
      </c>
      <c r="K39" s="99"/>
      <c r="L39" s="99"/>
      <c r="M39" s="99"/>
      <c r="N39" s="99"/>
      <c r="O39" s="99">
        <v>19.8</v>
      </c>
      <c r="P39" s="99">
        <v>353.7</v>
      </c>
      <c r="Q39" s="99">
        <v>500</v>
      </c>
      <c r="R39" s="99">
        <v>500</v>
      </c>
      <c r="S39" s="99">
        <v>500</v>
      </c>
      <c r="T39" s="99">
        <v>500</v>
      </c>
      <c r="U39" s="99">
        <v>500</v>
      </c>
      <c r="V39" s="99"/>
      <c r="W39" s="99"/>
      <c r="X39" s="99"/>
      <c r="Y39" s="99"/>
      <c r="Z39" s="100"/>
      <c r="AA39" s="79">
        <f t="shared" si="5"/>
        <v>3874.8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185.2</v>
      </c>
      <c r="C40" s="88">
        <f t="shared" si="6"/>
        <v>974.1</v>
      </c>
      <c r="D40" s="88">
        <f t="shared" si="6"/>
        <v>913.3</v>
      </c>
      <c r="E40" s="88">
        <f t="shared" si="6"/>
        <v>847.1</v>
      </c>
      <c r="F40" s="88">
        <f t="shared" si="6"/>
        <v>850.9</v>
      </c>
      <c r="G40" s="88">
        <f t="shared" si="6"/>
        <v>331.5</v>
      </c>
      <c r="H40" s="88">
        <f t="shared" si="6"/>
        <v>923</v>
      </c>
      <c r="I40" s="88">
        <f t="shared" si="6"/>
        <v>847.7</v>
      </c>
      <c r="J40" s="88">
        <f t="shared" si="6"/>
        <v>440.6</v>
      </c>
      <c r="K40" s="88">
        <f t="shared" si="6"/>
        <v>249</v>
      </c>
      <c r="L40" s="88">
        <f t="shared" si="6"/>
        <v>230</v>
      </c>
      <c r="M40" s="88">
        <f t="shared" si="6"/>
        <v>199</v>
      </c>
      <c r="N40" s="88">
        <f t="shared" si="6"/>
        <v>212</v>
      </c>
      <c r="O40" s="88">
        <f t="shared" si="6"/>
        <v>231.8</v>
      </c>
      <c r="P40" s="88">
        <f t="shared" si="6"/>
        <v>660.7</v>
      </c>
      <c r="Q40" s="88">
        <f t="shared" si="6"/>
        <v>949</v>
      </c>
      <c r="R40" s="88">
        <f t="shared" si="6"/>
        <v>970</v>
      </c>
      <c r="S40" s="88">
        <f t="shared" si="6"/>
        <v>896</v>
      </c>
      <c r="T40" s="88">
        <f t="shared" si="6"/>
        <v>899</v>
      </c>
      <c r="U40" s="88">
        <f t="shared" si="6"/>
        <v>889</v>
      </c>
      <c r="V40" s="88">
        <f t="shared" si="6"/>
        <v>642.70000000000005</v>
      </c>
      <c r="W40" s="88">
        <f t="shared" si="6"/>
        <v>376.4</v>
      </c>
      <c r="X40" s="88">
        <f t="shared" si="6"/>
        <v>609.70000000000005</v>
      </c>
      <c r="Y40" s="88">
        <f t="shared" si="6"/>
        <v>1361.8</v>
      </c>
      <c r="Z40" s="89" t="str">
        <f t="shared" si="6"/>
        <v/>
      </c>
      <c r="AA40" s="90">
        <f t="shared" si="5"/>
        <v>15689.500000000002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20.2</v>
      </c>
      <c r="C45" s="99">
        <v>758.1</v>
      </c>
      <c r="D45" s="99">
        <v>659.3</v>
      </c>
      <c r="E45" s="99">
        <v>578.1</v>
      </c>
      <c r="F45" s="99">
        <v>601.9</v>
      </c>
      <c r="G45" s="99">
        <v>32.5</v>
      </c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>
        <v>261.7</v>
      </c>
      <c r="W45" s="99">
        <v>149.4</v>
      </c>
      <c r="X45" s="99">
        <v>380.7</v>
      </c>
      <c r="Y45" s="99">
        <v>1226.8</v>
      </c>
      <c r="Z45" s="100"/>
      <c r="AA45" s="79">
        <f t="shared" si="7"/>
        <v>4668.7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500</v>
      </c>
      <c r="I47" s="99">
        <v>449.7</v>
      </c>
      <c r="J47" s="99">
        <v>51.6</v>
      </c>
      <c r="K47" s="99"/>
      <c r="L47" s="99"/>
      <c r="M47" s="99"/>
      <c r="N47" s="99"/>
      <c r="O47" s="99">
        <v>19.8</v>
      </c>
      <c r="P47" s="99">
        <v>353.7</v>
      </c>
      <c r="Q47" s="99">
        <v>500</v>
      </c>
      <c r="R47" s="99">
        <v>500</v>
      </c>
      <c r="S47" s="99">
        <v>500</v>
      </c>
      <c r="T47" s="99">
        <v>500</v>
      </c>
      <c r="U47" s="99">
        <v>500</v>
      </c>
      <c r="V47" s="99"/>
      <c r="W47" s="99"/>
      <c r="X47" s="99"/>
      <c r="Y47" s="99"/>
      <c r="Z47" s="100"/>
      <c r="AA47" s="79">
        <f t="shared" si="7"/>
        <v>3874.8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20.2</v>
      </c>
      <c r="C49" s="88">
        <f t="shared" ref="C49:Z49" si="8">IF(LEN(C$2)&gt;0,SUM(C43:C48),"")</f>
        <v>758.1</v>
      </c>
      <c r="D49" s="88">
        <f t="shared" si="8"/>
        <v>659.3</v>
      </c>
      <c r="E49" s="88">
        <f t="shared" si="8"/>
        <v>578.1</v>
      </c>
      <c r="F49" s="88">
        <f t="shared" si="8"/>
        <v>601.9</v>
      </c>
      <c r="G49" s="88">
        <f t="shared" si="8"/>
        <v>32.5</v>
      </c>
      <c r="H49" s="88">
        <f t="shared" si="8"/>
        <v>500</v>
      </c>
      <c r="I49" s="88">
        <f t="shared" si="8"/>
        <v>449.7</v>
      </c>
      <c r="J49" s="88">
        <f t="shared" si="8"/>
        <v>51.6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19.8</v>
      </c>
      <c r="P49" s="88">
        <f t="shared" si="8"/>
        <v>353.7</v>
      </c>
      <c r="Q49" s="88">
        <f t="shared" si="8"/>
        <v>500</v>
      </c>
      <c r="R49" s="88">
        <f t="shared" si="8"/>
        <v>500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261.7</v>
      </c>
      <c r="W49" s="88">
        <f t="shared" si="8"/>
        <v>149.4</v>
      </c>
      <c r="X49" s="88">
        <f t="shared" si="8"/>
        <v>380.7</v>
      </c>
      <c r="Y49" s="88">
        <f t="shared" si="8"/>
        <v>1226.8</v>
      </c>
      <c r="Z49" s="89" t="str">
        <f t="shared" si="8"/>
        <v/>
      </c>
      <c r="AA49" s="90">
        <f t="shared" si="7"/>
        <v>8543.4999999999982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5650.5389999999998</v>
      </c>
      <c r="C52" s="88">
        <f t="shared" si="10"/>
        <v>5687.509</v>
      </c>
      <c r="D52" s="88">
        <f t="shared" si="10"/>
        <v>5535.6840000000002</v>
      </c>
      <c r="E52" s="88">
        <f t="shared" si="10"/>
        <v>5398.6960000000008</v>
      </c>
      <c r="F52" s="88">
        <f t="shared" si="10"/>
        <v>5583.5989999999993</v>
      </c>
      <c r="G52" s="88">
        <f t="shared" si="10"/>
        <v>5929.1129999999994</v>
      </c>
      <c r="H52" s="88">
        <f t="shared" si="10"/>
        <v>7224.8520000000008</v>
      </c>
      <c r="I52" s="88">
        <f t="shared" si="10"/>
        <v>8258.7180000000008</v>
      </c>
      <c r="J52" s="88">
        <f t="shared" si="10"/>
        <v>8671.478000000001</v>
      </c>
      <c r="K52" s="88">
        <f t="shared" si="10"/>
        <v>9150.3489999999983</v>
      </c>
      <c r="L52" s="88">
        <f t="shared" si="10"/>
        <v>9303.2259999999987</v>
      </c>
      <c r="M52" s="88">
        <f t="shared" si="10"/>
        <v>9334.8770000000004</v>
      </c>
      <c r="N52" s="88">
        <f t="shared" si="10"/>
        <v>9006.6290000000008</v>
      </c>
      <c r="O52" s="88">
        <f t="shared" si="10"/>
        <v>8619.4140000000007</v>
      </c>
      <c r="P52" s="88">
        <f t="shared" si="10"/>
        <v>8607.0040000000008</v>
      </c>
      <c r="Q52" s="88">
        <f t="shared" si="10"/>
        <v>8472.9660000000003</v>
      </c>
      <c r="R52" s="88">
        <f t="shared" si="10"/>
        <v>8862.8829999999998</v>
      </c>
      <c r="S52" s="88">
        <f t="shared" si="10"/>
        <v>8947.4969999999994</v>
      </c>
      <c r="T52" s="88">
        <f t="shared" si="10"/>
        <v>8765.0120000000006</v>
      </c>
      <c r="U52" s="88">
        <f t="shared" si="10"/>
        <v>8545.2720000000008</v>
      </c>
      <c r="V52" s="88">
        <f t="shared" si="10"/>
        <v>7938.7650000000003</v>
      </c>
      <c r="W52" s="88">
        <f t="shared" si="10"/>
        <v>7275.4419999999991</v>
      </c>
      <c r="X52" s="88">
        <f t="shared" si="10"/>
        <v>6854.860999999999</v>
      </c>
      <c r="Y52" s="88">
        <f t="shared" si="10"/>
        <v>6205.9410000000007</v>
      </c>
      <c r="Z52" s="89" t="str">
        <f t="shared" si="10"/>
        <v/>
      </c>
      <c r="AA52" s="104">
        <f>SUM(B52:Z52)</f>
        <v>183830.326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5650.5770000000002</v>
      </c>
      <c r="C4" s="18">
        <v>5687.4740000000002</v>
      </c>
      <c r="D4" s="18">
        <v>5535.6610000000001</v>
      </c>
      <c r="E4" s="18">
        <v>5398.6570000000011</v>
      </c>
      <c r="F4" s="18">
        <v>5583.632999999998</v>
      </c>
      <c r="G4" s="18">
        <v>5929.1359999999995</v>
      </c>
      <c r="H4" s="18">
        <v>7224.8740000000016</v>
      </c>
      <c r="I4" s="18">
        <v>8258.694000000005</v>
      </c>
      <c r="J4" s="18">
        <v>8671.5209999999988</v>
      </c>
      <c r="K4" s="18">
        <v>9150.3979999999992</v>
      </c>
      <c r="L4" s="18">
        <v>9303.2260000000024</v>
      </c>
      <c r="M4" s="18">
        <v>9334.876999999995</v>
      </c>
      <c r="N4" s="18">
        <v>9006.6259999999984</v>
      </c>
      <c r="O4" s="18">
        <v>8619.3849999999984</v>
      </c>
      <c r="P4" s="18">
        <v>8606.9710000000014</v>
      </c>
      <c r="Q4" s="18">
        <v>8472.9830000000002</v>
      </c>
      <c r="R4" s="18">
        <v>8862.8429999999953</v>
      </c>
      <c r="S4" s="18">
        <v>8947.5380000000005</v>
      </c>
      <c r="T4" s="18">
        <v>8764.9869999999992</v>
      </c>
      <c r="U4" s="18">
        <v>8545.2449999999972</v>
      </c>
      <c r="V4" s="18">
        <v>7938.7300000000023</v>
      </c>
      <c r="W4" s="18">
        <v>7275.506000000003</v>
      </c>
      <c r="X4" s="18">
        <v>6854.8639999999996</v>
      </c>
      <c r="Y4" s="18">
        <v>6205.9580000000014</v>
      </c>
      <c r="Z4" s="19"/>
      <c r="AA4" s="20">
        <f>SUM(B4:Z4)</f>
        <v>183830.364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122.11</v>
      </c>
      <c r="C7" s="28">
        <v>116.66</v>
      </c>
      <c r="D7" s="28">
        <v>112.79</v>
      </c>
      <c r="E7" s="28">
        <v>110.28</v>
      </c>
      <c r="F7" s="28">
        <v>114.83</v>
      </c>
      <c r="G7" s="28">
        <v>124.33</v>
      </c>
      <c r="H7" s="28">
        <v>148.91</v>
      </c>
      <c r="I7" s="28">
        <v>194.02</v>
      </c>
      <c r="J7" s="28">
        <v>203.75</v>
      </c>
      <c r="K7" s="28">
        <v>215</v>
      </c>
      <c r="L7" s="28">
        <v>169.45</v>
      </c>
      <c r="M7" s="28">
        <v>171.91</v>
      </c>
      <c r="N7" s="28">
        <v>155</v>
      </c>
      <c r="O7" s="28">
        <v>160.87</v>
      </c>
      <c r="P7" s="28">
        <v>176.78</v>
      </c>
      <c r="Q7" s="28">
        <v>247.71</v>
      </c>
      <c r="R7" s="28">
        <v>318.10000000000002</v>
      </c>
      <c r="S7" s="28">
        <v>313.08</v>
      </c>
      <c r="T7" s="28">
        <v>243.04</v>
      </c>
      <c r="U7" s="28">
        <v>199.83</v>
      </c>
      <c r="V7" s="28">
        <v>165.78</v>
      </c>
      <c r="W7" s="28">
        <v>145.76</v>
      </c>
      <c r="X7" s="28">
        <v>127.66</v>
      </c>
      <c r="Y7" s="28">
        <v>113.16</v>
      </c>
      <c r="Z7" s="29"/>
      <c r="AA7" s="30">
        <f>IF(SUM(B7:Z7)&lt;&gt;0,AVERAGEIF(B7:Z7,"&lt;&gt;"""),"")</f>
        <v>173.78375000000003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6.5209999999999999</v>
      </c>
      <c r="I14" s="57">
        <v>0.79100000000000004</v>
      </c>
      <c r="J14" s="57"/>
      <c r="K14" s="57"/>
      <c r="L14" s="57"/>
      <c r="M14" s="57"/>
      <c r="N14" s="57"/>
      <c r="O14" s="57"/>
      <c r="P14" s="57"/>
      <c r="Q14" s="57">
        <v>4.13</v>
      </c>
      <c r="R14" s="57">
        <v>6.8719999999999999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109.31399999999999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6.5209999999999999</v>
      </c>
      <c r="I16" s="62">
        <f t="shared" si="1"/>
        <v>0.79100000000000004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4.13</v>
      </c>
      <c r="R16" s="62">
        <f t="shared" si="1"/>
        <v>6.8719999999999999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109.31399999999999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877.83400000000006</v>
      </c>
      <c r="C19" s="72">
        <v>855.88800000000003</v>
      </c>
      <c r="D19" s="72">
        <v>845.9849999999999</v>
      </c>
      <c r="E19" s="72">
        <v>839.59899999999993</v>
      </c>
      <c r="F19" s="72">
        <v>841.62300000000005</v>
      </c>
      <c r="G19" s="72">
        <v>845.38800000000003</v>
      </c>
      <c r="H19" s="72">
        <v>852.63400000000001</v>
      </c>
      <c r="I19" s="72">
        <v>850.92700000000013</v>
      </c>
      <c r="J19" s="72">
        <v>843.86200000000008</v>
      </c>
      <c r="K19" s="72">
        <v>848.22299999999996</v>
      </c>
      <c r="L19" s="72">
        <v>884.4079999999999</v>
      </c>
      <c r="M19" s="72">
        <v>880.00200000000007</v>
      </c>
      <c r="N19" s="72">
        <v>764.95500000000004</v>
      </c>
      <c r="O19" s="72">
        <v>764.23800000000006</v>
      </c>
      <c r="P19" s="72">
        <v>727.80899999999997</v>
      </c>
      <c r="Q19" s="72">
        <v>719.5440000000001</v>
      </c>
      <c r="R19" s="72">
        <v>725.57</v>
      </c>
      <c r="S19" s="72">
        <v>730.42599999999993</v>
      </c>
      <c r="T19" s="72">
        <v>714.87199999999996</v>
      </c>
      <c r="U19" s="72">
        <v>693.35400000000004</v>
      </c>
      <c r="V19" s="72">
        <v>687.46</v>
      </c>
      <c r="W19" s="72">
        <v>778.37799999999982</v>
      </c>
      <c r="X19" s="72">
        <v>842.10099999999989</v>
      </c>
      <c r="Y19" s="72">
        <v>862.76800000000014</v>
      </c>
      <c r="Z19" s="73"/>
      <c r="AA19" s="74">
        <f t="shared" ref="AA19:AA25" si="2">SUM(B19:Z19)</f>
        <v>19277.847999999994</v>
      </c>
    </row>
    <row r="20" spans="1:27" ht="24.95" customHeight="1" x14ac:dyDescent="0.2">
      <c r="A20" s="75" t="s">
        <v>15</v>
      </c>
      <c r="B20" s="76">
        <v>1093.249</v>
      </c>
      <c r="C20" s="77">
        <v>1083.6919999999998</v>
      </c>
      <c r="D20" s="77">
        <v>1084.1430000000003</v>
      </c>
      <c r="E20" s="77">
        <v>1087.539</v>
      </c>
      <c r="F20" s="77">
        <v>1141.1410000000001</v>
      </c>
      <c r="G20" s="77">
        <v>1295.309</v>
      </c>
      <c r="H20" s="77">
        <v>1534.7710000000002</v>
      </c>
      <c r="I20" s="77">
        <v>1682.7980000000002</v>
      </c>
      <c r="J20" s="77">
        <v>1714.1040000000003</v>
      </c>
      <c r="K20" s="77">
        <v>1671.7559999999996</v>
      </c>
      <c r="L20" s="77">
        <v>1652.9089999999997</v>
      </c>
      <c r="M20" s="77">
        <v>1642.9390000000001</v>
      </c>
      <c r="N20" s="77">
        <v>1629.7549999999994</v>
      </c>
      <c r="O20" s="77">
        <v>1612.0519999999999</v>
      </c>
      <c r="P20" s="77">
        <v>1597.6639999999998</v>
      </c>
      <c r="Q20" s="77">
        <v>1606.7739999999999</v>
      </c>
      <c r="R20" s="77">
        <v>1627.6809999999998</v>
      </c>
      <c r="S20" s="77">
        <v>1593.0790000000002</v>
      </c>
      <c r="T20" s="77">
        <v>1570.0849999999996</v>
      </c>
      <c r="U20" s="77">
        <v>1510.2370000000001</v>
      </c>
      <c r="V20" s="77">
        <v>1398.4550000000002</v>
      </c>
      <c r="W20" s="77">
        <v>1252.7979999999998</v>
      </c>
      <c r="X20" s="77">
        <v>1179.104</v>
      </c>
      <c r="Y20" s="77">
        <v>1122.328</v>
      </c>
      <c r="Z20" s="78"/>
      <c r="AA20" s="79">
        <f t="shared" si="2"/>
        <v>34384.362000000008</v>
      </c>
    </row>
    <row r="21" spans="1:27" ht="24.95" customHeight="1" x14ac:dyDescent="0.2">
      <c r="A21" s="75" t="s">
        <v>16</v>
      </c>
      <c r="B21" s="80">
        <v>2523.9939999999997</v>
      </c>
      <c r="C21" s="81">
        <v>2409.3940000000002</v>
      </c>
      <c r="D21" s="81">
        <v>2315.0330000000004</v>
      </c>
      <c r="E21" s="81">
        <v>2269.0189999999998</v>
      </c>
      <c r="F21" s="81">
        <v>2379.3689999999997</v>
      </c>
      <c r="G21" s="81">
        <v>2724.9389999999999</v>
      </c>
      <c r="H21" s="81">
        <v>3226.4479999999999</v>
      </c>
      <c r="I21" s="81">
        <v>3609.177999999999</v>
      </c>
      <c r="J21" s="81">
        <v>3937.5549999999994</v>
      </c>
      <c r="K21" s="81">
        <v>4017.2189999999996</v>
      </c>
      <c r="L21" s="81">
        <v>4092.4090000000001</v>
      </c>
      <c r="M21" s="81">
        <v>4119.9359999999997</v>
      </c>
      <c r="N21" s="81">
        <v>4122.7160000000003</v>
      </c>
      <c r="O21" s="81">
        <v>4010.5949999999993</v>
      </c>
      <c r="P21" s="81">
        <v>4042.4979999999996</v>
      </c>
      <c r="Q21" s="81">
        <v>4067.1349999999998</v>
      </c>
      <c r="R21" s="81">
        <v>4298.6200000000008</v>
      </c>
      <c r="S21" s="81">
        <v>4537.3329999999996</v>
      </c>
      <c r="T21" s="81">
        <v>4608.13</v>
      </c>
      <c r="U21" s="81">
        <v>4603.6540000000005</v>
      </c>
      <c r="V21" s="81">
        <v>4341.8150000000005</v>
      </c>
      <c r="W21" s="81">
        <v>3924.23</v>
      </c>
      <c r="X21" s="81">
        <v>3451.6589999999997</v>
      </c>
      <c r="Y21" s="81">
        <v>2913.3620000000001</v>
      </c>
      <c r="Z21" s="78"/>
      <c r="AA21" s="79">
        <f t="shared" si="2"/>
        <v>86546.239999999991</v>
      </c>
    </row>
    <row r="22" spans="1:27" ht="24.95" customHeight="1" x14ac:dyDescent="0.2">
      <c r="A22" s="82" t="s">
        <v>17</v>
      </c>
      <c r="B22" s="81"/>
      <c r="C22" s="81">
        <v>235</v>
      </c>
      <c r="D22" s="81">
        <v>235</v>
      </c>
      <c r="E22" s="81">
        <v>235</v>
      </c>
      <c r="F22" s="81">
        <v>235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940</v>
      </c>
    </row>
    <row r="23" spans="1:27" ht="24.95" customHeight="1" x14ac:dyDescent="0.2">
      <c r="A23" s="85" t="s">
        <v>18</v>
      </c>
      <c r="B23" s="77">
        <v>140.5</v>
      </c>
      <c r="C23" s="77">
        <v>132.5</v>
      </c>
      <c r="D23" s="77">
        <v>143.5</v>
      </c>
      <c r="E23" s="77">
        <v>132.5</v>
      </c>
      <c r="F23" s="77">
        <v>146.5</v>
      </c>
      <c r="G23" s="77">
        <v>176.5</v>
      </c>
      <c r="H23" s="77">
        <v>219</v>
      </c>
      <c r="I23" s="77">
        <v>218</v>
      </c>
      <c r="J23" s="77">
        <v>203</v>
      </c>
      <c r="K23" s="77">
        <v>191.5</v>
      </c>
      <c r="L23" s="77">
        <v>186.5</v>
      </c>
      <c r="M23" s="77">
        <v>183</v>
      </c>
      <c r="N23" s="77">
        <v>187</v>
      </c>
      <c r="O23" s="77">
        <v>196.5</v>
      </c>
      <c r="P23" s="77">
        <v>217</v>
      </c>
      <c r="Q23" s="77">
        <v>233.5</v>
      </c>
      <c r="R23" s="77">
        <v>236.5</v>
      </c>
      <c r="S23" s="77">
        <v>228</v>
      </c>
      <c r="T23" s="77">
        <v>229.5</v>
      </c>
      <c r="U23" s="77">
        <v>216.5</v>
      </c>
      <c r="V23" s="77">
        <v>183</v>
      </c>
      <c r="W23" s="77">
        <v>166</v>
      </c>
      <c r="X23" s="77">
        <v>147</v>
      </c>
      <c r="Y23" s="77">
        <v>142.5</v>
      </c>
      <c r="Z23" s="77"/>
      <c r="AA23" s="79">
        <f t="shared" si="2"/>
        <v>4456</v>
      </c>
    </row>
    <row r="24" spans="1:27" ht="24.95" customHeight="1" x14ac:dyDescent="0.2">
      <c r="A24" s="85" t="s">
        <v>19</v>
      </c>
      <c r="B24" s="77">
        <v>222.99999999999997</v>
      </c>
      <c r="C24" s="77">
        <v>211</v>
      </c>
      <c r="D24" s="77">
        <v>207</v>
      </c>
      <c r="E24" s="77">
        <v>203.99999999999997</v>
      </c>
      <c r="F24" s="77">
        <v>212</v>
      </c>
      <c r="G24" s="77">
        <v>243.99999999999997</v>
      </c>
      <c r="H24" s="77">
        <v>293.99999999999994</v>
      </c>
      <c r="I24" s="77">
        <v>328</v>
      </c>
      <c r="J24" s="77">
        <v>348.99999999999994</v>
      </c>
      <c r="K24" s="77">
        <v>362</v>
      </c>
      <c r="L24" s="77">
        <v>357</v>
      </c>
      <c r="M24" s="77">
        <v>353</v>
      </c>
      <c r="N24" s="77">
        <v>348.99999999999994</v>
      </c>
      <c r="O24" s="77">
        <v>343</v>
      </c>
      <c r="P24" s="77">
        <v>350.99999999999994</v>
      </c>
      <c r="Q24" s="77">
        <v>373</v>
      </c>
      <c r="R24" s="77">
        <v>404</v>
      </c>
      <c r="S24" s="77">
        <v>417.99999999999994</v>
      </c>
      <c r="T24" s="77">
        <v>420</v>
      </c>
      <c r="U24" s="77">
        <v>407.00000000000006</v>
      </c>
      <c r="V24" s="77">
        <v>392.00000000000006</v>
      </c>
      <c r="W24" s="77">
        <v>362</v>
      </c>
      <c r="X24" s="77">
        <v>312</v>
      </c>
      <c r="Y24" s="77">
        <v>276</v>
      </c>
      <c r="Z24" s="77"/>
      <c r="AA24" s="79">
        <f t="shared" si="2"/>
        <v>7751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4858.5769999999993</v>
      </c>
      <c r="C26" s="88">
        <f t="shared" ref="C26:Z26" si="3">IF(LEN(C$2)&gt;0,SUM(C19:C25),"")</f>
        <v>4927.4740000000002</v>
      </c>
      <c r="D26" s="88">
        <f t="shared" si="3"/>
        <v>4830.6610000000001</v>
      </c>
      <c r="E26" s="88">
        <f t="shared" si="3"/>
        <v>4767.6569999999992</v>
      </c>
      <c r="F26" s="88">
        <f t="shared" si="3"/>
        <v>4955.6329999999998</v>
      </c>
      <c r="G26" s="88">
        <f t="shared" si="3"/>
        <v>5286.1360000000004</v>
      </c>
      <c r="H26" s="88">
        <f t="shared" si="3"/>
        <v>6126.8530000000001</v>
      </c>
      <c r="I26" s="88">
        <f t="shared" si="3"/>
        <v>6688.9029999999993</v>
      </c>
      <c r="J26" s="88">
        <f t="shared" si="3"/>
        <v>7047.5209999999997</v>
      </c>
      <c r="K26" s="88">
        <f t="shared" si="3"/>
        <v>7090.6979999999985</v>
      </c>
      <c r="L26" s="88">
        <f t="shared" si="3"/>
        <v>7173.2259999999997</v>
      </c>
      <c r="M26" s="88">
        <f t="shared" si="3"/>
        <v>7178.8770000000004</v>
      </c>
      <c r="N26" s="88">
        <f t="shared" si="3"/>
        <v>7053.4259999999995</v>
      </c>
      <c r="O26" s="88">
        <f t="shared" si="3"/>
        <v>6926.3849999999993</v>
      </c>
      <c r="P26" s="88">
        <f t="shared" si="3"/>
        <v>6935.9709999999995</v>
      </c>
      <c r="Q26" s="88">
        <f t="shared" si="3"/>
        <v>6999.9529999999995</v>
      </c>
      <c r="R26" s="88">
        <f t="shared" si="3"/>
        <v>7292.371000000001</v>
      </c>
      <c r="S26" s="88">
        <f t="shared" si="3"/>
        <v>7506.8379999999997</v>
      </c>
      <c r="T26" s="88">
        <f t="shared" si="3"/>
        <v>7542.5869999999995</v>
      </c>
      <c r="U26" s="88">
        <f t="shared" si="3"/>
        <v>7430.7450000000008</v>
      </c>
      <c r="V26" s="88">
        <f t="shared" si="3"/>
        <v>7002.7300000000005</v>
      </c>
      <c r="W26" s="88">
        <f t="shared" si="3"/>
        <v>6483.405999999999</v>
      </c>
      <c r="X26" s="88">
        <f t="shared" si="3"/>
        <v>5931.8639999999996</v>
      </c>
      <c r="Y26" s="88">
        <f t="shared" si="3"/>
        <v>5316.9580000000005</v>
      </c>
      <c r="Z26" s="89" t="str">
        <f t="shared" si="3"/>
        <v/>
      </c>
      <c r="AA26" s="90">
        <f>SUM(AA19:AA25)</f>
        <v>153355.45000000001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537.5</v>
      </c>
      <c r="C29" s="72">
        <v>517.5</v>
      </c>
      <c r="D29" s="72">
        <v>522.5</v>
      </c>
      <c r="E29" s="72">
        <v>508.5</v>
      </c>
      <c r="F29" s="72">
        <v>530.5</v>
      </c>
      <c r="G29" s="72">
        <v>572.5</v>
      </c>
      <c r="H29" s="72">
        <v>746</v>
      </c>
      <c r="I29" s="72">
        <v>816</v>
      </c>
      <c r="J29" s="72">
        <v>822</v>
      </c>
      <c r="K29" s="72">
        <v>823.5</v>
      </c>
      <c r="L29" s="72">
        <v>813.5</v>
      </c>
      <c r="M29" s="72">
        <v>806</v>
      </c>
      <c r="N29" s="72">
        <v>806</v>
      </c>
      <c r="O29" s="72">
        <v>809.5</v>
      </c>
      <c r="P29" s="72">
        <v>840</v>
      </c>
      <c r="Q29" s="72">
        <v>878.5</v>
      </c>
      <c r="R29" s="72">
        <v>912.5</v>
      </c>
      <c r="S29" s="72">
        <v>903</v>
      </c>
      <c r="T29" s="72">
        <v>906.5</v>
      </c>
      <c r="U29" s="72">
        <v>825.5</v>
      </c>
      <c r="V29" s="72">
        <v>777</v>
      </c>
      <c r="W29" s="72">
        <v>746</v>
      </c>
      <c r="X29" s="72">
        <v>677</v>
      </c>
      <c r="Y29" s="72">
        <v>635.5</v>
      </c>
      <c r="Z29" s="73"/>
      <c r="AA29" s="74">
        <f>SUM(B29:Z29)</f>
        <v>17733</v>
      </c>
    </row>
    <row r="30" spans="1:27" ht="24.95" customHeight="1" x14ac:dyDescent="0.2">
      <c r="A30" s="75" t="s">
        <v>24</v>
      </c>
      <c r="B30" s="76">
        <v>4613.0770000000002</v>
      </c>
      <c r="C30" s="77">
        <v>4669.9740000000002</v>
      </c>
      <c r="D30" s="77">
        <v>4513.1610000000001</v>
      </c>
      <c r="E30" s="77">
        <v>4390.1570000000002</v>
      </c>
      <c r="F30" s="77">
        <v>4553.1329999999998</v>
      </c>
      <c r="G30" s="77">
        <v>4856.6360000000004</v>
      </c>
      <c r="H30" s="77">
        <v>5749.3739999999998</v>
      </c>
      <c r="I30" s="77">
        <v>6316.6940000000004</v>
      </c>
      <c r="J30" s="77">
        <v>6740.5209999999997</v>
      </c>
      <c r="K30" s="77">
        <v>6813.1980000000003</v>
      </c>
      <c r="L30" s="77">
        <v>6924.7259999999997</v>
      </c>
      <c r="M30" s="77">
        <v>6952.8770000000004</v>
      </c>
      <c r="N30" s="77">
        <v>6827.4260000000004</v>
      </c>
      <c r="O30" s="77">
        <v>6702.8850000000002</v>
      </c>
      <c r="P30" s="77">
        <v>6626.9709999999995</v>
      </c>
      <c r="Q30" s="77">
        <v>6651.5829999999996</v>
      </c>
      <c r="R30" s="77">
        <v>6920.7430000000004</v>
      </c>
      <c r="S30" s="77">
        <v>7144.8379999999997</v>
      </c>
      <c r="T30" s="77">
        <v>7167.0870000000004</v>
      </c>
      <c r="U30" s="77">
        <v>7040.2449999999999</v>
      </c>
      <c r="V30" s="77">
        <v>6661.73</v>
      </c>
      <c r="W30" s="77">
        <v>6193.4059999999999</v>
      </c>
      <c r="X30" s="77">
        <v>5677.8639999999996</v>
      </c>
      <c r="Y30" s="77">
        <v>5070.4579999999996</v>
      </c>
      <c r="Z30" s="78"/>
      <c r="AA30" s="79">
        <f>SUM(B30:Z30)</f>
        <v>145778.76400000002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5150.5770000000002</v>
      </c>
      <c r="C32" s="62">
        <f t="shared" ref="C32:Z32" si="4">IF(LEN(C$2)&gt;0,SUM(C29:C31),"")</f>
        <v>5187.4740000000002</v>
      </c>
      <c r="D32" s="62">
        <f t="shared" si="4"/>
        <v>5035.6610000000001</v>
      </c>
      <c r="E32" s="62">
        <f t="shared" si="4"/>
        <v>4898.6570000000002</v>
      </c>
      <c r="F32" s="62">
        <f t="shared" si="4"/>
        <v>5083.6329999999998</v>
      </c>
      <c r="G32" s="62">
        <f t="shared" si="4"/>
        <v>5429.1360000000004</v>
      </c>
      <c r="H32" s="62">
        <f t="shared" si="4"/>
        <v>6495.3739999999998</v>
      </c>
      <c r="I32" s="62">
        <f t="shared" si="4"/>
        <v>7132.6940000000004</v>
      </c>
      <c r="J32" s="62">
        <f t="shared" si="4"/>
        <v>7562.5209999999997</v>
      </c>
      <c r="K32" s="62">
        <f t="shared" si="4"/>
        <v>7636.6980000000003</v>
      </c>
      <c r="L32" s="62">
        <f t="shared" si="4"/>
        <v>7738.2259999999997</v>
      </c>
      <c r="M32" s="62">
        <f t="shared" si="4"/>
        <v>7758.8770000000004</v>
      </c>
      <c r="N32" s="62">
        <f t="shared" si="4"/>
        <v>7633.4260000000004</v>
      </c>
      <c r="O32" s="62">
        <f t="shared" si="4"/>
        <v>7512.3850000000002</v>
      </c>
      <c r="P32" s="62">
        <f t="shared" si="4"/>
        <v>7466.9709999999995</v>
      </c>
      <c r="Q32" s="62">
        <f t="shared" si="4"/>
        <v>7530.0829999999996</v>
      </c>
      <c r="R32" s="62">
        <f t="shared" si="4"/>
        <v>7833.2430000000004</v>
      </c>
      <c r="S32" s="62">
        <f t="shared" si="4"/>
        <v>8047.8379999999997</v>
      </c>
      <c r="T32" s="62">
        <f t="shared" si="4"/>
        <v>8073.5870000000004</v>
      </c>
      <c r="U32" s="62">
        <f t="shared" si="4"/>
        <v>7865.7449999999999</v>
      </c>
      <c r="V32" s="62">
        <f t="shared" si="4"/>
        <v>7438.73</v>
      </c>
      <c r="W32" s="62">
        <f t="shared" si="4"/>
        <v>6939.4059999999999</v>
      </c>
      <c r="X32" s="62">
        <f t="shared" si="4"/>
        <v>6354.8639999999996</v>
      </c>
      <c r="Y32" s="62">
        <f t="shared" si="4"/>
        <v>5705.9579999999996</v>
      </c>
      <c r="Z32" s="63" t="str">
        <f t="shared" si="4"/>
        <v/>
      </c>
      <c r="AA32" s="64">
        <f>SUM(AA29:AA31)</f>
        <v>163511.76400000002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98</v>
      </c>
      <c r="C35" s="95">
        <v>98</v>
      </c>
      <c r="D35" s="95">
        <v>96</v>
      </c>
      <c r="E35" s="95">
        <v>91</v>
      </c>
      <c r="F35" s="95">
        <v>91</v>
      </c>
      <c r="G35" s="95">
        <v>76</v>
      </c>
      <c r="H35" s="95">
        <v>61</v>
      </c>
      <c r="I35" s="95">
        <v>63</v>
      </c>
      <c r="J35" s="95">
        <v>55</v>
      </c>
      <c r="K35" s="95">
        <v>86</v>
      </c>
      <c r="L35" s="95">
        <v>105</v>
      </c>
      <c r="M35" s="95">
        <v>120</v>
      </c>
      <c r="N35" s="95">
        <v>120</v>
      </c>
      <c r="O35" s="95">
        <v>126</v>
      </c>
      <c r="P35" s="95">
        <v>71</v>
      </c>
      <c r="Q35" s="95">
        <v>66</v>
      </c>
      <c r="R35" s="95">
        <v>64</v>
      </c>
      <c r="S35" s="95">
        <v>64</v>
      </c>
      <c r="T35" s="95">
        <v>64</v>
      </c>
      <c r="U35" s="95">
        <v>59</v>
      </c>
      <c r="V35" s="95">
        <v>64</v>
      </c>
      <c r="W35" s="95">
        <v>125</v>
      </c>
      <c r="X35" s="95">
        <v>132</v>
      </c>
      <c r="Y35" s="95">
        <v>130</v>
      </c>
      <c r="Z35" s="96"/>
      <c r="AA35" s="74">
        <f t="shared" ref="AA35:AA40" si="5">SUM(B35:Z35)</f>
        <v>2125</v>
      </c>
    </row>
    <row r="36" spans="1:27" ht="24.95" customHeight="1" x14ac:dyDescent="0.2">
      <c r="A36" s="97" t="s">
        <v>42</v>
      </c>
      <c r="B36" s="98">
        <v>182</v>
      </c>
      <c r="C36" s="99">
        <v>155</v>
      </c>
      <c r="D36" s="99">
        <v>102</v>
      </c>
      <c r="E36" s="99">
        <v>33</v>
      </c>
      <c r="F36" s="99">
        <v>30</v>
      </c>
      <c r="G36" s="99">
        <v>60</v>
      </c>
      <c r="H36" s="99">
        <v>301</v>
      </c>
      <c r="I36" s="99">
        <v>380</v>
      </c>
      <c r="J36" s="99">
        <v>460</v>
      </c>
      <c r="K36" s="99">
        <v>460</v>
      </c>
      <c r="L36" s="99">
        <v>460</v>
      </c>
      <c r="M36" s="99">
        <v>460</v>
      </c>
      <c r="N36" s="99">
        <v>460</v>
      </c>
      <c r="O36" s="99">
        <v>460</v>
      </c>
      <c r="P36" s="99">
        <v>460</v>
      </c>
      <c r="Q36" s="99">
        <v>460</v>
      </c>
      <c r="R36" s="99">
        <v>470</v>
      </c>
      <c r="S36" s="99">
        <v>470</v>
      </c>
      <c r="T36" s="99">
        <v>460</v>
      </c>
      <c r="U36" s="99">
        <v>369</v>
      </c>
      <c r="V36" s="99">
        <v>365</v>
      </c>
      <c r="W36" s="99">
        <v>324</v>
      </c>
      <c r="X36" s="99">
        <v>284</v>
      </c>
      <c r="Y36" s="99">
        <v>252</v>
      </c>
      <c r="Z36" s="100"/>
      <c r="AA36" s="79">
        <f t="shared" si="5"/>
        <v>7917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729.5</v>
      </c>
      <c r="I37" s="99">
        <v>1126</v>
      </c>
      <c r="J37" s="99">
        <v>1109</v>
      </c>
      <c r="K37" s="99">
        <v>1093</v>
      </c>
      <c r="L37" s="99">
        <v>1065</v>
      </c>
      <c r="M37" s="99">
        <v>1076</v>
      </c>
      <c r="N37" s="99">
        <v>1064</v>
      </c>
      <c r="O37" s="99">
        <v>1107</v>
      </c>
      <c r="P37" s="99">
        <v>1140</v>
      </c>
      <c r="Q37" s="99">
        <v>942.9</v>
      </c>
      <c r="R37" s="99">
        <v>1029.5999999999999</v>
      </c>
      <c r="S37" s="99">
        <v>899.7</v>
      </c>
      <c r="T37" s="99">
        <v>691.4</v>
      </c>
      <c r="U37" s="99">
        <v>679.5</v>
      </c>
      <c r="V37" s="99"/>
      <c r="W37" s="99"/>
      <c r="X37" s="99"/>
      <c r="Y37" s="99"/>
      <c r="Z37" s="100"/>
      <c r="AA37" s="79">
        <f t="shared" si="5"/>
        <v>13752.6</v>
      </c>
    </row>
    <row r="38" spans="1:27" ht="24.95" customHeight="1" x14ac:dyDescent="0.2">
      <c r="A38" s="97" t="s">
        <v>44</v>
      </c>
      <c r="B38" s="98">
        <v>5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/>
      <c r="I39" s="99"/>
      <c r="J39" s="99"/>
      <c r="K39" s="99">
        <v>420.7</v>
      </c>
      <c r="L39" s="99">
        <v>500</v>
      </c>
      <c r="M39" s="99">
        <v>500</v>
      </c>
      <c r="N39" s="99">
        <v>309.2</v>
      </c>
      <c r="O39" s="99"/>
      <c r="P39" s="99"/>
      <c r="Q39" s="99"/>
      <c r="R39" s="99"/>
      <c r="S39" s="99"/>
      <c r="T39" s="99"/>
      <c r="U39" s="99"/>
      <c r="V39" s="99">
        <v>500</v>
      </c>
      <c r="W39" s="99">
        <v>336.1</v>
      </c>
      <c r="X39" s="99">
        <v>500</v>
      </c>
      <c r="Y39" s="99">
        <v>500</v>
      </c>
      <c r="Z39" s="100"/>
      <c r="AA39" s="79">
        <f t="shared" si="5"/>
        <v>6566</v>
      </c>
    </row>
    <row r="40" spans="1:27" ht="30" customHeight="1" thickBot="1" x14ac:dyDescent="0.25">
      <c r="A40" s="86" t="s">
        <v>46</v>
      </c>
      <c r="B40" s="87">
        <f>IF(LEN(B$2)&gt;0,SUM(B35:B39),"")</f>
        <v>785</v>
      </c>
      <c r="C40" s="88">
        <f t="shared" ref="C40:Z40" si="6">IF(LEN(C$2)&gt;0,SUM(C35:C39),"")</f>
        <v>753</v>
      </c>
      <c r="D40" s="88">
        <f t="shared" si="6"/>
        <v>698</v>
      </c>
      <c r="E40" s="88">
        <f t="shared" si="6"/>
        <v>624</v>
      </c>
      <c r="F40" s="88">
        <f t="shared" si="6"/>
        <v>621</v>
      </c>
      <c r="G40" s="88">
        <f t="shared" si="6"/>
        <v>636</v>
      </c>
      <c r="H40" s="88">
        <f t="shared" si="6"/>
        <v>1091.5</v>
      </c>
      <c r="I40" s="88">
        <f t="shared" si="6"/>
        <v>1569</v>
      </c>
      <c r="J40" s="88">
        <f t="shared" si="6"/>
        <v>1624</v>
      </c>
      <c r="K40" s="88">
        <f t="shared" si="6"/>
        <v>2059.6999999999998</v>
      </c>
      <c r="L40" s="88">
        <f t="shared" si="6"/>
        <v>2130</v>
      </c>
      <c r="M40" s="88">
        <f t="shared" si="6"/>
        <v>2156</v>
      </c>
      <c r="N40" s="88">
        <f t="shared" si="6"/>
        <v>1953.2</v>
      </c>
      <c r="O40" s="88">
        <f t="shared" si="6"/>
        <v>1693</v>
      </c>
      <c r="P40" s="88">
        <f t="shared" si="6"/>
        <v>1671</v>
      </c>
      <c r="Q40" s="88">
        <f t="shared" si="6"/>
        <v>1468.9</v>
      </c>
      <c r="R40" s="88">
        <f t="shared" si="6"/>
        <v>1563.6</v>
      </c>
      <c r="S40" s="88">
        <f t="shared" si="6"/>
        <v>1433.7</v>
      </c>
      <c r="T40" s="88">
        <f t="shared" si="6"/>
        <v>1215.4000000000001</v>
      </c>
      <c r="U40" s="88">
        <f t="shared" si="6"/>
        <v>1107.5</v>
      </c>
      <c r="V40" s="88">
        <f t="shared" si="6"/>
        <v>929</v>
      </c>
      <c r="W40" s="88">
        <f t="shared" si="6"/>
        <v>785.1</v>
      </c>
      <c r="X40" s="88">
        <f t="shared" si="6"/>
        <v>916</v>
      </c>
      <c r="Y40" s="88">
        <f t="shared" si="6"/>
        <v>882</v>
      </c>
      <c r="Z40" s="89" t="str">
        <f t="shared" si="6"/>
        <v/>
      </c>
      <c r="AA40" s="90">
        <f t="shared" si="5"/>
        <v>30365.600000000002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729.5</v>
      </c>
      <c r="I45" s="99">
        <v>1126</v>
      </c>
      <c r="J45" s="99">
        <v>1109</v>
      </c>
      <c r="K45" s="99">
        <v>1093</v>
      </c>
      <c r="L45" s="99">
        <v>1065</v>
      </c>
      <c r="M45" s="99">
        <v>1076</v>
      </c>
      <c r="N45" s="99">
        <v>1064</v>
      </c>
      <c r="O45" s="99">
        <v>1107</v>
      </c>
      <c r="P45" s="99">
        <v>1140</v>
      </c>
      <c r="Q45" s="99">
        <v>942.9</v>
      </c>
      <c r="R45" s="99">
        <v>1029.5999999999999</v>
      </c>
      <c r="S45" s="99">
        <v>899.7</v>
      </c>
      <c r="T45" s="99">
        <v>691.4</v>
      </c>
      <c r="U45" s="99">
        <v>679.5</v>
      </c>
      <c r="V45" s="99"/>
      <c r="W45" s="99"/>
      <c r="X45" s="99"/>
      <c r="Y45" s="99"/>
      <c r="Z45" s="100"/>
      <c r="AA45" s="79">
        <f t="shared" si="7"/>
        <v>13752.6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/>
      <c r="I47" s="99"/>
      <c r="J47" s="99"/>
      <c r="K47" s="99">
        <v>420.7</v>
      </c>
      <c r="L47" s="99">
        <v>500</v>
      </c>
      <c r="M47" s="99">
        <v>500</v>
      </c>
      <c r="N47" s="99">
        <v>309.2</v>
      </c>
      <c r="O47" s="99"/>
      <c r="P47" s="99"/>
      <c r="Q47" s="99"/>
      <c r="R47" s="99"/>
      <c r="S47" s="99"/>
      <c r="T47" s="99"/>
      <c r="U47" s="99"/>
      <c r="V47" s="99">
        <v>500</v>
      </c>
      <c r="W47" s="99">
        <v>336.1</v>
      </c>
      <c r="X47" s="99">
        <v>500</v>
      </c>
      <c r="Y47" s="99">
        <v>500</v>
      </c>
      <c r="Z47" s="100"/>
      <c r="AA47" s="79">
        <f t="shared" si="7"/>
        <v>6566</v>
      </c>
    </row>
    <row r="48" spans="1:27" ht="24.95" customHeight="1" x14ac:dyDescent="0.2">
      <c r="A48" s="85" t="s">
        <v>48</v>
      </c>
      <c r="B48" s="98">
        <v>99.5</v>
      </c>
      <c r="C48" s="99">
        <v>96.5</v>
      </c>
      <c r="D48" s="99">
        <v>96.5</v>
      </c>
      <c r="E48" s="99">
        <v>98.5</v>
      </c>
      <c r="F48" s="99">
        <v>100</v>
      </c>
      <c r="G48" s="99">
        <v>100</v>
      </c>
      <c r="H48" s="99">
        <v>50</v>
      </c>
      <c r="I48" s="99">
        <v>50</v>
      </c>
      <c r="J48" s="99">
        <v>50</v>
      </c>
      <c r="K48" s="99">
        <v>50</v>
      </c>
      <c r="L48" s="99">
        <v>50</v>
      </c>
      <c r="M48" s="99">
        <v>50</v>
      </c>
      <c r="N48" s="99">
        <v>50</v>
      </c>
      <c r="O48" s="99">
        <v>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2491</v>
      </c>
    </row>
    <row r="49" spans="1:27" ht="30" customHeight="1" thickBot="1" x14ac:dyDescent="0.25">
      <c r="A49" s="86" t="s">
        <v>49</v>
      </c>
      <c r="B49" s="87">
        <f>IF(LEN(B$2)&gt;0,SUM(B43:B48),"")</f>
        <v>599.5</v>
      </c>
      <c r="C49" s="88">
        <f t="shared" ref="C49:Z49" si="8">IF(LEN(C$2)&gt;0,SUM(C43:C48),"")</f>
        <v>596.5</v>
      </c>
      <c r="D49" s="88">
        <f t="shared" si="8"/>
        <v>596.5</v>
      </c>
      <c r="E49" s="88">
        <f t="shared" si="8"/>
        <v>598.5</v>
      </c>
      <c r="F49" s="88">
        <f t="shared" si="8"/>
        <v>600</v>
      </c>
      <c r="G49" s="88">
        <f t="shared" si="8"/>
        <v>600</v>
      </c>
      <c r="H49" s="88">
        <f t="shared" si="8"/>
        <v>779.5</v>
      </c>
      <c r="I49" s="88">
        <f t="shared" si="8"/>
        <v>1176</v>
      </c>
      <c r="J49" s="88">
        <f t="shared" si="8"/>
        <v>1159</v>
      </c>
      <c r="K49" s="88">
        <f t="shared" si="8"/>
        <v>1563.7</v>
      </c>
      <c r="L49" s="88">
        <f t="shared" si="8"/>
        <v>1615</v>
      </c>
      <c r="M49" s="88">
        <f t="shared" si="8"/>
        <v>1626</v>
      </c>
      <c r="N49" s="88">
        <f t="shared" si="8"/>
        <v>1423.2</v>
      </c>
      <c r="O49" s="88">
        <f t="shared" si="8"/>
        <v>1157</v>
      </c>
      <c r="P49" s="88">
        <f t="shared" si="8"/>
        <v>1290</v>
      </c>
      <c r="Q49" s="88">
        <f t="shared" si="8"/>
        <v>1092.9000000000001</v>
      </c>
      <c r="R49" s="88">
        <f t="shared" si="8"/>
        <v>1179.5999999999999</v>
      </c>
      <c r="S49" s="88">
        <f t="shared" si="8"/>
        <v>1049.7</v>
      </c>
      <c r="T49" s="88">
        <f t="shared" si="8"/>
        <v>841.4</v>
      </c>
      <c r="U49" s="88">
        <f t="shared" si="8"/>
        <v>829.5</v>
      </c>
      <c r="V49" s="88">
        <f t="shared" si="8"/>
        <v>650</v>
      </c>
      <c r="W49" s="88">
        <f t="shared" si="8"/>
        <v>486.1</v>
      </c>
      <c r="X49" s="88">
        <f t="shared" si="8"/>
        <v>650</v>
      </c>
      <c r="Y49" s="88">
        <f t="shared" si="8"/>
        <v>650</v>
      </c>
      <c r="Z49" s="89" t="str">
        <f t="shared" si="8"/>
        <v/>
      </c>
      <c r="AA49" s="90">
        <f t="shared" si="7"/>
        <v>22809.600000000002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5650.5769999999993</v>
      </c>
      <c r="C52" s="88">
        <f t="shared" ref="C52:Z52" si="10">IF(LEN(C$2)&gt;0,SUM(C10:C15)+C26+C40,"")</f>
        <v>5687.4740000000002</v>
      </c>
      <c r="D52" s="88">
        <f t="shared" si="10"/>
        <v>5535.6610000000001</v>
      </c>
      <c r="E52" s="88">
        <f t="shared" si="10"/>
        <v>5398.6569999999992</v>
      </c>
      <c r="F52" s="88">
        <f t="shared" si="10"/>
        <v>5583.6329999999998</v>
      </c>
      <c r="G52" s="88">
        <f t="shared" si="10"/>
        <v>5929.1360000000004</v>
      </c>
      <c r="H52" s="88">
        <f t="shared" si="10"/>
        <v>7224.8739999999998</v>
      </c>
      <c r="I52" s="88">
        <f t="shared" si="10"/>
        <v>8258.6939999999995</v>
      </c>
      <c r="J52" s="88">
        <f t="shared" si="10"/>
        <v>8671.5210000000006</v>
      </c>
      <c r="K52" s="88">
        <f t="shared" si="10"/>
        <v>9150.3979999999974</v>
      </c>
      <c r="L52" s="88">
        <f t="shared" si="10"/>
        <v>9303.2259999999987</v>
      </c>
      <c r="M52" s="88">
        <f t="shared" si="10"/>
        <v>9334.8770000000004</v>
      </c>
      <c r="N52" s="88">
        <f t="shared" si="10"/>
        <v>9006.6260000000002</v>
      </c>
      <c r="O52" s="88">
        <f t="shared" si="10"/>
        <v>8619.3849999999984</v>
      </c>
      <c r="P52" s="88">
        <f t="shared" si="10"/>
        <v>8606.9709999999995</v>
      </c>
      <c r="Q52" s="88">
        <f t="shared" si="10"/>
        <v>8472.9830000000002</v>
      </c>
      <c r="R52" s="88">
        <f t="shared" si="10"/>
        <v>8862.8430000000008</v>
      </c>
      <c r="S52" s="88">
        <f t="shared" si="10"/>
        <v>8947.5380000000005</v>
      </c>
      <c r="T52" s="88">
        <f t="shared" si="10"/>
        <v>8764.9869999999992</v>
      </c>
      <c r="U52" s="88">
        <f t="shared" si="10"/>
        <v>8545.2450000000008</v>
      </c>
      <c r="V52" s="88">
        <f t="shared" si="10"/>
        <v>7938.7300000000005</v>
      </c>
      <c r="W52" s="88">
        <f t="shared" si="10"/>
        <v>7275.5059999999994</v>
      </c>
      <c r="X52" s="88">
        <f t="shared" si="10"/>
        <v>6854.8639999999996</v>
      </c>
      <c r="Y52" s="88">
        <f t="shared" si="10"/>
        <v>6205.9580000000005</v>
      </c>
      <c r="Z52" s="89" t="str">
        <f t="shared" si="10"/>
        <v/>
      </c>
      <c r="AA52" s="104">
        <f>SUM(B52:Z52)</f>
        <v>183830.364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479.8</v>
      </c>
      <c r="C4" s="18">
        <v>-258.10000000000002</v>
      </c>
      <c r="D4" s="18">
        <v>-159.29999999999995</v>
      </c>
      <c r="E4" s="18">
        <v>-78.100000000000023</v>
      </c>
      <c r="F4" s="18">
        <v>-101.89999999999998</v>
      </c>
      <c r="G4" s="18">
        <v>467.5</v>
      </c>
      <c r="H4" s="18">
        <v>229.5</v>
      </c>
      <c r="I4" s="18">
        <v>676.3</v>
      </c>
      <c r="J4" s="18">
        <v>1057.4000000000001</v>
      </c>
      <c r="K4" s="18">
        <v>1513.7</v>
      </c>
      <c r="L4" s="18">
        <v>1565</v>
      </c>
      <c r="M4" s="18">
        <v>1576</v>
      </c>
      <c r="N4" s="18">
        <v>1373.2</v>
      </c>
      <c r="O4" s="18">
        <v>1087.2</v>
      </c>
      <c r="P4" s="18">
        <v>786.3</v>
      </c>
      <c r="Q4" s="18">
        <v>442.9</v>
      </c>
      <c r="R4" s="18">
        <v>529.59999999999991</v>
      </c>
      <c r="S4" s="18">
        <v>399.70000000000005</v>
      </c>
      <c r="T4" s="18">
        <v>191.39999999999998</v>
      </c>
      <c r="U4" s="18">
        <v>179.5</v>
      </c>
      <c r="V4" s="18">
        <v>238.3</v>
      </c>
      <c r="W4" s="18">
        <v>186.70000000000002</v>
      </c>
      <c r="X4" s="18">
        <v>119.30000000000001</v>
      </c>
      <c r="Y4" s="18">
        <v>-726.8</v>
      </c>
      <c r="Z4" s="19"/>
      <c r="AA4" s="111">
        <f>SUM(B4:Z4)</f>
        <v>11775.1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122.11</v>
      </c>
      <c r="C7" s="117">
        <v>116.66</v>
      </c>
      <c r="D7" s="117">
        <v>112.79</v>
      </c>
      <c r="E7" s="117">
        <v>110.28</v>
      </c>
      <c r="F7" s="117">
        <v>114.83</v>
      </c>
      <c r="G7" s="117">
        <v>124.33</v>
      </c>
      <c r="H7" s="117">
        <v>148.91</v>
      </c>
      <c r="I7" s="117">
        <v>194.02</v>
      </c>
      <c r="J7" s="117">
        <v>203.75</v>
      </c>
      <c r="K7" s="117">
        <v>215</v>
      </c>
      <c r="L7" s="117">
        <v>169.45</v>
      </c>
      <c r="M7" s="117">
        <v>171.91</v>
      </c>
      <c r="N7" s="117">
        <v>155</v>
      </c>
      <c r="O7" s="117">
        <v>160.87</v>
      </c>
      <c r="P7" s="117">
        <v>176.78</v>
      </c>
      <c r="Q7" s="117">
        <v>247.71</v>
      </c>
      <c r="R7" s="117">
        <v>318.10000000000002</v>
      </c>
      <c r="S7" s="117">
        <v>313.08</v>
      </c>
      <c r="T7" s="117">
        <v>243.04</v>
      </c>
      <c r="U7" s="117">
        <v>199.83</v>
      </c>
      <c r="V7" s="117">
        <v>165.78</v>
      </c>
      <c r="W7" s="117">
        <v>145.76</v>
      </c>
      <c r="X7" s="117">
        <v>127.66</v>
      </c>
      <c r="Y7" s="117">
        <v>113.16</v>
      </c>
      <c r="Z7" s="118"/>
      <c r="AA7" s="119">
        <f>IF(SUM(B7:Z7)&lt;&gt;0,AVERAGEIF(B7:Z7,"&lt;&gt;"""),"")</f>
        <v>173.78375000000003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20.2</v>
      </c>
      <c r="C13" s="129">
        <v>758.1</v>
      </c>
      <c r="D13" s="129">
        <v>659.3</v>
      </c>
      <c r="E13" s="129">
        <v>578.1</v>
      </c>
      <c r="F13" s="129">
        <v>601.9</v>
      </c>
      <c r="G13" s="129">
        <v>32.5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>
        <v>261.7</v>
      </c>
      <c r="W13" s="129">
        <v>149.4</v>
      </c>
      <c r="X13" s="129">
        <v>380.7</v>
      </c>
      <c r="Y13" s="130">
        <v>1226.8</v>
      </c>
      <c r="Z13" s="131"/>
      <c r="AA13" s="132">
        <f t="shared" si="0"/>
        <v>4668.7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500</v>
      </c>
      <c r="I15" s="133">
        <v>449.7</v>
      </c>
      <c r="J15" s="133">
        <v>51.6</v>
      </c>
      <c r="K15" s="133"/>
      <c r="L15" s="133"/>
      <c r="M15" s="133"/>
      <c r="N15" s="133"/>
      <c r="O15" s="133">
        <v>19.8</v>
      </c>
      <c r="P15" s="133">
        <v>353.7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/>
      <c r="W15" s="133"/>
      <c r="X15" s="133"/>
      <c r="Y15" s="133"/>
      <c r="Z15" s="131"/>
      <c r="AA15" s="132">
        <f t="shared" si="0"/>
        <v>3874.8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20.2</v>
      </c>
      <c r="C16" s="135">
        <f t="shared" si="1"/>
        <v>758.1</v>
      </c>
      <c r="D16" s="135">
        <f t="shared" si="1"/>
        <v>659.3</v>
      </c>
      <c r="E16" s="135">
        <f t="shared" si="1"/>
        <v>578.1</v>
      </c>
      <c r="F16" s="135">
        <f t="shared" si="1"/>
        <v>601.9</v>
      </c>
      <c r="G16" s="135">
        <f t="shared" si="1"/>
        <v>32.5</v>
      </c>
      <c r="H16" s="135">
        <f t="shared" si="1"/>
        <v>500</v>
      </c>
      <c r="I16" s="135">
        <f t="shared" si="1"/>
        <v>449.7</v>
      </c>
      <c r="J16" s="135">
        <f t="shared" si="1"/>
        <v>51.6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19.8</v>
      </c>
      <c r="P16" s="135">
        <f t="shared" si="1"/>
        <v>353.7</v>
      </c>
      <c r="Q16" s="135">
        <f t="shared" si="1"/>
        <v>500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261.7</v>
      </c>
      <c r="W16" s="135">
        <f t="shared" si="1"/>
        <v>149.4</v>
      </c>
      <c r="X16" s="135">
        <f t="shared" si="1"/>
        <v>380.7</v>
      </c>
      <c r="Y16" s="135">
        <f t="shared" si="1"/>
        <v>1226.8</v>
      </c>
      <c r="Z16" s="136" t="str">
        <f t="shared" si="1"/>
        <v/>
      </c>
      <c r="AA16" s="90">
        <f t="shared" si="0"/>
        <v>8543.4999999999982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729.5</v>
      </c>
      <c r="I21" s="129">
        <v>1126</v>
      </c>
      <c r="J21" s="129">
        <v>1109</v>
      </c>
      <c r="K21" s="129">
        <v>1093</v>
      </c>
      <c r="L21" s="129">
        <v>1065</v>
      </c>
      <c r="M21" s="129">
        <v>1076</v>
      </c>
      <c r="N21" s="129">
        <v>1064</v>
      </c>
      <c r="O21" s="129">
        <v>1107</v>
      </c>
      <c r="P21" s="129">
        <v>1140</v>
      </c>
      <c r="Q21" s="129">
        <v>942.9</v>
      </c>
      <c r="R21" s="129">
        <v>1029.5999999999999</v>
      </c>
      <c r="S21" s="129">
        <v>899.7</v>
      </c>
      <c r="T21" s="129">
        <v>691.4</v>
      </c>
      <c r="U21" s="129">
        <v>679.5</v>
      </c>
      <c r="V21" s="129"/>
      <c r="W21" s="129"/>
      <c r="X21" s="129"/>
      <c r="Y21" s="130"/>
      <c r="Z21" s="131"/>
      <c r="AA21" s="132">
        <f t="shared" si="2"/>
        <v>13752.6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/>
      <c r="J23" s="133"/>
      <c r="K23" s="133">
        <v>420.7</v>
      </c>
      <c r="L23" s="133">
        <v>500</v>
      </c>
      <c r="M23" s="133">
        <v>500</v>
      </c>
      <c r="N23" s="133">
        <v>309.2</v>
      </c>
      <c r="O23" s="133"/>
      <c r="P23" s="133"/>
      <c r="Q23" s="133"/>
      <c r="R23" s="133"/>
      <c r="S23" s="133"/>
      <c r="T23" s="133"/>
      <c r="U23" s="133"/>
      <c r="V23" s="133">
        <v>500</v>
      </c>
      <c r="W23" s="133">
        <v>336.1</v>
      </c>
      <c r="X23" s="133">
        <v>500</v>
      </c>
      <c r="Y23" s="133">
        <v>500</v>
      </c>
      <c r="Z23" s="131"/>
      <c r="AA23" s="132">
        <f t="shared" si="2"/>
        <v>6566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729.5</v>
      </c>
      <c r="I24" s="135">
        <f t="shared" si="3"/>
        <v>1126</v>
      </c>
      <c r="J24" s="135">
        <f t="shared" si="3"/>
        <v>1109</v>
      </c>
      <c r="K24" s="135">
        <f t="shared" si="3"/>
        <v>1513.7</v>
      </c>
      <c r="L24" s="135">
        <f t="shared" si="3"/>
        <v>1565</v>
      </c>
      <c r="M24" s="135">
        <f t="shared" si="3"/>
        <v>1576</v>
      </c>
      <c r="N24" s="135">
        <f t="shared" si="3"/>
        <v>1373.2</v>
      </c>
      <c r="O24" s="135">
        <f t="shared" si="3"/>
        <v>1107</v>
      </c>
      <c r="P24" s="135">
        <f t="shared" si="3"/>
        <v>1140</v>
      </c>
      <c r="Q24" s="135">
        <f t="shared" si="3"/>
        <v>942.9</v>
      </c>
      <c r="R24" s="135">
        <f t="shared" si="3"/>
        <v>1029.5999999999999</v>
      </c>
      <c r="S24" s="135">
        <f t="shared" si="3"/>
        <v>899.7</v>
      </c>
      <c r="T24" s="135">
        <f t="shared" si="3"/>
        <v>691.4</v>
      </c>
      <c r="U24" s="135">
        <f t="shared" si="3"/>
        <v>679.5</v>
      </c>
      <c r="V24" s="135">
        <f t="shared" si="3"/>
        <v>500</v>
      </c>
      <c r="W24" s="135">
        <f t="shared" si="3"/>
        <v>336.1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20318.600000000002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2024-12-03T12:18:51Z</dcterms:created>
  <dcterms:modified xsi:type="dcterms:W3CDTF">2024-12-03T12:18:53Z</dcterms:modified>
</cp:coreProperties>
</file>