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<sst xmlns="http://schemas.openxmlformats.org/spreadsheetml/2006/main" count="119" uniqueCount="54">
  <si>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02/12/2024 14:07:17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</si>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</sst>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DD-4C0D-BD0D-92A4C628C1A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DD-4C0D-BD0D-92A4C628C1A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1DD-4C0D-BD0D-92A4C628C1A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1DD-4C0D-BD0D-92A4C628C1A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DD-4C0D-BD0D-92A4C628C1A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DD-4C0D-BD0D-92A4C628C1A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DD-4C0D-BD0D-92A4C628C1A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544.74300000000005</c:v>
                </c:pt>
                <c:pt idx="10">
                  <c:v>450</c:v>
                </c:pt>
                <c:pt idx="11">
                  <c:v>450</c:v>
                </c:pt>
                <c:pt idx="12">
                  <c:v>546.44200000000001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542.279</c:v>
                </c:pt>
                <c:pt idx="23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1DD-4C0D-BD0D-92A4C628C1A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110</c:v>
                </c:pt>
                <c:pt idx="7">
                  <c:v>125</c:v>
                </c:pt>
                <c:pt idx="8">
                  <c:v>137</c:v>
                </c:pt>
                <c:pt idx="9">
                  <c:v>104.5</c:v>
                </c:pt>
                <c:pt idx="10">
                  <c:v>104.5</c:v>
                </c:pt>
                <c:pt idx="11">
                  <c:v>104.5</c:v>
                </c:pt>
                <c:pt idx="12">
                  <c:v>104.5</c:v>
                </c:pt>
                <c:pt idx="13">
                  <c:v>104.5</c:v>
                </c:pt>
                <c:pt idx="14">
                  <c:v>137</c:v>
                </c:pt>
                <c:pt idx="15">
                  <c:v>150</c:v>
                </c:pt>
                <c:pt idx="16">
                  <c:v>172.5</c:v>
                </c:pt>
                <c:pt idx="17">
                  <c:v>173</c:v>
                </c:pt>
                <c:pt idx="18">
                  <c:v>172</c:v>
                </c:pt>
                <c:pt idx="19">
                  <c:v>169</c:v>
                </c:pt>
                <c:pt idx="20">
                  <c:v>155</c:v>
                </c:pt>
                <c:pt idx="21">
                  <c:v>137</c:v>
                </c:pt>
                <c:pt idx="22">
                  <c:v>104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DD-4C0D-BD0D-92A4C628C1A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2803.9319999999998</c:v>
                </c:pt>
                <c:pt idx="1">
                  <c:v>2679.875</c:v>
                </c:pt>
                <c:pt idx="2">
                  <c:v>2619.087</c:v>
                </c:pt>
                <c:pt idx="3">
                  <c:v>2450.0129999999999</c:v>
                </c:pt>
                <c:pt idx="4">
                  <c:v>2730.3429999999998</c:v>
                </c:pt>
                <c:pt idx="5">
                  <c:v>3767.0380000000005</c:v>
                </c:pt>
                <c:pt idx="6">
                  <c:v>4492.7690000000002</c:v>
                </c:pt>
                <c:pt idx="7">
                  <c:v>4682.7250000000004</c:v>
                </c:pt>
                <c:pt idx="8">
                  <c:v>4685.9590000000007</c:v>
                </c:pt>
                <c:pt idx="9">
                  <c:v>4480.5040000000008</c:v>
                </c:pt>
                <c:pt idx="10">
                  <c:v>4188.9709999999995</c:v>
                </c:pt>
                <c:pt idx="11">
                  <c:v>4212.375</c:v>
                </c:pt>
                <c:pt idx="12">
                  <c:v>4403.88</c:v>
                </c:pt>
                <c:pt idx="13">
                  <c:v>4730.2649999999994</c:v>
                </c:pt>
                <c:pt idx="14">
                  <c:v>4821.2629999999999</c:v>
                </c:pt>
                <c:pt idx="15">
                  <c:v>5070.8549999999996</c:v>
                </c:pt>
                <c:pt idx="16">
                  <c:v>5049.9349999999995</c:v>
                </c:pt>
                <c:pt idx="17">
                  <c:v>5051.2209999999995</c:v>
                </c:pt>
                <c:pt idx="18">
                  <c:v>5045.1450000000004</c:v>
                </c:pt>
                <c:pt idx="19">
                  <c:v>5039.9889999999996</c:v>
                </c:pt>
                <c:pt idx="20">
                  <c:v>5016.2630000000008</c:v>
                </c:pt>
                <c:pt idx="21">
                  <c:v>4912.0879999999997</c:v>
                </c:pt>
                <c:pt idx="22">
                  <c:v>4795.9870000000001</c:v>
                </c:pt>
                <c:pt idx="23">
                  <c:v>4378.6970000000001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DD-4C0D-BD0D-92A4C628C1A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480.3</c:v>
                </c:pt>
                <c:pt idx="1">
                  <c:v>714.1</c:v>
                </c:pt>
                <c:pt idx="2">
                  <c:v>371.6</c:v>
                </c:pt>
                <c:pt idx="3">
                  <c:v>665.7</c:v>
                </c:pt>
                <c:pt idx="4">
                  <c:v>252</c:v>
                </c:pt>
                <c:pt idx="5">
                  <c:v>251</c:v>
                </c:pt>
                <c:pt idx="6">
                  <c:v>214.7</c:v>
                </c:pt>
                <c:pt idx="7">
                  <c:v>151</c:v>
                </c:pt>
                <c:pt idx="8">
                  <c:v>122</c:v>
                </c:pt>
                <c:pt idx="9">
                  <c:v>122</c:v>
                </c:pt>
                <c:pt idx="10">
                  <c:v>122</c:v>
                </c:pt>
                <c:pt idx="11">
                  <c:v>122</c:v>
                </c:pt>
                <c:pt idx="12">
                  <c:v>122</c:v>
                </c:pt>
                <c:pt idx="13">
                  <c:v>122</c:v>
                </c:pt>
                <c:pt idx="14">
                  <c:v>282.10000000000002</c:v>
                </c:pt>
                <c:pt idx="15">
                  <c:v>897</c:v>
                </c:pt>
                <c:pt idx="16">
                  <c:v>1012</c:v>
                </c:pt>
                <c:pt idx="17">
                  <c:v>1004</c:v>
                </c:pt>
                <c:pt idx="18">
                  <c:v>970</c:v>
                </c:pt>
                <c:pt idx="19">
                  <c:v>952</c:v>
                </c:pt>
                <c:pt idx="20">
                  <c:v>645.4</c:v>
                </c:pt>
                <c:pt idx="21">
                  <c:v>403.20000000000005</c:v>
                </c:pt>
                <c:pt idx="22">
                  <c:v>795</c:v>
                </c:pt>
                <c:pt idx="23">
                  <c:v>728.4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DD-4C0D-BD0D-92A4C628C1A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2045.4829999999999</c:v>
                </c:pt>
                <c:pt idx="1">
                  <c:v>2138.09</c:v>
                </c:pt>
                <c:pt idx="2">
                  <c:v>2175.712</c:v>
                </c:pt>
                <c:pt idx="3">
                  <c:v>2215.4790000000003</c:v>
                </c:pt>
                <c:pt idx="4">
                  <c:v>2272.3720000000003</c:v>
                </c:pt>
                <c:pt idx="5">
                  <c:v>2282.3940000000002</c:v>
                </c:pt>
                <c:pt idx="6">
                  <c:v>2232.3719999999998</c:v>
                </c:pt>
                <c:pt idx="7">
                  <c:v>2514.2890000000002</c:v>
                </c:pt>
                <c:pt idx="8">
                  <c:v>3173.8040000000005</c:v>
                </c:pt>
                <c:pt idx="9">
                  <c:v>3816.3670000000002</c:v>
                </c:pt>
                <c:pt idx="10">
                  <c:v>4149.9690000000001</c:v>
                </c:pt>
                <c:pt idx="11">
                  <c:v>4127.9830000000002</c:v>
                </c:pt>
                <c:pt idx="12">
                  <c:v>3797.2500000000009</c:v>
                </c:pt>
                <c:pt idx="13">
                  <c:v>3240.6759999999995</c:v>
                </c:pt>
                <c:pt idx="14">
                  <c:v>2469.9110000000005</c:v>
                </c:pt>
                <c:pt idx="15">
                  <c:v>1662.596</c:v>
                </c:pt>
                <c:pt idx="16">
                  <c:v>1278.1829999999998</c:v>
                </c:pt>
                <c:pt idx="17">
                  <c:v>1204.1579999999999</c:v>
                </c:pt>
                <c:pt idx="18">
                  <c:v>1112.9730000000002</c:v>
                </c:pt>
                <c:pt idx="19">
                  <c:v>1016.4730000000001</c:v>
                </c:pt>
                <c:pt idx="20">
                  <c:v>917.29599999999994</c:v>
                </c:pt>
                <c:pt idx="21">
                  <c:v>831.83899999999994</c:v>
                </c:pt>
                <c:pt idx="22">
                  <c:v>732.50799999999992</c:v>
                </c:pt>
                <c:pt idx="23">
                  <c:v>672.178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DD-4C0D-BD0D-92A4C628C1A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8</c:v>
                </c:pt>
                <c:pt idx="2">
                  <c:v>9</c:v>
                </c:pt>
                <c:pt idx="3">
                  <c:v>12</c:v>
                </c:pt>
                <c:pt idx="4">
                  <c:v>16</c:v>
                </c:pt>
                <c:pt idx="5">
                  <c:v>23</c:v>
                </c:pt>
                <c:pt idx="6">
                  <c:v>30</c:v>
                </c:pt>
                <c:pt idx="7">
                  <c:v>45</c:v>
                </c:pt>
                <c:pt idx="8">
                  <c:v>65</c:v>
                </c:pt>
                <c:pt idx="9">
                  <c:v>80</c:v>
                </c:pt>
                <c:pt idx="10">
                  <c:v>93</c:v>
                </c:pt>
                <c:pt idx="11">
                  <c:v>103</c:v>
                </c:pt>
                <c:pt idx="12">
                  <c:v>105</c:v>
                </c:pt>
                <c:pt idx="13">
                  <c:v>102</c:v>
                </c:pt>
                <c:pt idx="14">
                  <c:v>92</c:v>
                </c:pt>
                <c:pt idx="15">
                  <c:v>81</c:v>
                </c:pt>
                <c:pt idx="16">
                  <c:v>76</c:v>
                </c:pt>
                <c:pt idx="17">
                  <c:v>75</c:v>
                </c:pt>
                <c:pt idx="18">
                  <c:v>71</c:v>
                </c:pt>
                <c:pt idx="19">
                  <c:v>65</c:v>
                </c:pt>
                <c:pt idx="20">
                  <c:v>59</c:v>
                </c:pt>
                <c:pt idx="21">
                  <c:v>53</c:v>
                </c:pt>
                <c:pt idx="22">
                  <c:v>48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1DD-4C0D-BD0D-92A4C628C1A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39</c:v>
                </c:pt>
                <c:pt idx="6">
                  <c:v>39</c:v>
                </c:pt>
                <c:pt idx="7">
                  <c:v>131</c:v>
                </c:pt>
                <c:pt idx="8">
                  <c:v>173</c:v>
                </c:pt>
                <c:pt idx="9">
                  <c:v>149</c:v>
                </c:pt>
                <c:pt idx="10">
                  <c:v>149</c:v>
                </c:pt>
                <c:pt idx="11">
                  <c:v>149</c:v>
                </c:pt>
                <c:pt idx="12">
                  <c:v>73</c:v>
                </c:pt>
                <c:pt idx="13">
                  <c:v>73</c:v>
                </c:pt>
                <c:pt idx="14">
                  <c:v>73</c:v>
                </c:pt>
                <c:pt idx="15">
                  <c:v>161</c:v>
                </c:pt>
                <c:pt idx="16">
                  <c:v>680</c:v>
                </c:pt>
                <c:pt idx="17">
                  <c:v>722</c:v>
                </c:pt>
                <c:pt idx="18">
                  <c:v>672</c:v>
                </c:pt>
                <c:pt idx="19">
                  <c:v>255</c:v>
                </c:pt>
                <c:pt idx="20">
                  <c:v>146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1DD-4C0D-BD0D-92A4C628C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</c:v>
                </c:pt>
                <c:pt idx="1">
                  <c:v>114.35</c:v>
                </c:pt>
                <c:pt idx="2">
                  <c:v>111.08</c:v>
                </c:pt>
                <c:pt idx="3">
                  <c:v>107.19</c:v>
                </c:pt>
                <c:pt idx="4">
                  <c:v>111.68</c:v>
                </c:pt>
                <c:pt idx="5">
                  <c:v>122.92</c:v>
                </c:pt>
                <c:pt idx="6">
                  <c:v>146.88999999999999</c:v>
                </c:pt>
                <c:pt idx="7">
                  <c:v>170</c:v>
                </c:pt>
                <c:pt idx="8">
                  <c:v>192.11</c:v>
                </c:pt>
                <c:pt idx="9">
                  <c:v>142.22999999999999</c:v>
                </c:pt>
                <c:pt idx="10">
                  <c:v>135.96</c:v>
                </c:pt>
                <c:pt idx="11">
                  <c:v>136.13999999999999</c:v>
                </c:pt>
                <c:pt idx="12">
                  <c:v>142.33000000000001</c:v>
                </c:pt>
                <c:pt idx="13">
                  <c:v>158.58000000000001</c:v>
                </c:pt>
                <c:pt idx="14">
                  <c:v>175.82</c:v>
                </c:pt>
                <c:pt idx="15">
                  <c:v>194.49</c:v>
                </c:pt>
                <c:pt idx="16">
                  <c:v>209.72</c:v>
                </c:pt>
                <c:pt idx="17">
                  <c:v>210.62</c:v>
                </c:pt>
                <c:pt idx="18">
                  <c:v>197.88</c:v>
                </c:pt>
                <c:pt idx="19">
                  <c:v>189.83</c:v>
                </c:pt>
                <c:pt idx="20">
                  <c:v>171.91</c:v>
                </c:pt>
                <c:pt idx="21">
                  <c:v>154.13999999999999</c:v>
                </c:pt>
                <c:pt idx="22">
                  <c:v>142.08000000000001</c:v>
                </c:pt>
                <c:pt idx="23">
                  <c:v>130.81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DD-4C0D-BD0D-92A4C628C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96.5</c:v>
                </c:pt>
                <c:pt idx="1">
                  <c:v>92.5</c:v>
                </c:pt>
                <c:pt idx="2">
                  <c:v>89</c:v>
                </c:pt>
                <c:pt idx="3">
                  <c:v>86.5</c:v>
                </c:pt>
                <c:pt idx="4">
                  <c:v>81.5</c:v>
                </c:pt>
                <c:pt idx="5">
                  <c:v>89</c:v>
                </c:pt>
                <c:pt idx="6">
                  <c:v>177</c:v>
                </c:pt>
                <c:pt idx="7">
                  <c:v>203</c:v>
                </c:pt>
                <c:pt idx="8">
                  <c:v>196</c:v>
                </c:pt>
                <c:pt idx="9">
                  <c:v>170.5</c:v>
                </c:pt>
                <c:pt idx="10">
                  <c:v>143</c:v>
                </c:pt>
                <c:pt idx="11">
                  <c:v>137.5</c:v>
                </c:pt>
                <c:pt idx="12">
                  <c:v>150</c:v>
                </c:pt>
                <c:pt idx="13">
                  <c:v>159</c:v>
                </c:pt>
                <c:pt idx="14">
                  <c:v>202.5</c:v>
                </c:pt>
                <c:pt idx="15">
                  <c:v>238</c:v>
                </c:pt>
                <c:pt idx="16">
                  <c:v>229</c:v>
                </c:pt>
                <c:pt idx="17">
                  <c:v>231.5</c:v>
                </c:pt>
                <c:pt idx="18">
                  <c:v>239.5</c:v>
                </c:pt>
                <c:pt idx="19">
                  <c:v>234.5</c:v>
                </c:pt>
                <c:pt idx="20">
                  <c:v>242.5</c:v>
                </c:pt>
                <c:pt idx="21">
                  <c:v>204.5</c:v>
                </c:pt>
                <c:pt idx="22">
                  <c:v>194</c:v>
                </c:pt>
                <c:pt idx="23">
                  <c:v>161.5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22-47E8-B0D4-19520E7CB5D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799.48199999999997</c:v>
                </c:pt>
                <c:pt idx="1">
                  <c:v>785.15700000000004</c:v>
                </c:pt>
                <c:pt idx="2">
                  <c:v>775.56</c:v>
                </c:pt>
                <c:pt idx="3">
                  <c:v>773.98700000000008</c:v>
                </c:pt>
                <c:pt idx="4">
                  <c:v>772.87300000000005</c:v>
                </c:pt>
                <c:pt idx="5">
                  <c:v>779.25100000000009</c:v>
                </c:pt>
                <c:pt idx="6">
                  <c:v>782.11199999999997</c:v>
                </c:pt>
                <c:pt idx="7">
                  <c:v>778.24900000000002</c:v>
                </c:pt>
                <c:pt idx="8">
                  <c:v>763.19900000000007</c:v>
                </c:pt>
                <c:pt idx="9">
                  <c:v>765.21900000000005</c:v>
                </c:pt>
                <c:pt idx="10">
                  <c:v>778.31600000000003</c:v>
                </c:pt>
                <c:pt idx="11">
                  <c:v>801.029</c:v>
                </c:pt>
                <c:pt idx="12">
                  <c:v>734.51300000000003</c:v>
                </c:pt>
                <c:pt idx="13">
                  <c:v>734.69599999999991</c:v>
                </c:pt>
                <c:pt idx="14">
                  <c:v>702.47900000000004</c:v>
                </c:pt>
                <c:pt idx="15">
                  <c:v>700.76200000000006</c:v>
                </c:pt>
                <c:pt idx="16">
                  <c:v>707.64700000000016</c:v>
                </c:pt>
                <c:pt idx="17">
                  <c:v>702.76699999999994</c:v>
                </c:pt>
                <c:pt idx="18">
                  <c:v>686.09199999999998</c:v>
                </c:pt>
                <c:pt idx="19">
                  <c:v>673.86699999999996</c:v>
                </c:pt>
                <c:pt idx="20">
                  <c:v>669.91800000000001</c:v>
                </c:pt>
                <c:pt idx="21">
                  <c:v>743.36099999999999</c:v>
                </c:pt>
                <c:pt idx="22">
                  <c:v>798.39300000000003</c:v>
                </c:pt>
                <c:pt idx="23">
                  <c:v>845.79900000000009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22-47E8-B0D4-19520E7CB5D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1109.404</c:v>
                </c:pt>
                <c:pt idx="1">
                  <c:v>1104.6670000000001</c:v>
                </c:pt>
                <c:pt idx="2">
                  <c:v>1100.54</c:v>
                </c:pt>
                <c:pt idx="3">
                  <c:v>1103.992</c:v>
                </c:pt>
                <c:pt idx="4">
                  <c:v>1141.701</c:v>
                </c:pt>
                <c:pt idx="5">
                  <c:v>1299.1039999999998</c:v>
                </c:pt>
                <c:pt idx="6">
                  <c:v>1549.4210000000003</c:v>
                </c:pt>
                <c:pt idx="7">
                  <c:v>1697.1</c:v>
                </c:pt>
                <c:pt idx="8">
                  <c:v>1760.1880000000001</c:v>
                </c:pt>
                <c:pt idx="9">
                  <c:v>1733.1179999999999</c:v>
                </c:pt>
                <c:pt idx="10">
                  <c:v>1687.7629999999999</c:v>
                </c:pt>
                <c:pt idx="11">
                  <c:v>1677.3350000000003</c:v>
                </c:pt>
                <c:pt idx="12">
                  <c:v>1650.4059999999999</c:v>
                </c:pt>
                <c:pt idx="13">
                  <c:v>1630.1359999999997</c:v>
                </c:pt>
                <c:pt idx="14">
                  <c:v>1622.3430000000001</c:v>
                </c:pt>
                <c:pt idx="15">
                  <c:v>1607.4880000000003</c:v>
                </c:pt>
                <c:pt idx="16">
                  <c:v>1636.7659999999998</c:v>
                </c:pt>
                <c:pt idx="17">
                  <c:v>1604.7570000000001</c:v>
                </c:pt>
                <c:pt idx="18">
                  <c:v>1562.8760000000002</c:v>
                </c:pt>
                <c:pt idx="19">
                  <c:v>1507.6760000000002</c:v>
                </c:pt>
                <c:pt idx="20">
                  <c:v>1385.3469999999998</c:v>
                </c:pt>
                <c:pt idx="21">
                  <c:v>1254.2529999999999</c:v>
                </c:pt>
                <c:pt idx="22">
                  <c:v>1180.5549999999998</c:v>
                </c:pt>
                <c:pt idx="23">
                  <c:v>1123.8879999999999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22-47E8-B0D4-19520E7CB5D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2564.8870000000002</c:v>
                </c:pt>
                <c:pt idx="1">
                  <c:v>2466.701</c:v>
                </c:pt>
                <c:pt idx="2">
                  <c:v>2364.3090000000002</c:v>
                </c:pt>
                <c:pt idx="3">
                  <c:v>2312.7270000000003</c:v>
                </c:pt>
                <c:pt idx="4">
                  <c:v>2396.8359999999998</c:v>
                </c:pt>
                <c:pt idx="5">
                  <c:v>2742.5630000000006</c:v>
                </c:pt>
                <c:pt idx="6">
                  <c:v>3239.9259999999999</c:v>
                </c:pt>
                <c:pt idx="7">
                  <c:v>3603.6609999999996</c:v>
                </c:pt>
                <c:pt idx="8">
                  <c:v>3983.5260000000003</c:v>
                </c:pt>
                <c:pt idx="9">
                  <c:v>4101.277</c:v>
                </c:pt>
                <c:pt idx="10">
                  <c:v>4111.3609999999999</c:v>
                </c:pt>
                <c:pt idx="11">
                  <c:v>4155.9939999999997</c:v>
                </c:pt>
                <c:pt idx="12">
                  <c:v>4101.1530000000002</c:v>
                </c:pt>
                <c:pt idx="13">
                  <c:v>3969.3269999999998</c:v>
                </c:pt>
                <c:pt idx="14">
                  <c:v>3993.9739999999997</c:v>
                </c:pt>
                <c:pt idx="15">
                  <c:v>4071.2909999999997</c:v>
                </c:pt>
                <c:pt idx="16">
                  <c:v>4319.777000000001</c:v>
                </c:pt>
                <c:pt idx="17">
                  <c:v>4616.277</c:v>
                </c:pt>
                <c:pt idx="18">
                  <c:v>4683.3660000000009</c:v>
                </c:pt>
                <c:pt idx="19">
                  <c:v>4648.5330000000013</c:v>
                </c:pt>
                <c:pt idx="20">
                  <c:v>4407.2669999999998</c:v>
                </c:pt>
                <c:pt idx="21">
                  <c:v>4027.9570000000003</c:v>
                </c:pt>
                <c:pt idx="22">
                  <c:v>3573.7770000000005</c:v>
                </c:pt>
                <c:pt idx="23">
                  <c:v>2992.0939999999996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22-47E8-B0D4-19520E7CB5D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206.00000000000003</c:v>
                </c:pt>
                <c:pt idx="1">
                  <c:v>197</c:v>
                </c:pt>
                <c:pt idx="2">
                  <c:v>191</c:v>
                </c:pt>
                <c:pt idx="3">
                  <c:v>191.99999999999997</c:v>
                </c:pt>
                <c:pt idx="4">
                  <c:v>203.99999999999997</c:v>
                </c:pt>
                <c:pt idx="5">
                  <c:v>233</c:v>
                </c:pt>
                <c:pt idx="6">
                  <c:v>290</c:v>
                </c:pt>
                <c:pt idx="7">
                  <c:v>315</c:v>
                </c:pt>
                <c:pt idx="8">
                  <c:v>323.99999999999994</c:v>
                </c:pt>
                <c:pt idx="9">
                  <c:v>319</c:v>
                </c:pt>
                <c:pt idx="10">
                  <c:v>318</c:v>
                </c:pt>
                <c:pt idx="11">
                  <c:v>316</c:v>
                </c:pt>
                <c:pt idx="12">
                  <c:v>312</c:v>
                </c:pt>
                <c:pt idx="13">
                  <c:v>314</c:v>
                </c:pt>
                <c:pt idx="14">
                  <c:v>318</c:v>
                </c:pt>
                <c:pt idx="15">
                  <c:v>339.99999999999994</c:v>
                </c:pt>
                <c:pt idx="16">
                  <c:v>377</c:v>
                </c:pt>
                <c:pt idx="17">
                  <c:v>398</c:v>
                </c:pt>
                <c:pt idx="18">
                  <c:v>392.99999999999994</c:v>
                </c:pt>
                <c:pt idx="19">
                  <c:v>384.00000000000006</c:v>
                </c:pt>
                <c:pt idx="20">
                  <c:v>357</c:v>
                </c:pt>
                <c:pt idx="21">
                  <c:v>323.99999999999994</c:v>
                </c:pt>
                <c:pt idx="22">
                  <c:v>277.00000000000006</c:v>
                </c:pt>
                <c:pt idx="23">
                  <c:v>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22-47E8-B0D4-19520E7CB5D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22-47E8-B0D4-19520E7CB5D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214.489</c:v>
                </c:pt>
                <c:pt idx="1">
                  <c:v>235</c:v>
                </c:pt>
                <c:pt idx="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22-47E8-B0D4-19520E7CB5D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22-47E8-B0D4-19520E7CB5D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22-47E8-B0D4-19520E7CB5D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22-47E8-B0D4-19520E7CB5D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1081</c:v>
                </c:pt>
                <c:pt idx="1">
                  <c:v>1071</c:v>
                </c:pt>
                <c:pt idx="2">
                  <c:v>1067</c:v>
                </c:pt>
                <c:pt idx="3">
                  <c:v>1051</c:v>
                </c:pt>
                <c:pt idx="4">
                  <c:v>1085.8</c:v>
                </c:pt>
                <c:pt idx="5">
                  <c:v>1618.5</c:v>
                </c:pt>
                <c:pt idx="6">
                  <c:v>1690</c:v>
                </c:pt>
                <c:pt idx="7">
                  <c:v>1668</c:v>
                </c:pt>
                <c:pt idx="8">
                  <c:v>1945.9</c:v>
                </c:pt>
                <c:pt idx="9">
                  <c:v>2208</c:v>
                </c:pt>
                <c:pt idx="10">
                  <c:v>2219</c:v>
                </c:pt>
                <c:pt idx="11">
                  <c:v>2181</c:v>
                </c:pt>
                <c:pt idx="12">
                  <c:v>2204</c:v>
                </c:pt>
                <c:pt idx="13">
                  <c:v>2181.3000000000002</c:v>
                </c:pt>
                <c:pt idx="14">
                  <c:v>1652</c:v>
                </c:pt>
                <c:pt idx="15">
                  <c:v>1678</c:v>
                </c:pt>
                <c:pt idx="16">
                  <c:v>1607.5</c:v>
                </c:pt>
                <c:pt idx="17">
                  <c:v>1285.0999999999999</c:v>
                </c:pt>
                <c:pt idx="18">
                  <c:v>1087.3</c:v>
                </c:pt>
                <c:pt idx="19">
                  <c:v>657.9</c:v>
                </c:pt>
                <c:pt idx="20">
                  <c:v>486</c:v>
                </c:pt>
                <c:pt idx="21">
                  <c:v>452</c:v>
                </c:pt>
                <c:pt idx="22">
                  <c:v>987</c:v>
                </c:pt>
                <c:pt idx="23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22-47E8-B0D4-19520E7CB5D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6.3460000000000001</c:v>
                </c:pt>
                <c:pt idx="15">
                  <c:v>2.91</c:v>
                </c:pt>
                <c:pt idx="16">
                  <c:v>6.8810000000000002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22-47E8-B0D4-19520E7CB5D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22-47E8-B0D4-19520E7CB5D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22-47E8-B0D4-19520E7CB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</c:v>
                </c:pt>
                <c:pt idx="1">
                  <c:v>114.35</c:v>
                </c:pt>
                <c:pt idx="2">
                  <c:v>111.08</c:v>
                </c:pt>
                <c:pt idx="3">
                  <c:v>107.19</c:v>
                </c:pt>
                <c:pt idx="4">
                  <c:v>111.68</c:v>
                </c:pt>
                <c:pt idx="5">
                  <c:v>122.92</c:v>
                </c:pt>
                <c:pt idx="6">
                  <c:v>146.88999999999999</c:v>
                </c:pt>
                <c:pt idx="7">
                  <c:v>170</c:v>
                </c:pt>
                <c:pt idx="8">
                  <c:v>192.11</c:v>
                </c:pt>
                <c:pt idx="9">
                  <c:v>142.22999999999999</c:v>
                </c:pt>
                <c:pt idx="10">
                  <c:v>135.96</c:v>
                </c:pt>
                <c:pt idx="11">
                  <c:v>136.13999999999999</c:v>
                </c:pt>
                <c:pt idx="12">
                  <c:v>142.33000000000001</c:v>
                </c:pt>
                <c:pt idx="13">
                  <c:v>158.58000000000001</c:v>
                </c:pt>
                <c:pt idx="14">
                  <c:v>175.82</c:v>
                </c:pt>
                <c:pt idx="15">
                  <c:v>194.49</c:v>
                </c:pt>
                <c:pt idx="16">
                  <c:v>209.72</c:v>
                </c:pt>
                <c:pt idx="17">
                  <c:v>210.62</c:v>
                </c:pt>
                <c:pt idx="18">
                  <c:v>197.88</c:v>
                </c:pt>
                <c:pt idx="19">
                  <c:v>189.83</c:v>
                </c:pt>
                <c:pt idx="20">
                  <c:v>171.91</c:v>
                </c:pt>
                <c:pt idx="21">
                  <c:v>154.13999999999999</c:v>
                </c:pt>
                <c:pt idx="22">
                  <c:v>142.08000000000001</c:v>
                </c:pt>
                <c:pt idx="23">
                  <c:v>130.81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22-47E8-B0D4-19520E7CB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6078.7149999999983</v>
      </c>
      <c r="C4" s="18">
        <v>5959.0650000000005</v>
      </c>
      <c r="D4" s="18">
        <v>5594.3990000000003</v>
      </c>
      <c r="E4" s="18">
        <v>5762.1919999999982</v>
      </c>
      <c r="F4" s="18">
        <v>5689.7150000000001</v>
      </c>
      <c r="G4" s="18">
        <v>6768.4320000000007</v>
      </c>
      <c r="H4" s="18">
        <v>7734.8410000000003</v>
      </c>
      <c r="I4" s="18">
        <v>8265.014000000001</v>
      </c>
      <c r="J4" s="18">
        <v>8972.7630000000008</v>
      </c>
      <c r="K4" s="18">
        <v>9297.1140000000014</v>
      </c>
      <c r="L4" s="18">
        <v>9257.44</v>
      </c>
      <c r="M4" s="18">
        <v>9268.8579999999984</v>
      </c>
      <c r="N4" s="18">
        <v>9152.0720000000001</v>
      </c>
      <c r="O4" s="18">
        <v>8988.4410000000007</v>
      </c>
      <c r="P4" s="18">
        <v>8491.2740000000013</v>
      </c>
      <c r="Q4" s="18">
        <v>8638.4509999999991</v>
      </c>
      <c r="R4" s="18">
        <v>8884.6179999999986</v>
      </c>
      <c r="S4" s="18">
        <v>8845.378999999999</v>
      </c>
      <c r="T4" s="18">
        <v>8659.1180000000004</v>
      </c>
      <c r="U4" s="18">
        <v>8113.4619999999995</v>
      </c>
      <c r="V4" s="18">
        <v>7554.9589999999998</v>
      </c>
      <c r="W4" s="18">
        <v>7013.1269999999995</v>
      </c>
      <c r="X4" s="18">
        <v>7017.7739999999994</v>
      </c>
      <c r="Y4" s="18">
        <v>6376.2749999999996</v>
      </c>
      <c r="Z4" s="19"/>
      <c r="AA4" s="20">
        <f>SUM(B4:Z4)</f>
        <v>186383.49799999999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</v>
      </c>
      <c r="C7" s="28">
        <v>114.35</v>
      </c>
      <c r="D7" s="28">
        <v>111.08</v>
      </c>
      <c r="E7" s="28">
        <v>107.19</v>
      </c>
      <c r="F7" s="28">
        <v>111.68</v>
      </c>
      <c r="G7" s="28">
        <v>122.92</v>
      </c>
      <c r="H7" s="28">
        <v>146.88999999999999</v>
      </c>
      <c r="I7" s="28">
        <v>170</v>
      </c>
      <c r="J7" s="28">
        <v>192.11</v>
      </c>
      <c r="K7" s="28">
        <v>142.22999999999999</v>
      </c>
      <c r="L7" s="28">
        <v>135.96</v>
      </c>
      <c r="M7" s="28">
        <v>136.13999999999999</v>
      </c>
      <c r="N7" s="28">
        <v>142.33000000000001</v>
      </c>
      <c r="O7" s="28">
        <v>158.58000000000001</v>
      </c>
      <c r="P7" s="28">
        <v>175.82</v>
      </c>
      <c r="Q7" s="28">
        <v>194.49</v>
      </c>
      <c r="R7" s="28">
        <v>209.72</v>
      </c>
      <c r="S7" s="28">
        <v>210.62</v>
      </c>
      <c r="T7" s="28">
        <v>197.88</v>
      </c>
      <c r="U7" s="28">
        <v>189.83</v>
      </c>
      <c r="V7" s="28">
        <v>171.91</v>
      </c>
      <c r="W7" s="28">
        <v>154.13999999999999</v>
      </c>
      <c r="X7" s="28">
        <v>142.08000000000001</v>
      </c>
      <c r="Y7" s="28">
        <v>130.81</v>
      </c>
      <c r="Z7" s="29"/>
      <c r="AA7" s="30">
        <f>IF(SUM(B7:Z7)&lt;&gt;0,AVERAGEIF(B7:Z7,"&lt;&gt;"""),"")</f>
        <v>153.61499999999995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616</v>
      </c>
      <c r="I10" s="42">
        <v>616</v>
      </c>
      <c r="J10" s="42">
        <v>616</v>
      </c>
      <c r="K10" s="42">
        <v>544.74300000000005</v>
      </c>
      <c r="L10" s="42">
        <v>450</v>
      </c>
      <c r="M10" s="42">
        <v>450</v>
      </c>
      <c r="N10" s="42">
        <v>546.44200000000001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542.279</v>
      </c>
      <c r="Y10" s="42">
        <v>450</v>
      </c>
      <c r="Z10" s="43"/>
      <c r="AA10" s="44">
        <f t="shared" ref="AA10:AA15" si="0">SUM(B10:Z10)</f>
        <v>12507.464000000002</v>
      </c>
    </row>
    <row r="11" spans="1:27" ht="24.95" customHeight="1" x14ac:dyDescent="0.2">
      <c r="A11" s="45" t="s">
        <v>7</v>
      </c>
      <c r="B11" s="46">
        <v>104</v>
      </c>
      <c r="C11" s="47">
        <v>104</v>
      </c>
      <c r="D11" s="47">
        <v>104</v>
      </c>
      <c r="E11" s="47">
        <v>104</v>
      </c>
      <c r="F11" s="47">
        <v>104</v>
      </c>
      <c r="G11" s="47">
        <v>104</v>
      </c>
      <c r="H11" s="47">
        <v>110</v>
      </c>
      <c r="I11" s="47">
        <v>125</v>
      </c>
      <c r="J11" s="47">
        <v>137</v>
      </c>
      <c r="K11" s="47">
        <v>104.5</v>
      </c>
      <c r="L11" s="47">
        <v>104.5</v>
      </c>
      <c r="M11" s="47">
        <v>104.5</v>
      </c>
      <c r="N11" s="47">
        <v>104.5</v>
      </c>
      <c r="O11" s="47">
        <v>104.5</v>
      </c>
      <c r="P11" s="47">
        <v>137</v>
      </c>
      <c r="Q11" s="47">
        <v>150</v>
      </c>
      <c r="R11" s="47">
        <v>172.5</v>
      </c>
      <c r="S11" s="47">
        <v>173</v>
      </c>
      <c r="T11" s="47">
        <v>172</v>
      </c>
      <c r="U11" s="47">
        <v>169</v>
      </c>
      <c r="V11" s="47">
        <v>155</v>
      </c>
      <c r="W11" s="47">
        <v>137</v>
      </c>
      <c r="X11" s="47">
        <v>104</v>
      </c>
      <c r="Y11" s="47">
        <v>104</v>
      </c>
      <c r="Z11" s="48"/>
      <c r="AA11" s="49">
        <f t="shared" si="0"/>
        <v>2992</v>
      </c>
    </row>
    <row r="12" spans="1:27" ht="24.95" customHeight="1" x14ac:dyDescent="0.2">
      <c r="A12" s="50" t="s">
        <v>8</v>
      </c>
      <c r="B12" s="51">
        <v>2803.9319999999998</v>
      </c>
      <c r="C12" s="52">
        <v>2679.875</v>
      </c>
      <c r="D12" s="52">
        <v>2619.087</v>
      </c>
      <c r="E12" s="52">
        <v>2450.0129999999999</v>
      </c>
      <c r="F12" s="52">
        <v>2730.3429999999998</v>
      </c>
      <c r="G12" s="52">
        <v>3767.0380000000005</v>
      </c>
      <c r="H12" s="52">
        <v>4492.7690000000002</v>
      </c>
      <c r="I12" s="52">
        <v>4682.7250000000004</v>
      </c>
      <c r="J12" s="52">
        <v>4685.9590000000007</v>
      </c>
      <c r="K12" s="52">
        <v>4480.5040000000008</v>
      </c>
      <c r="L12" s="52">
        <v>4188.9709999999995</v>
      </c>
      <c r="M12" s="52">
        <v>4212.375</v>
      </c>
      <c r="N12" s="52">
        <v>4403.88</v>
      </c>
      <c r="O12" s="52">
        <v>4730.2649999999994</v>
      </c>
      <c r="P12" s="52">
        <v>4821.2629999999999</v>
      </c>
      <c r="Q12" s="52">
        <v>5070.8549999999996</v>
      </c>
      <c r="R12" s="52">
        <v>5049.9349999999995</v>
      </c>
      <c r="S12" s="52">
        <v>5051.2209999999995</v>
      </c>
      <c r="T12" s="52">
        <v>5045.1450000000004</v>
      </c>
      <c r="U12" s="52">
        <v>5039.9889999999996</v>
      </c>
      <c r="V12" s="52">
        <v>5016.2630000000008</v>
      </c>
      <c r="W12" s="52">
        <v>4912.0879999999997</v>
      </c>
      <c r="X12" s="52">
        <v>4795.9870000000001</v>
      </c>
      <c r="Y12" s="52">
        <v>4378.6970000000001</v>
      </c>
      <c r="Z12" s="53"/>
      <c r="AA12" s="54">
        <f t="shared" si="0"/>
        <v>102109.179</v>
      </c>
    </row>
    <row r="13" spans="1:27" ht="24.95" customHeight="1" x14ac:dyDescent="0.2">
      <c r="A13" s="50" t="s">
        <v>9</v>
      </c>
      <c r="B13" s="51">
        <v>13</v>
      </c>
      <c r="C13" s="52">
        <v>13</v>
      </c>
      <c r="D13" s="52">
        <v>13</v>
      </c>
      <c r="E13" s="52">
        <v>13</v>
      </c>
      <c r="F13" s="52">
        <v>13</v>
      </c>
      <c r="G13" s="52">
        <v>39</v>
      </c>
      <c r="H13" s="52">
        <v>39</v>
      </c>
      <c r="I13" s="52">
        <v>131</v>
      </c>
      <c r="J13" s="52">
        <v>173</v>
      </c>
      <c r="K13" s="52">
        <v>149</v>
      </c>
      <c r="L13" s="52">
        <v>149</v>
      </c>
      <c r="M13" s="52">
        <v>149</v>
      </c>
      <c r="N13" s="52">
        <v>73</v>
      </c>
      <c r="O13" s="52">
        <v>73</v>
      </c>
      <c r="P13" s="52">
        <v>73</v>
      </c>
      <c r="Q13" s="52">
        <v>161</v>
      </c>
      <c r="R13" s="52">
        <v>680</v>
      </c>
      <c r="S13" s="52">
        <v>722</v>
      </c>
      <c r="T13" s="52">
        <v>672</v>
      </c>
      <c r="U13" s="52">
        <v>255</v>
      </c>
      <c r="V13" s="52">
        <v>146</v>
      </c>
      <c r="W13" s="52">
        <v>60</v>
      </c>
      <c r="X13" s="52"/>
      <c r="Y13" s="52"/>
      <c r="Z13" s="53"/>
      <c r="AA13" s="54">
        <f t="shared" si="0"/>
        <v>3809</v>
      </c>
    </row>
    <row r="14" spans="1:27" ht="24.95" customHeight="1" x14ac:dyDescent="0.2">
      <c r="A14" s="55" t="s">
        <v>10</v>
      </c>
      <c r="B14" s="56">
        <v>2045.4829999999999</v>
      </c>
      <c r="C14" s="57">
        <v>2138.09</v>
      </c>
      <c r="D14" s="57">
        <v>2175.712</v>
      </c>
      <c r="E14" s="57">
        <v>2215.4790000000003</v>
      </c>
      <c r="F14" s="57">
        <v>2272.3720000000003</v>
      </c>
      <c r="G14" s="57">
        <v>2282.3940000000002</v>
      </c>
      <c r="H14" s="57">
        <v>2232.3719999999998</v>
      </c>
      <c r="I14" s="57">
        <v>2514.2890000000002</v>
      </c>
      <c r="J14" s="57">
        <v>3173.8040000000005</v>
      </c>
      <c r="K14" s="57">
        <v>3816.3670000000002</v>
      </c>
      <c r="L14" s="57">
        <v>4149.9690000000001</v>
      </c>
      <c r="M14" s="57">
        <v>4127.9830000000002</v>
      </c>
      <c r="N14" s="57">
        <v>3797.2500000000009</v>
      </c>
      <c r="O14" s="57">
        <v>3240.6759999999995</v>
      </c>
      <c r="P14" s="57">
        <v>2469.9110000000005</v>
      </c>
      <c r="Q14" s="57">
        <v>1662.596</v>
      </c>
      <c r="R14" s="57">
        <v>1278.1829999999998</v>
      </c>
      <c r="S14" s="57">
        <v>1204.1579999999999</v>
      </c>
      <c r="T14" s="57">
        <v>1112.9730000000002</v>
      </c>
      <c r="U14" s="57">
        <v>1016.4730000000001</v>
      </c>
      <c r="V14" s="57">
        <v>917.29599999999994</v>
      </c>
      <c r="W14" s="57">
        <v>831.83899999999994</v>
      </c>
      <c r="X14" s="57">
        <v>732.50799999999992</v>
      </c>
      <c r="Y14" s="57">
        <v>672.178</v>
      </c>
      <c r="Z14" s="58"/>
      <c r="AA14" s="59">
        <f t="shared" si="0"/>
        <v>52080.354999999996</v>
      </c>
    </row>
    <row r="15" spans="1:27" ht="24.95" customHeight="1" x14ac:dyDescent="0.2">
      <c r="A15" s="55" t="s">
        <v>11</v>
      </c>
      <c r="B15" s="56">
        <v>10</v>
      </c>
      <c r="C15" s="57">
        <v>8</v>
      </c>
      <c r="D15" s="57">
        <v>9</v>
      </c>
      <c r="E15" s="57">
        <v>12</v>
      </c>
      <c r="F15" s="57">
        <v>16</v>
      </c>
      <c r="G15" s="57">
        <v>23</v>
      </c>
      <c r="H15" s="57">
        <v>30</v>
      </c>
      <c r="I15" s="57">
        <v>45</v>
      </c>
      <c r="J15" s="57">
        <v>65</v>
      </c>
      <c r="K15" s="57">
        <v>80</v>
      </c>
      <c r="L15" s="57">
        <v>93</v>
      </c>
      <c r="M15" s="57">
        <v>103</v>
      </c>
      <c r="N15" s="57">
        <v>105</v>
      </c>
      <c r="O15" s="57">
        <v>102</v>
      </c>
      <c r="P15" s="57">
        <v>92</v>
      </c>
      <c r="Q15" s="57">
        <v>81</v>
      </c>
      <c r="R15" s="57">
        <v>76</v>
      </c>
      <c r="S15" s="57">
        <v>75</v>
      </c>
      <c r="T15" s="57">
        <v>71</v>
      </c>
      <c r="U15" s="57">
        <v>65</v>
      </c>
      <c r="V15" s="57">
        <v>59</v>
      </c>
      <c r="W15" s="57">
        <v>53</v>
      </c>
      <c r="X15" s="57">
        <v>48</v>
      </c>
      <c r="Y15" s="57">
        <v>43</v>
      </c>
      <c r="Z15" s="58"/>
      <c r="AA15" s="59">
        <f t="shared" si="0"/>
        <v>1364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5598.415</v>
      </c>
      <c r="C16" s="62">
        <f t="shared" si="1"/>
        <v>5244.9650000000001</v>
      </c>
      <c r="D16" s="62">
        <f t="shared" si="1"/>
        <v>5222.799</v>
      </c>
      <c r="E16" s="62">
        <f t="shared" si="1"/>
        <v>5096.4920000000002</v>
      </c>
      <c r="F16" s="62">
        <f t="shared" si="1"/>
        <v>5437.7150000000001</v>
      </c>
      <c r="G16" s="62">
        <f t="shared" si="1"/>
        <v>6517.4320000000007</v>
      </c>
      <c r="H16" s="62">
        <f t="shared" si="1"/>
        <v>7520.1409999999996</v>
      </c>
      <c r="I16" s="62">
        <f t="shared" si="1"/>
        <v>8114.014000000001</v>
      </c>
      <c r="J16" s="62">
        <f t="shared" si="1"/>
        <v>8850.7630000000008</v>
      </c>
      <c r="K16" s="62">
        <f t="shared" si="1"/>
        <v>9175.1140000000014</v>
      </c>
      <c r="L16" s="62">
        <f t="shared" si="1"/>
        <v>9135.4399999999987</v>
      </c>
      <c r="M16" s="62">
        <f t="shared" si="1"/>
        <v>9146.8580000000002</v>
      </c>
      <c r="N16" s="62">
        <f t="shared" si="1"/>
        <v>9030.0720000000001</v>
      </c>
      <c r="O16" s="62">
        <f t="shared" si="1"/>
        <v>8866.4409999999989</v>
      </c>
      <c r="P16" s="62">
        <f t="shared" si="1"/>
        <v>8209.1740000000009</v>
      </c>
      <c r="Q16" s="62">
        <f t="shared" si="1"/>
        <v>7741.4509999999991</v>
      </c>
      <c r="R16" s="62">
        <f t="shared" si="1"/>
        <v>7872.6179999999995</v>
      </c>
      <c r="S16" s="62">
        <f t="shared" si="1"/>
        <v>7841.378999999999</v>
      </c>
      <c r="T16" s="62">
        <f t="shared" si="1"/>
        <v>7689.1180000000004</v>
      </c>
      <c r="U16" s="62">
        <f t="shared" si="1"/>
        <v>7161.4619999999995</v>
      </c>
      <c r="V16" s="62">
        <f t="shared" si="1"/>
        <v>6909.5590000000011</v>
      </c>
      <c r="W16" s="62">
        <f t="shared" si="1"/>
        <v>6609.9269999999997</v>
      </c>
      <c r="X16" s="62">
        <f t="shared" si="1"/>
        <v>6222.7739999999994</v>
      </c>
      <c r="Y16" s="62">
        <f t="shared" si="1"/>
        <v>5647.875</v>
      </c>
      <c r="Z16" s="63" t="str">
        <f t="shared" si="1"/>
        <v/>
      </c>
      <c r="AA16" s="64">
        <f>SUM(AA10:AA15)</f>
        <v>174861.99800000002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2141.9</v>
      </c>
      <c r="C29" s="72">
        <v>2052.9</v>
      </c>
      <c r="D29" s="72">
        <v>2058.9</v>
      </c>
      <c r="E29" s="72">
        <v>2068.9</v>
      </c>
      <c r="F29" s="72">
        <v>2186.9</v>
      </c>
      <c r="G29" s="72">
        <v>2314.9</v>
      </c>
      <c r="H29" s="72">
        <v>2389.9</v>
      </c>
      <c r="I29" s="72">
        <v>2477.9</v>
      </c>
      <c r="J29" s="72">
        <v>2754.9</v>
      </c>
      <c r="K29" s="72">
        <v>2928.4</v>
      </c>
      <c r="L29" s="72">
        <v>2954.4</v>
      </c>
      <c r="M29" s="72">
        <v>2929.4</v>
      </c>
      <c r="N29" s="72">
        <v>2714.4</v>
      </c>
      <c r="O29" s="72">
        <v>2482.4</v>
      </c>
      <c r="P29" s="72">
        <v>2309.9</v>
      </c>
      <c r="Q29" s="72">
        <v>2105.9</v>
      </c>
      <c r="R29" s="72">
        <v>2366.4</v>
      </c>
      <c r="S29" s="72">
        <v>2489.9</v>
      </c>
      <c r="T29" s="72">
        <v>2486.9</v>
      </c>
      <c r="U29" s="72">
        <v>1930.9</v>
      </c>
      <c r="V29" s="72">
        <v>1741.9</v>
      </c>
      <c r="W29" s="72">
        <v>1587.9</v>
      </c>
      <c r="X29" s="72">
        <v>1523.9</v>
      </c>
      <c r="Y29" s="72">
        <v>1472.9</v>
      </c>
      <c r="Z29" s="73"/>
      <c r="AA29" s="74">
        <f>SUM(B29:Z29)</f>
        <v>54472.60000000002</v>
      </c>
    </row>
    <row r="30" spans="1:27" ht="24.95" customHeight="1" x14ac:dyDescent="0.2">
      <c r="A30" s="75" t="s">
        <v>24</v>
      </c>
      <c r="B30" s="76">
        <v>1342.5150000000001</v>
      </c>
      <c r="C30" s="77">
        <v>1400.0650000000001</v>
      </c>
      <c r="D30" s="77">
        <v>1371.8989999999999</v>
      </c>
      <c r="E30" s="77">
        <v>1200.5920000000001</v>
      </c>
      <c r="F30" s="77">
        <v>1433.8150000000001</v>
      </c>
      <c r="G30" s="77">
        <v>2149.5320000000002</v>
      </c>
      <c r="H30" s="77">
        <v>2538.241</v>
      </c>
      <c r="I30" s="77">
        <v>2669.114</v>
      </c>
      <c r="J30" s="77">
        <v>3103.8629999999998</v>
      </c>
      <c r="K30" s="77">
        <v>3654.7139999999999</v>
      </c>
      <c r="L30" s="77">
        <v>3775.04</v>
      </c>
      <c r="M30" s="77">
        <v>3811.4580000000001</v>
      </c>
      <c r="N30" s="77">
        <v>3909.672</v>
      </c>
      <c r="O30" s="77">
        <v>3808.0410000000002</v>
      </c>
      <c r="P30" s="77">
        <v>3116.2739999999999</v>
      </c>
      <c r="Q30" s="77">
        <v>2466.5509999999999</v>
      </c>
      <c r="R30" s="77">
        <v>2402.2179999999998</v>
      </c>
      <c r="S30" s="77">
        <v>2237.4789999999998</v>
      </c>
      <c r="T30" s="77">
        <v>2054.2179999999998</v>
      </c>
      <c r="U30" s="77">
        <v>2063.5619999999999</v>
      </c>
      <c r="V30" s="77">
        <v>1925.6590000000001</v>
      </c>
      <c r="W30" s="77">
        <v>2141.027</v>
      </c>
      <c r="X30" s="77">
        <v>1932.874</v>
      </c>
      <c r="Y30" s="77">
        <v>1720.9749999999999</v>
      </c>
      <c r="Z30" s="78"/>
      <c r="AA30" s="79">
        <f>SUM(B30:Z30)</f>
        <v>58229.398000000001</v>
      </c>
    </row>
    <row r="31" spans="1:27" ht="24.95" customHeight="1" x14ac:dyDescent="0.2">
      <c r="A31" s="82" t="s">
        <v>25</v>
      </c>
      <c r="B31" s="80">
        <v>2364</v>
      </c>
      <c r="C31" s="81">
        <v>2044</v>
      </c>
      <c r="D31" s="81">
        <v>2044</v>
      </c>
      <c r="E31" s="81">
        <v>2044</v>
      </c>
      <c r="F31" s="81">
        <v>2069</v>
      </c>
      <c r="G31" s="81">
        <v>2304</v>
      </c>
      <c r="H31" s="81">
        <v>2759</v>
      </c>
      <c r="I31" s="81">
        <v>3114</v>
      </c>
      <c r="J31" s="81">
        <v>3114</v>
      </c>
      <c r="K31" s="81">
        <v>2714</v>
      </c>
      <c r="L31" s="81">
        <v>2528</v>
      </c>
      <c r="M31" s="81">
        <v>2528</v>
      </c>
      <c r="N31" s="81">
        <v>2528</v>
      </c>
      <c r="O31" s="81">
        <v>2698</v>
      </c>
      <c r="P31" s="81">
        <v>2938</v>
      </c>
      <c r="Q31" s="81">
        <v>3566</v>
      </c>
      <c r="R31" s="81">
        <v>3616</v>
      </c>
      <c r="S31" s="81">
        <v>3618</v>
      </c>
      <c r="T31" s="81">
        <v>3618</v>
      </c>
      <c r="U31" s="81">
        <v>3619</v>
      </c>
      <c r="V31" s="81">
        <v>3618</v>
      </c>
      <c r="W31" s="81">
        <v>3111</v>
      </c>
      <c r="X31" s="81">
        <v>2974</v>
      </c>
      <c r="Y31" s="81">
        <v>2714</v>
      </c>
      <c r="Z31" s="83"/>
      <c r="AA31" s="84">
        <f>SUM(B31:Z31)</f>
        <v>68244</v>
      </c>
    </row>
    <row r="32" spans="1:27" ht="30" customHeight="1" thickBot="1" x14ac:dyDescent="0.25">
      <c r="A32" s="60" t="s">
        <v>26</v>
      </c>
      <c r="B32" s="61">
        <f>IF(LEN(B$2)&gt;0,SUM(B29:B31),"")</f>
        <v>5848.415</v>
      </c>
      <c r="C32" s="62">
        <f t="shared" ref="C32:Z32" si="4">IF(LEN(C$2)&gt;0,SUM(C29:C31),"")</f>
        <v>5496.9650000000001</v>
      </c>
      <c r="D32" s="62">
        <f t="shared" si="4"/>
        <v>5474.799</v>
      </c>
      <c r="E32" s="62">
        <f t="shared" si="4"/>
        <v>5313.4920000000002</v>
      </c>
      <c r="F32" s="62">
        <f t="shared" si="4"/>
        <v>5689.7150000000001</v>
      </c>
      <c r="G32" s="62">
        <f t="shared" si="4"/>
        <v>6768.4320000000007</v>
      </c>
      <c r="H32" s="62">
        <f t="shared" si="4"/>
        <v>7687.1409999999996</v>
      </c>
      <c r="I32" s="62">
        <f t="shared" si="4"/>
        <v>8261.0139999999992</v>
      </c>
      <c r="J32" s="62">
        <f t="shared" si="4"/>
        <v>8972.762999999999</v>
      </c>
      <c r="K32" s="62">
        <f t="shared" si="4"/>
        <v>9297.1139999999996</v>
      </c>
      <c r="L32" s="62">
        <f t="shared" si="4"/>
        <v>9257.44</v>
      </c>
      <c r="M32" s="62">
        <f t="shared" si="4"/>
        <v>9268.8580000000002</v>
      </c>
      <c r="N32" s="62">
        <f t="shared" si="4"/>
        <v>9152.0720000000001</v>
      </c>
      <c r="O32" s="62">
        <f t="shared" si="4"/>
        <v>8988.4410000000007</v>
      </c>
      <c r="P32" s="62">
        <f t="shared" si="4"/>
        <v>8364.1739999999991</v>
      </c>
      <c r="Q32" s="62">
        <f t="shared" si="4"/>
        <v>8138.451</v>
      </c>
      <c r="R32" s="62">
        <f t="shared" si="4"/>
        <v>8384.6180000000004</v>
      </c>
      <c r="S32" s="62">
        <f t="shared" si="4"/>
        <v>8345.3790000000008</v>
      </c>
      <c r="T32" s="62">
        <f t="shared" si="4"/>
        <v>8159.1180000000004</v>
      </c>
      <c r="U32" s="62">
        <f t="shared" si="4"/>
        <v>7613.4619999999995</v>
      </c>
      <c r="V32" s="62">
        <f t="shared" si="4"/>
        <v>7285.5590000000002</v>
      </c>
      <c r="W32" s="62">
        <f t="shared" si="4"/>
        <v>6839.9269999999997</v>
      </c>
      <c r="X32" s="62">
        <f t="shared" si="4"/>
        <v>6430.7740000000003</v>
      </c>
      <c r="Y32" s="62">
        <f t="shared" si="4"/>
        <v>5907.875</v>
      </c>
      <c r="Z32" s="63" t="str">
        <f t="shared" si="4"/>
        <v/>
      </c>
      <c r="AA32" s="64">
        <f>SUM(AA29:AA31)</f>
        <v>180945.99800000002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22</v>
      </c>
      <c r="D35" s="95">
        <v>22</v>
      </c>
      <c r="E35" s="95">
        <v>22</v>
      </c>
      <c r="F35" s="95">
        <v>22</v>
      </c>
      <c r="G35" s="95">
        <v>22</v>
      </c>
      <c r="H35" s="95">
        <v>37</v>
      </c>
      <c r="I35" s="95">
        <v>27</v>
      </c>
      <c r="J35" s="95">
        <v>12</v>
      </c>
      <c r="K35" s="95">
        <v>12</v>
      </c>
      <c r="L35" s="95">
        <v>12</v>
      </c>
      <c r="M35" s="95">
        <v>12</v>
      </c>
      <c r="N35" s="95">
        <v>12</v>
      </c>
      <c r="O35" s="95">
        <v>12</v>
      </c>
      <c r="P35" s="95">
        <v>45</v>
      </c>
      <c r="Q35" s="95">
        <v>241</v>
      </c>
      <c r="R35" s="95">
        <v>332</v>
      </c>
      <c r="S35" s="95">
        <v>316</v>
      </c>
      <c r="T35" s="95">
        <v>299</v>
      </c>
      <c r="U35" s="95">
        <v>299</v>
      </c>
      <c r="V35" s="95">
        <v>194</v>
      </c>
      <c r="W35" s="95">
        <v>97</v>
      </c>
      <c r="X35" s="95">
        <v>75</v>
      </c>
      <c r="Y35" s="95">
        <v>57</v>
      </c>
      <c r="Z35" s="96"/>
      <c r="AA35" s="74">
        <f t="shared" ref="AA35:AA40" si="5">SUM(B35:Z35)</f>
        <v>2221</v>
      </c>
    </row>
    <row r="36" spans="1:27" ht="24.95" customHeight="1" x14ac:dyDescent="0.2">
      <c r="A36" s="97" t="s">
        <v>29</v>
      </c>
      <c r="B36" s="98">
        <v>155</v>
      </c>
      <c r="C36" s="99">
        <v>155</v>
      </c>
      <c r="D36" s="99">
        <v>155</v>
      </c>
      <c r="E36" s="99">
        <v>120</v>
      </c>
      <c r="F36" s="99">
        <v>155</v>
      </c>
      <c r="G36" s="99">
        <v>154</v>
      </c>
      <c r="H36" s="99">
        <v>55</v>
      </c>
      <c r="I36" s="99">
        <v>45</v>
      </c>
      <c r="J36" s="99">
        <v>35</v>
      </c>
      <c r="K36" s="99">
        <v>35</v>
      </c>
      <c r="L36" s="99">
        <v>35</v>
      </c>
      <c r="M36" s="99">
        <v>35</v>
      </c>
      <c r="N36" s="99">
        <v>35</v>
      </c>
      <c r="O36" s="99">
        <v>35</v>
      </c>
      <c r="P36" s="99">
        <v>35</v>
      </c>
      <c r="Q36" s="99">
        <v>81</v>
      </c>
      <c r="R36" s="99">
        <v>105</v>
      </c>
      <c r="S36" s="99">
        <v>113</v>
      </c>
      <c r="T36" s="99">
        <v>96</v>
      </c>
      <c r="U36" s="99">
        <v>78</v>
      </c>
      <c r="V36" s="99">
        <v>107</v>
      </c>
      <c r="W36" s="99">
        <v>58</v>
      </c>
      <c r="X36" s="99">
        <v>58</v>
      </c>
      <c r="Y36" s="99">
        <v>128</v>
      </c>
      <c r="Z36" s="100"/>
      <c r="AA36" s="79">
        <f t="shared" si="5"/>
        <v>2063</v>
      </c>
    </row>
    <row r="37" spans="1:27" ht="24.95" customHeight="1" x14ac:dyDescent="0.2">
      <c r="A37" s="97" t="s">
        <v>30</v>
      </c>
      <c r="B37" s="98">
        <v>230.3</v>
      </c>
      <c r="C37" s="99">
        <v>462.1</v>
      </c>
      <c r="D37" s="99">
        <v>119.6</v>
      </c>
      <c r="E37" s="99">
        <v>448.7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165</v>
      </c>
      <c r="W37" s="99">
        <v>162.6</v>
      </c>
      <c r="X37" s="99">
        <v>587</v>
      </c>
      <c r="Y37" s="99">
        <v>468.4</v>
      </c>
      <c r="Z37" s="100"/>
      <c r="AA37" s="79">
        <f t="shared" si="5"/>
        <v>2643.7000000000003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47.7</v>
      </c>
      <c r="I39" s="99">
        <v>4</v>
      </c>
      <c r="J39" s="99"/>
      <c r="K39" s="99"/>
      <c r="L39" s="99"/>
      <c r="M39" s="99"/>
      <c r="N39" s="99"/>
      <c r="O39" s="99"/>
      <c r="P39" s="99">
        <v>127.1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104.4</v>
      </c>
      <c r="W39" s="99">
        <v>10.6</v>
      </c>
      <c r="X39" s="99"/>
      <c r="Y39" s="99"/>
      <c r="Z39" s="100"/>
      <c r="AA39" s="79">
        <f t="shared" si="5"/>
        <v>2793.8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480.3</v>
      </c>
      <c r="C40" s="88">
        <f t="shared" si="6"/>
        <v>714.1</v>
      </c>
      <c r="D40" s="88">
        <f t="shared" si="6"/>
        <v>371.6</v>
      </c>
      <c r="E40" s="88">
        <f t="shared" si="6"/>
        <v>665.7</v>
      </c>
      <c r="F40" s="88">
        <f t="shared" si="6"/>
        <v>252</v>
      </c>
      <c r="G40" s="88">
        <f t="shared" si="6"/>
        <v>251</v>
      </c>
      <c r="H40" s="88">
        <f t="shared" si="6"/>
        <v>214.7</v>
      </c>
      <c r="I40" s="88">
        <f t="shared" si="6"/>
        <v>151</v>
      </c>
      <c r="J40" s="88">
        <f t="shared" si="6"/>
        <v>122</v>
      </c>
      <c r="K40" s="88">
        <f t="shared" si="6"/>
        <v>122</v>
      </c>
      <c r="L40" s="88">
        <f t="shared" si="6"/>
        <v>122</v>
      </c>
      <c r="M40" s="88">
        <f t="shared" si="6"/>
        <v>122</v>
      </c>
      <c r="N40" s="88">
        <f t="shared" si="6"/>
        <v>122</v>
      </c>
      <c r="O40" s="88">
        <f t="shared" si="6"/>
        <v>122</v>
      </c>
      <c r="P40" s="88">
        <f t="shared" si="6"/>
        <v>282.10000000000002</v>
      </c>
      <c r="Q40" s="88">
        <f t="shared" si="6"/>
        <v>897</v>
      </c>
      <c r="R40" s="88">
        <f t="shared" si="6"/>
        <v>1012</v>
      </c>
      <c r="S40" s="88">
        <f t="shared" si="6"/>
        <v>1004</v>
      </c>
      <c r="T40" s="88">
        <f t="shared" si="6"/>
        <v>970</v>
      </c>
      <c r="U40" s="88">
        <f t="shared" si="6"/>
        <v>952</v>
      </c>
      <c r="V40" s="88">
        <f t="shared" si="6"/>
        <v>645.4</v>
      </c>
      <c r="W40" s="88">
        <f t="shared" si="6"/>
        <v>403.20000000000005</v>
      </c>
      <c r="X40" s="88">
        <f t="shared" si="6"/>
        <v>795</v>
      </c>
      <c r="Y40" s="88">
        <f t="shared" si="6"/>
        <v>728.4</v>
      </c>
      <c r="Z40" s="89" t="str">
        <f t="shared" si="6"/>
        <v/>
      </c>
      <c r="AA40" s="90">
        <f t="shared" si="5"/>
        <v>11521.5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230.3</v>
      </c>
      <c r="C45" s="99">
        <v>462.1</v>
      </c>
      <c r="D45" s="99">
        <v>119.6</v>
      </c>
      <c r="E45" s="99">
        <v>448.7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165</v>
      </c>
      <c r="W45" s="99">
        <v>162.6</v>
      </c>
      <c r="X45" s="99">
        <v>587</v>
      </c>
      <c r="Y45" s="99">
        <v>468.4</v>
      </c>
      <c r="Z45" s="100"/>
      <c r="AA45" s="79">
        <f t="shared" si="7"/>
        <v>2643.7000000000003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47.7</v>
      </c>
      <c r="I47" s="99">
        <v>4</v>
      </c>
      <c r="J47" s="99"/>
      <c r="K47" s="99"/>
      <c r="L47" s="99"/>
      <c r="M47" s="99"/>
      <c r="N47" s="99"/>
      <c r="O47" s="99"/>
      <c r="P47" s="99">
        <v>127.1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104.4</v>
      </c>
      <c r="W47" s="99">
        <v>10.6</v>
      </c>
      <c r="X47" s="99"/>
      <c r="Y47" s="99"/>
      <c r="Z47" s="100"/>
      <c r="AA47" s="79">
        <f t="shared" si="7"/>
        <v>2793.8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230.3</v>
      </c>
      <c r="C49" s="88">
        <f t="shared" ref="C49:Z49" si="8">IF(LEN(C$2)&gt;0,SUM(C43:C48),"")</f>
        <v>462.1</v>
      </c>
      <c r="D49" s="88">
        <f t="shared" si="8"/>
        <v>119.6</v>
      </c>
      <c r="E49" s="88">
        <f t="shared" si="8"/>
        <v>448.7</v>
      </c>
      <c r="F49" s="88">
        <f t="shared" si="8"/>
        <v>0</v>
      </c>
      <c r="G49" s="88">
        <f t="shared" si="8"/>
        <v>0</v>
      </c>
      <c r="H49" s="88">
        <f t="shared" si="8"/>
        <v>47.7</v>
      </c>
      <c r="I49" s="88">
        <f t="shared" si="8"/>
        <v>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127.1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269.39999999999998</v>
      </c>
      <c r="W49" s="88">
        <f t="shared" si="8"/>
        <v>173.2</v>
      </c>
      <c r="X49" s="88">
        <f t="shared" si="8"/>
        <v>587</v>
      </c>
      <c r="Y49" s="88">
        <f t="shared" si="8"/>
        <v>468.4</v>
      </c>
      <c r="Z49" s="89" t="str">
        <f t="shared" si="8"/>
        <v/>
      </c>
      <c r="AA49" s="90">
        <f t="shared" si="7"/>
        <v>5437.4999999999991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6078.7150000000001</v>
      </c>
      <c r="C52" s="88">
        <f t="shared" si="10"/>
        <v>5959.0650000000005</v>
      </c>
      <c r="D52" s="88">
        <f t="shared" si="10"/>
        <v>5594.3990000000003</v>
      </c>
      <c r="E52" s="88">
        <f t="shared" si="10"/>
        <v>5762.192</v>
      </c>
      <c r="F52" s="88">
        <f t="shared" si="10"/>
        <v>5689.7150000000001</v>
      </c>
      <c r="G52" s="88">
        <f t="shared" si="10"/>
        <v>6768.4320000000007</v>
      </c>
      <c r="H52" s="88">
        <f t="shared" si="10"/>
        <v>7734.8409999999994</v>
      </c>
      <c r="I52" s="88">
        <f t="shared" si="10"/>
        <v>8265.014000000001</v>
      </c>
      <c r="J52" s="88">
        <f t="shared" si="10"/>
        <v>8972.7630000000008</v>
      </c>
      <c r="K52" s="88">
        <f t="shared" si="10"/>
        <v>9297.1140000000014</v>
      </c>
      <c r="L52" s="88">
        <f t="shared" si="10"/>
        <v>9257.4399999999987</v>
      </c>
      <c r="M52" s="88">
        <f t="shared" si="10"/>
        <v>9268.8580000000002</v>
      </c>
      <c r="N52" s="88">
        <f t="shared" si="10"/>
        <v>9152.0720000000001</v>
      </c>
      <c r="O52" s="88">
        <f t="shared" si="10"/>
        <v>8988.4409999999989</v>
      </c>
      <c r="P52" s="88">
        <f t="shared" si="10"/>
        <v>8491.2740000000013</v>
      </c>
      <c r="Q52" s="88">
        <f t="shared" si="10"/>
        <v>8638.4509999999991</v>
      </c>
      <c r="R52" s="88">
        <f t="shared" si="10"/>
        <v>8884.6179999999986</v>
      </c>
      <c r="S52" s="88">
        <f t="shared" si="10"/>
        <v>8845.378999999999</v>
      </c>
      <c r="T52" s="88">
        <f t="shared" si="10"/>
        <v>8659.1180000000004</v>
      </c>
      <c r="U52" s="88">
        <f t="shared" si="10"/>
        <v>8113.4619999999995</v>
      </c>
      <c r="V52" s="88">
        <f t="shared" si="10"/>
        <v>7554.9590000000007</v>
      </c>
      <c r="W52" s="88">
        <f t="shared" si="10"/>
        <v>7013.1269999999995</v>
      </c>
      <c r="X52" s="88">
        <f t="shared" si="10"/>
        <v>7017.7739999999994</v>
      </c>
      <c r="Y52" s="88">
        <f t="shared" si="10"/>
        <v>6376.2749999999996</v>
      </c>
      <c r="Z52" s="89" t="str">
        <f t="shared" si="10"/>
        <v/>
      </c>
      <c r="AA52" s="104">
        <f>SUM(B52:Z52)</f>
        <v>186383.49799999999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6078.7620000000015</v>
      </c>
      <c r="C4" s="18">
        <v>5959.0250000000015</v>
      </c>
      <c r="D4" s="18">
        <v>5594.4090000000015</v>
      </c>
      <c r="E4" s="18">
        <v>5762.2060000000001</v>
      </c>
      <c r="F4" s="18">
        <v>5689.7099999999982</v>
      </c>
      <c r="G4" s="18">
        <v>6768.4180000000015</v>
      </c>
      <c r="H4" s="18">
        <v>7734.8050000000012</v>
      </c>
      <c r="I4" s="18">
        <v>8265.0099999999984</v>
      </c>
      <c r="J4" s="18">
        <v>8972.8130000000019</v>
      </c>
      <c r="K4" s="18">
        <v>9297.1139999999959</v>
      </c>
      <c r="L4" s="18">
        <v>9257.4399999999969</v>
      </c>
      <c r="M4" s="18">
        <v>9268.8579999999965</v>
      </c>
      <c r="N4" s="18">
        <v>9152.0720000000001</v>
      </c>
      <c r="O4" s="18">
        <v>8988.4589999999989</v>
      </c>
      <c r="P4" s="18">
        <v>8491.2959999999985</v>
      </c>
      <c r="Q4" s="18">
        <v>8638.4509999999991</v>
      </c>
      <c r="R4" s="18">
        <v>8884.5709999999981</v>
      </c>
      <c r="S4" s="18">
        <v>8845.4010000000035</v>
      </c>
      <c r="T4" s="18">
        <v>8659.1340000000018</v>
      </c>
      <c r="U4" s="18">
        <v>8113.4760000000024</v>
      </c>
      <c r="V4" s="18">
        <v>7555.0319999999992</v>
      </c>
      <c r="W4" s="18">
        <v>7013.0710000000017</v>
      </c>
      <c r="X4" s="18">
        <v>7017.7250000000022</v>
      </c>
      <c r="Y4" s="18">
        <v>6376.2810000000009</v>
      </c>
      <c r="Z4" s="19"/>
      <c r="AA4" s="20">
        <f>SUM(B4:Z4)</f>
        <v>186383.53899999999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</v>
      </c>
      <c r="C7" s="28">
        <v>114.35</v>
      </c>
      <c r="D7" s="28">
        <v>111.08</v>
      </c>
      <c r="E7" s="28">
        <v>107.19</v>
      </c>
      <c r="F7" s="28">
        <v>111.68</v>
      </c>
      <c r="G7" s="28">
        <v>122.92</v>
      </c>
      <c r="H7" s="28">
        <v>146.88999999999999</v>
      </c>
      <c r="I7" s="28">
        <v>170</v>
      </c>
      <c r="J7" s="28">
        <v>192.11</v>
      </c>
      <c r="K7" s="28">
        <v>142.22999999999999</v>
      </c>
      <c r="L7" s="28">
        <v>135.96</v>
      </c>
      <c r="M7" s="28">
        <v>136.13999999999999</v>
      </c>
      <c r="N7" s="28">
        <v>142.33000000000001</v>
      </c>
      <c r="O7" s="28">
        <v>158.58000000000001</v>
      </c>
      <c r="P7" s="28">
        <v>175.82</v>
      </c>
      <c r="Q7" s="28">
        <v>194.49</v>
      </c>
      <c r="R7" s="28">
        <v>209.72</v>
      </c>
      <c r="S7" s="28">
        <v>210.62</v>
      </c>
      <c r="T7" s="28">
        <v>197.88</v>
      </c>
      <c r="U7" s="28">
        <v>189.83</v>
      </c>
      <c r="V7" s="28">
        <v>171.91</v>
      </c>
      <c r="W7" s="28">
        <v>154.13999999999999</v>
      </c>
      <c r="X7" s="28">
        <v>142.08000000000001</v>
      </c>
      <c r="Y7" s="28">
        <v>130.81</v>
      </c>
      <c r="Z7" s="29"/>
      <c r="AA7" s="30">
        <f>IF(SUM(B7:Z7)&lt;&gt;0,AVERAGEIF(B7:Z7,"&lt;&gt;"""),"")</f>
        <v>153.61499999999995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6.3460000000000001</v>
      </c>
      <c r="I14" s="57"/>
      <c r="J14" s="57"/>
      <c r="K14" s="57"/>
      <c r="L14" s="57"/>
      <c r="M14" s="57"/>
      <c r="N14" s="57"/>
      <c r="O14" s="57"/>
      <c r="P14" s="57"/>
      <c r="Q14" s="57">
        <v>2.91</v>
      </c>
      <c r="R14" s="57">
        <v>6.8810000000000002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107.137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6.3460000000000001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2.91</v>
      </c>
      <c r="R16" s="62">
        <f t="shared" si="1"/>
        <v>6.8810000000000002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107.137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799.48199999999997</v>
      </c>
      <c r="C19" s="72">
        <v>785.15700000000004</v>
      </c>
      <c r="D19" s="72">
        <v>775.56</v>
      </c>
      <c r="E19" s="72">
        <v>773.98700000000008</v>
      </c>
      <c r="F19" s="72">
        <v>772.87300000000005</v>
      </c>
      <c r="G19" s="72">
        <v>779.25100000000009</v>
      </c>
      <c r="H19" s="72">
        <v>782.11199999999997</v>
      </c>
      <c r="I19" s="72">
        <v>778.24900000000002</v>
      </c>
      <c r="J19" s="72">
        <v>763.19900000000007</v>
      </c>
      <c r="K19" s="72">
        <v>765.21900000000005</v>
      </c>
      <c r="L19" s="72">
        <v>778.31600000000003</v>
      </c>
      <c r="M19" s="72">
        <v>801.029</v>
      </c>
      <c r="N19" s="72">
        <v>734.51300000000003</v>
      </c>
      <c r="O19" s="72">
        <v>734.69599999999991</v>
      </c>
      <c r="P19" s="72">
        <v>702.47900000000004</v>
      </c>
      <c r="Q19" s="72">
        <v>700.76200000000006</v>
      </c>
      <c r="R19" s="72">
        <v>707.64700000000016</v>
      </c>
      <c r="S19" s="72">
        <v>702.76699999999994</v>
      </c>
      <c r="T19" s="72">
        <v>686.09199999999998</v>
      </c>
      <c r="U19" s="72">
        <v>673.86699999999996</v>
      </c>
      <c r="V19" s="72">
        <v>669.91800000000001</v>
      </c>
      <c r="W19" s="72">
        <v>743.36099999999999</v>
      </c>
      <c r="X19" s="72">
        <v>798.39300000000003</v>
      </c>
      <c r="Y19" s="72">
        <v>845.79900000000009</v>
      </c>
      <c r="Z19" s="73"/>
      <c r="AA19" s="74">
        <f t="shared" ref="AA19:AA25" si="2">SUM(B19:Z19)</f>
        <v>18054.728000000003</v>
      </c>
    </row>
    <row r="20" spans="1:27" ht="24.95" customHeight="1" x14ac:dyDescent="0.2">
      <c r="A20" s="75" t="s">
        <v>15</v>
      </c>
      <c r="B20" s="76">
        <v>1109.404</v>
      </c>
      <c r="C20" s="77">
        <v>1104.6670000000001</v>
      </c>
      <c r="D20" s="77">
        <v>1100.54</v>
      </c>
      <c r="E20" s="77">
        <v>1103.992</v>
      </c>
      <c r="F20" s="77">
        <v>1141.701</v>
      </c>
      <c r="G20" s="77">
        <v>1299.1039999999998</v>
      </c>
      <c r="H20" s="77">
        <v>1549.4210000000003</v>
      </c>
      <c r="I20" s="77">
        <v>1697.1</v>
      </c>
      <c r="J20" s="77">
        <v>1760.1880000000001</v>
      </c>
      <c r="K20" s="77">
        <v>1733.1179999999999</v>
      </c>
      <c r="L20" s="77">
        <v>1687.7629999999999</v>
      </c>
      <c r="M20" s="77">
        <v>1677.3350000000003</v>
      </c>
      <c r="N20" s="77">
        <v>1650.4059999999999</v>
      </c>
      <c r="O20" s="77">
        <v>1630.1359999999997</v>
      </c>
      <c r="P20" s="77">
        <v>1622.3430000000001</v>
      </c>
      <c r="Q20" s="77">
        <v>1607.4880000000003</v>
      </c>
      <c r="R20" s="77">
        <v>1636.7659999999998</v>
      </c>
      <c r="S20" s="77">
        <v>1604.7570000000001</v>
      </c>
      <c r="T20" s="77">
        <v>1562.8760000000002</v>
      </c>
      <c r="U20" s="77">
        <v>1507.6760000000002</v>
      </c>
      <c r="V20" s="77">
        <v>1385.3469999999998</v>
      </c>
      <c r="W20" s="77">
        <v>1254.2529999999999</v>
      </c>
      <c r="X20" s="77">
        <v>1180.5549999999998</v>
      </c>
      <c r="Y20" s="77">
        <v>1123.8879999999999</v>
      </c>
      <c r="Z20" s="78"/>
      <c r="AA20" s="79">
        <f t="shared" si="2"/>
        <v>34730.823999999993</v>
      </c>
    </row>
    <row r="21" spans="1:27" ht="24.95" customHeight="1" x14ac:dyDescent="0.2">
      <c r="A21" s="75" t="s">
        <v>16</v>
      </c>
      <c r="B21" s="80">
        <v>2564.8870000000002</v>
      </c>
      <c r="C21" s="81">
        <v>2466.701</v>
      </c>
      <c r="D21" s="81">
        <v>2364.3090000000002</v>
      </c>
      <c r="E21" s="81">
        <v>2312.7270000000003</v>
      </c>
      <c r="F21" s="81">
        <v>2396.8359999999998</v>
      </c>
      <c r="G21" s="81">
        <v>2742.5630000000006</v>
      </c>
      <c r="H21" s="81">
        <v>3239.9259999999999</v>
      </c>
      <c r="I21" s="81">
        <v>3603.6609999999996</v>
      </c>
      <c r="J21" s="81">
        <v>3983.5260000000003</v>
      </c>
      <c r="K21" s="81">
        <v>4101.277</v>
      </c>
      <c r="L21" s="81">
        <v>4111.3609999999999</v>
      </c>
      <c r="M21" s="81">
        <v>4155.9939999999997</v>
      </c>
      <c r="N21" s="81">
        <v>4101.1530000000002</v>
      </c>
      <c r="O21" s="81">
        <v>3969.3269999999998</v>
      </c>
      <c r="P21" s="81">
        <v>3993.9739999999997</v>
      </c>
      <c r="Q21" s="81">
        <v>4071.2909999999997</v>
      </c>
      <c r="R21" s="81">
        <v>4319.777000000001</v>
      </c>
      <c r="S21" s="81">
        <v>4616.277</v>
      </c>
      <c r="T21" s="81">
        <v>4683.3660000000009</v>
      </c>
      <c r="U21" s="81">
        <v>4648.5330000000013</v>
      </c>
      <c r="V21" s="81">
        <v>4407.2669999999998</v>
      </c>
      <c r="W21" s="81">
        <v>4027.9570000000003</v>
      </c>
      <c r="X21" s="81">
        <v>3573.7770000000005</v>
      </c>
      <c r="Y21" s="81">
        <v>2992.0939999999996</v>
      </c>
      <c r="Z21" s="78"/>
      <c r="AA21" s="79">
        <f t="shared" si="2"/>
        <v>87448.560999999972</v>
      </c>
    </row>
    <row r="22" spans="1:27" ht="24.95" customHeight="1" x14ac:dyDescent="0.2">
      <c r="A22" s="82" t="s">
        <v>17</v>
      </c>
      <c r="B22" s="81">
        <v>214.489</v>
      </c>
      <c r="C22" s="81">
        <v>235</v>
      </c>
      <c r="D22" s="81"/>
      <c r="E22" s="81">
        <v>235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684.48900000000003</v>
      </c>
    </row>
    <row r="23" spans="1:27" ht="24.95" customHeight="1" x14ac:dyDescent="0.2">
      <c r="A23" s="85" t="s">
        <v>18</v>
      </c>
      <c r="B23" s="77">
        <v>96.5</v>
      </c>
      <c r="C23" s="77">
        <v>92.5</v>
      </c>
      <c r="D23" s="77">
        <v>89</v>
      </c>
      <c r="E23" s="77">
        <v>86.5</v>
      </c>
      <c r="F23" s="77">
        <v>81.5</v>
      </c>
      <c r="G23" s="77">
        <v>89</v>
      </c>
      <c r="H23" s="77">
        <v>177</v>
      </c>
      <c r="I23" s="77">
        <v>203</v>
      </c>
      <c r="J23" s="77">
        <v>196</v>
      </c>
      <c r="K23" s="77">
        <v>170.5</v>
      </c>
      <c r="L23" s="77">
        <v>143</v>
      </c>
      <c r="M23" s="77">
        <v>137.5</v>
      </c>
      <c r="N23" s="77">
        <v>150</v>
      </c>
      <c r="O23" s="77">
        <v>159</v>
      </c>
      <c r="P23" s="77">
        <v>202.5</v>
      </c>
      <c r="Q23" s="77">
        <v>238</v>
      </c>
      <c r="R23" s="77">
        <v>229</v>
      </c>
      <c r="S23" s="77">
        <v>231.5</v>
      </c>
      <c r="T23" s="77">
        <v>239.5</v>
      </c>
      <c r="U23" s="77">
        <v>234.5</v>
      </c>
      <c r="V23" s="77">
        <v>242.5</v>
      </c>
      <c r="W23" s="77">
        <v>204.5</v>
      </c>
      <c r="X23" s="77">
        <v>194</v>
      </c>
      <c r="Y23" s="77">
        <v>161.5</v>
      </c>
      <c r="Z23" s="77"/>
      <c r="AA23" s="79">
        <f t="shared" si="2"/>
        <v>4048.5</v>
      </c>
    </row>
    <row r="24" spans="1:27" ht="24.95" customHeight="1" x14ac:dyDescent="0.2">
      <c r="A24" s="85" t="s">
        <v>19</v>
      </c>
      <c r="B24" s="77">
        <v>206.00000000000003</v>
      </c>
      <c r="C24" s="77">
        <v>197</v>
      </c>
      <c r="D24" s="77">
        <v>191</v>
      </c>
      <c r="E24" s="77">
        <v>191.99999999999997</v>
      </c>
      <c r="F24" s="77">
        <v>203.99999999999997</v>
      </c>
      <c r="G24" s="77">
        <v>233</v>
      </c>
      <c r="H24" s="77">
        <v>290</v>
      </c>
      <c r="I24" s="77">
        <v>315</v>
      </c>
      <c r="J24" s="77">
        <v>323.99999999999994</v>
      </c>
      <c r="K24" s="77">
        <v>319</v>
      </c>
      <c r="L24" s="77">
        <v>318</v>
      </c>
      <c r="M24" s="77">
        <v>316</v>
      </c>
      <c r="N24" s="77">
        <v>312</v>
      </c>
      <c r="O24" s="77">
        <v>314</v>
      </c>
      <c r="P24" s="77">
        <v>318</v>
      </c>
      <c r="Q24" s="77">
        <v>339.99999999999994</v>
      </c>
      <c r="R24" s="77">
        <v>377</v>
      </c>
      <c r="S24" s="77">
        <v>398</v>
      </c>
      <c r="T24" s="77">
        <v>392.99999999999994</v>
      </c>
      <c r="U24" s="77">
        <v>384.00000000000006</v>
      </c>
      <c r="V24" s="77">
        <v>357</v>
      </c>
      <c r="W24" s="77">
        <v>323.99999999999994</v>
      </c>
      <c r="X24" s="77">
        <v>277.00000000000006</v>
      </c>
      <c r="Y24" s="77">
        <v>246</v>
      </c>
      <c r="Z24" s="77"/>
      <c r="AA24" s="79">
        <f t="shared" si="2"/>
        <v>7145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4990.7619999999997</v>
      </c>
      <c r="C26" s="88">
        <f t="shared" ref="C26:Z26" si="3">IF(LEN(C$2)&gt;0,SUM(C19:C25),"")</f>
        <v>4881.0249999999996</v>
      </c>
      <c r="D26" s="88">
        <f t="shared" si="3"/>
        <v>4520.4089999999997</v>
      </c>
      <c r="E26" s="88">
        <f t="shared" si="3"/>
        <v>4704.2060000000001</v>
      </c>
      <c r="F26" s="88">
        <f t="shared" si="3"/>
        <v>4596.91</v>
      </c>
      <c r="G26" s="88">
        <f t="shared" si="3"/>
        <v>5142.9180000000006</v>
      </c>
      <c r="H26" s="88">
        <f t="shared" si="3"/>
        <v>6038.4590000000007</v>
      </c>
      <c r="I26" s="88">
        <f t="shared" si="3"/>
        <v>6597.01</v>
      </c>
      <c r="J26" s="88">
        <f t="shared" si="3"/>
        <v>7026.9130000000005</v>
      </c>
      <c r="K26" s="88">
        <f t="shared" si="3"/>
        <v>7089.1139999999996</v>
      </c>
      <c r="L26" s="88">
        <f t="shared" si="3"/>
        <v>7038.44</v>
      </c>
      <c r="M26" s="88">
        <f t="shared" si="3"/>
        <v>7087.8580000000002</v>
      </c>
      <c r="N26" s="88">
        <f t="shared" si="3"/>
        <v>6948.0720000000001</v>
      </c>
      <c r="O26" s="88">
        <f t="shared" si="3"/>
        <v>6807.1589999999997</v>
      </c>
      <c r="P26" s="88">
        <f t="shared" si="3"/>
        <v>6839.2960000000003</v>
      </c>
      <c r="Q26" s="88">
        <f t="shared" si="3"/>
        <v>6957.5410000000002</v>
      </c>
      <c r="R26" s="88">
        <f t="shared" si="3"/>
        <v>7270.1900000000005</v>
      </c>
      <c r="S26" s="88">
        <f t="shared" si="3"/>
        <v>7553.3009999999995</v>
      </c>
      <c r="T26" s="88">
        <f t="shared" si="3"/>
        <v>7564.8340000000007</v>
      </c>
      <c r="U26" s="88">
        <f t="shared" si="3"/>
        <v>7448.5760000000009</v>
      </c>
      <c r="V26" s="88">
        <f t="shared" si="3"/>
        <v>7062.0319999999992</v>
      </c>
      <c r="W26" s="88">
        <f t="shared" si="3"/>
        <v>6554.0709999999999</v>
      </c>
      <c r="X26" s="88">
        <f t="shared" si="3"/>
        <v>6023.7250000000004</v>
      </c>
      <c r="Y26" s="88">
        <f t="shared" si="3"/>
        <v>5369.280999999999</v>
      </c>
      <c r="Z26" s="89" t="str">
        <f t="shared" si="3"/>
        <v/>
      </c>
      <c r="AA26" s="90">
        <f>SUM(AA19:AA25)</f>
        <v>152112.10199999996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478.5</v>
      </c>
      <c r="C29" s="72">
        <v>465.5</v>
      </c>
      <c r="D29" s="72">
        <v>453</v>
      </c>
      <c r="E29" s="72">
        <v>450.5</v>
      </c>
      <c r="F29" s="72">
        <v>458.5</v>
      </c>
      <c r="G29" s="72">
        <v>497</v>
      </c>
      <c r="H29" s="72">
        <v>647</v>
      </c>
      <c r="I29" s="72">
        <v>689</v>
      </c>
      <c r="J29" s="72">
        <v>713</v>
      </c>
      <c r="K29" s="72">
        <v>712.5</v>
      </c>
      <c r="L29" s="72">
        <v>672</v>
      </c>
      <c r="M29" s="72">
        <v>675.5</v>
      </c>
      <c r="N29" s="72">
        <v>687</v>
      </c>
      <c r="O29" s="72">
        <v>701</v>
      </c>
      <c r="P29" s="72">
        <v>726.5</v>
      </c>
      <c r="Q29" s="72">
        <v>784</v>
      </c>
      <c r="R29" s="72">
        <v>792</v>
      </c>
      <c r="S29" s="72">
        <v>815.5</v>
      </c>
      <c r="T29" s="72">
        <v>818.5</v>
      </c>
      <c r="U29" s="72">
        <v>804.5</v>
      </c>
      <c r="V29" s="72">
        <v>785.5</v>
      </c>
      <c r="W29" s="72">
        <v>698.5</v>
      </c>
      <c r="X29" s="72">
        <v>643</v>
      </c>
      <c r="Y29" s="72">
        <v>578.5</v>
      </c>
      <c r="Z29" s="73"/>
      <c r="AA29" s="74">
        <f>SUM(B29:Z29)</f>
        <v>15746.5</v>
      </c>
    </row>
    <row r="30" spans="1:27" ht="24.95" customHeight="1" x14ac:dyDescent="0.2">
      <c r="A30" s="75" t="s">
        <v>24</v>
      </c>
      <c r="B30" s="76">
        <v>5100.2619999999997</v>
      </c>
      <c r="C30" s="77">
        <v>4993.5249999999996</v>
      </c>
      <c r="D30" s="77">
        <v>4641.4089999999997</v>
      </c>
      <c r="E30" s="77">
        <v>4811.7060000000001</v>
      </c>
      <c r="F30" s="77">
        <v>4709.41</v>
      </c>
      <c r="G30" s="77">
        <v>5212.9179999999997</v>
      </c>
      <c r="H30" s="77">
        <v>6033.8050000000003</v>
      </c>
      <c r="I30" s="77">
        <v>6531.01</v>
      </c>
      <c r="J30" s="77">
        <v>6980.9129999999996</v>
      </c>
      <c r="K30" s="77">
        <v>7088.6139999999996</v>
      </c>
      <c r="L30" s="77">
        <v>7099.44</v>
      </c>
      <c r="M30" s="77">
        <v>7148.3580000000002</v>
      </c>
      <c r="N30" s="77">
        <v>7000.0720000000001</v>
      </c>
      <c r="O30" s="77">
        <v>6851.1589999999997</v>
      </c>
      <c r="P30" s="77">
        <v>6784.7960000000003</v>
      </c>
      <c r="Q30" s="77">
        <v>6760.451</v>
      </c>
      <c r="R30" s="77">
        <v>7085.0709999999999</v>
      </c>
      <c r="S30" s="77">
        <v>7338.8010000000004</v>
      </c>
      <c r="T30" s="77">
        <v>7358.3339999999998</v>
      </c>
      <c r="U30" s="77">
        <v>7140.076</v>
      </c>
      <c r="V30" s="77">
        <v>6769.5320000000002</v>
      </c>
      <c r="W30" s="77">
        <v>6314.5709999999999</v>
      </c>
      <c r="X30" s="77">
        <v>5874.7250000000004</v>
      </c>
      <c r="Y30" s="77">
        <v>5297.7809999999999</v>
      </c>
      <c r="Z30" s="78"/>
      <c r="AA30" s="79">
        <f>SUM(B30:Z30)</f>
        <v>150926.739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5578.7619999999997</v>
      </c>
      <c r="C32" s="62">
        <f t="shared" ref="C32:Z32" si="4">IF(LEN(C$2)&gt;0,SUM(C29:C31),"")</f>
        <v>5459.0249999999996</v>
      </c>
      <c r="D32" s="62">
        <f t="shared" si="4"/>
        <v>5094.4089999999997</v>
      </c>
      <c r="E32" s="62">
        <f t="shared" si="4"/>
        <v>5262.2060000000001</v>
      </c>
      <c r="F32" s="62">
        <f t="shared" si="4"/>
        <v>5167.91</v>
      </c>
      <c r="G32" s="62">
        <f t="shared" si="4"/>
        <v>5709.9179999999997</v>
      </c>
      <c r="H32" s="62">
        <f t="shared" si="4"/>
        <v>6680.8050000000003</v>
      </c>
      <c r="I32" s="62">
        <f t="shared" si="4"/>
        <v>7220.01</v>
      </c>
      <c r="J32" s="62">
        <f t="shared" si="4"/>
        <v>7693.9129999999996</v>
      </c>
      <c r="K32" s="62">
        <f t="shared" si="4"/>
        <v>7801.1139999999996</v>
      </c>
      <c r="L32" s="62">
        <f t="shared" si="4"/>
        <v>7771.44</v>
      </c>
      <c r="M32" s="62">
        <f t="shared" si="4"/>
        <v>7823.8580000000002</v>
      </c>
      <c r="N32" s="62">
        <f t="shared" si="4"/>
        <v>7687.0720000000001</v>
      </c>
      <c r="O32" s="62">
        <f t="shared" si="4"/>
        <v>7552.1589999999997</v>
      </c>
      <c r="P32" s="62">
        <f t="shared" si="4"/>
        <v>7511.2960000000003</v>
      </c>
      <c r="Q32" s="62">
        <f t="shared" si="4"/>
        <v>7544.451</v>
      </c>
      <c r="R32" s="62">
        <f t="shared" si="4"/>
        <v>7877.0709999999999</v>
      </c>
      <c r="S32" s="62">
        <f t="shared" si="4"/>
        <v>8154.3010000000004</v>
      </c>
      <c r="T32" s="62">
        <f t="shared" si="4"/>
        <v>8176.8339999999998</v>
      </c>
      <c r="U32" s="62">
        <f t="shared" si="4"/>
        <v>7944.576</v>
      </c>
      <c r="V32" s="62">
        <f t="shared" si="4"/>
        <v>7555.0320000000002</v>
      </c>
      <c r="W32" s="62">
        <f t="shared" si="4"/>
        <v>7013.0709999999999</v>
      </c>
      <c r="X32" s="62">
        <f t="shared" si="4"/>
        <v>6517.7250000000004</v>
      </c>
      <c r="Y32" s="62">
        <f t="shared" si="4"/>
        <v>5876.2809999999999</v>
      </c>
      <c r="Z32" s="63" t="str">
        <f t="shared" si="4"/>
        <v/>
      </c>
      <c r="AA32" s="64">
        <f>SUM(AA29:AA31)</f>
        <v>166673.239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236</v>
      </c>
      <c r="C35" s="95">
        <v>236</v>
      </c>
      <c r="D35" s="95">
        <v>235</v>
      </c>
      <c r="E35" s="95">
        <v>216</v>
      </c>
      <c r="F35" s="95">
        <v>234</v>
      </c>
      <c r="G35" s="95">
        <v>223</v>
      </c>
      <c r="H35" s="95">
        <v>183</v>
      </c>
      <c r="I35" s="95">
        <v>143</v>
      </c>
      <c r="J35" s="95">
        <v>167</v>
      </c>
      <c r="K35" s="95">
        <v>212</v>
      </c>
      <c r="L35" s="95">
        <v>233</v>
      </c>
      <c r="M35" s="95">
        <v>236</v>
      </c>
      <c r="N35" s="95">
        <v>239</v>
      </c>
      <c r="O35" s="95">
        <v>245</v>
      </c>
      <c r="P35" s="95">
        <v>172</v>
      </c>
      <c r="Q35" s="95">
        <v>66</v>
      </c>
      <c r="R35" s="95">
        <v>60</v>
      </c>
      <c r="S35" s="95">
        <v>61</v>
      </c>
      <c r="T35" s="95">
        <v>62</v>
      </c>
      <c r="U35" s="95">
        <v>66</v>
      </c>
      <c r="V35" s="95">
        <v>66</v>
      </c>
      <c r="W35" s="95">
        <v>63</v>
      </c>
      <c r="X35" s="95">
        <v>82</v>
      </c>
      <c r="Y35" s="95">
        <v>111</v>
      </c>
      <c r="Z35" s="96"/>
      <c r="AA35" s="74">
        <f t="shared" ref="AA35:AA40" si="5">SUM(B35:Z35)</f>
        <v>3847</v>
      </c>
    </row>
    <row r="36" spans="1:27" ht="24.95" customHeight="1" x14ac:dyDescent="0.2">
      <c r="A36" s="97" t="s">
        <v>42</v>
      </c>
      <c r="B36" s="98">
        <v>340</v>
      </c>
      <c r="C36" s="99">
        <v>335</v>
      </c>
      <c r="D36" s="99">
        <v>332</v>
      </c>
      <c r="E36" s="99">
        <v>335</v>
      </c>
      <c r="F36" s="99">
        <v>330</v>
      </c>
      <c r="G36" s="99">
        <v>337</v>
      </c>
      <c r="H36" s="99">
        <v>453</v>
      </c>
      <c r="I36" s="99">
        <v>480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518</v>
      </c>
      <c r="R36" s="99">
        <v>540</v>
      </c>
      <c r="S36" s="99">
        <v>528</v>
      </c>
      <c r="T36" s="99">
        <v>543</v>
      </c>
      <c r="U36" s="99">
        <v>423</v>
      </c>
      <c r="V36" s="99">
        <v>420</v>
      </c>
      <c r="W36" s="99">
        <v>389</v>
      </c>
      <c r="X36" s="99">
        <v>405</v>
      </c>
      <c r="Y36" s="99">
        <v>389</v>
      </c>
      <c r="Z36" s="100"/>
      <c r="AA36" s="79">
        <f t="shared" si="5"/>
        <v>10597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21.8</v>
      </c>
      <c r="G37" s="99">
        <v>558.5</v>
      </c>
      <c r="H37" s="99">
        <v>1054</v>
      </c>
      <c r="I37" s="99">
        <v>1045</v>
      </c>
      <c r="J37" s="99">
        <v>1013</v>
      </c>
      <c r="K37" s="99">
        <v>996</v>
      </c>
      <c r="L37" s="99">
        <v>986</v>
      </c>
      <c r="M37" s="99">
        <v>945</v>
      </c>
      <c r="N37" s="99">
        <v>965</v>
      </c>
      <c r="O37" s="99">
        <v>974</v>
      </c>
      <c r="P37" s="99">
        <v>980</v>
      </c>
      <c r="Q37" s="99">
        <v>1094</v>
      </c>
      <c r="R37" s="99">
        <v>1007.5</v>
      </c>
      <c r="S37" s="99">
        <v>691.1</v>
      </c>
      <c r="T37" s="99">
        <v>482.3</v>
      </c>
      <c r="U37" s="99">
        <v>168.9</v>
      </c>
      <c r="V37" s="99"/>
      <c r="W37" s="99"/>
      <c r="X37" s="99"/>
      <c r="Y37" s="99"/>
      <c r="Z37" s="100"/>
      <c r="AA37" s="79">
        <f t="shared" si="5"/>
        <v>12982.099999999999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</v>
      </c>
      <c r="T38" s="99"/>
      <c r="U38" s="99"/>
      <c r="V38" s="99"/>
      <c r="W38" s="99"/>
      <c r="X38" s="99"/>
      <c r="Y38" s="99"/>
      <c r="Z38" s="100"/>
      <c r="AA38" s="79">
        <f t="shared" si="5"/>
        <v>10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265.89999999999998</v>
      </c>
      <c r="K39" s="99">
        <v>500</v>
      </c>
      <c r="L39" s="99">
        <v>500</v>
      </c>
      <c r="M39" s="99">
        <v>500</v>
      </c>
      <c r="N39" s="99">
        <v>500</v>
      </c>
      <c r="O39" s="99">
        <v>462.3</v>
      </c>
      <c r="P39" s="99"/>
      <c r="Q39" s="99"/>
      <c r="R39" s="99"/>
      <c r="S39" s="99"/>
      <c r="T39" s="99"/>
      <c r="U39" s="99"/>
      <c r="V39" s="99"/>
      <c r="W39" s="99"/>
      <c r="X39" s="99">
        <v>500</v>
      </c>
      <c r="Y39" s="99">
        <v>500</v>
      </c>
      <c r="Z39" s="100"/>
      <c r="AA39" s="79">
        <f t="shared" si="5"/>
        <v>6728.2</v>
      </c>
    </row>
    <row r="40" spans="1:27" ht="30" customHeight="1" thickBot="1" x14ac:dyDescent="0.25">
      <c r="A40" s="86" t="s">
        <v>46</v>
      </c>
      <c r="B40" s="87">
        <f>IF(LEN(B$2)&gt;0,SUM(B35:B39),"")</f>
        <v>1081</v>
      </c>
      <c r="C40" s="88">
        <f t="shared" ref="C40:Z40" si="6">IF(LEN(C$2)&gt;0,SUM(C35:C39),"")</f>
        <v>1071</v>
      </c>
      <c r="D40" s="88">
        <f t="shared" si="6"/>
        <v>1067</v>
      </c>
      <c r="E40" s="88">
        <f t="shared" si="6"/>
        <v>1051</v>
      </c>
      <c r="F40" s="88">
        <f t="shared" si="6"/>
        <v>1085.8</v>
      </c>
      <c r="G40" s="88">
        <f t="shared" si="6"/>
        <v>1618.5</v>
      </c>
      <c r="H40" s="88">
        <f t="shared" si="6"/>
        <v>1690</v>
      </c>
      <c r="I40" s="88">
        <f t="shared" si="6"/>
        <v>1668</v>
      </c>
      <c r="J40" s="88">
        <f t="shared" si="6"/>
        <v>1945.9</v>
      </c>
      <c r="K40" s="88">
        <f t="shared" si="6"/>
        <v>2208</v>
      </c>
      <c r="L40" s="88">
        <f t="shared" si="6"/>
        <v>2219</v>
      </c>
      <c r="M40" s="88">
        <f t="shared" si="6"/>
        <v>2181</v>
      </c>
      <c r="N40" s="88">
        <f t="shared" si="6"/>
        <v>2204</v>
      </c>
      <c r="O40" s="88">
        <f t="shared" si="6"/>
        <v>2181.3000000000002</v>
      </c>
      <c r="P40" s="88">
        <f t="shared" si="6"/>
        <v>1652</v>
      </c>
      <c r="Q40" s="88">
        <f t="shared" si="6"/>
        <v>1678</v>
      </c>
      <c r="R40" s="88">
        <f t="shared" si="6"/>
        <v>1607.5</v>
      </c>
      <c r="S40" s="88">
        <f t="shared" si="6"/>
        <v>1285.0999999999999</v>
      </c>
      <c r="T40" s="88">
        <f t="shared" si="6"/>
        <v>1087.3</v>
      </c>
      <c r="U40" s="88">
        <f t="shared" si="6"/>
        <v>657.9</v>
      </c>
      <c r="V40" s="88">
        <f t="shared" si="6"/>
        <v>486</v>
      </c>
      <c r="W40" s="88">
        <f t="shared" si="6"/>
        <v>452</v>
      </c>
      <c r="X40" s="88">
        <f t="shared" si="6"/>
        <v>987</v>
      </c>
      <c r="Y40" s="88">
        <f t="shared" si="6"/>
        <v>1000</v>
      </c>
      <c r="Z40" s="89" t="str">
        <f t="shared" si="6"/>
        <v/>
      </c>
      <c r="AA40" s="90">
        <f t="shared" si="5"/>
        <v>34164.299999999996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21.8</v>
      </c>
      <c r="G45" s="99">
        <v>558.5</v>
      </c>
      <c r="H45" s="99">
        <v>1054</v>
      </c>
      <c r="I45" s="99">
        <v>1045</v>
      </c>
      <c r="J45" s="99">
        <v>1013</v>
      </c>
      <c r="K45" s="99">
        <v>996</v>
      </c>
      <c r="L45" s="99">
        <v>986</v>
      </c>
      <c r="M45" s="99">
        <v>945</v>
      </c>
      <c r="N45" s="99">
        <v>965</v>
      </c>
      <c r="O45" s="99">
        <v>974</v>
      </c>
      <c r="P45" s="99">
        <v>980</v>
      </c>
      <c r="Q45" s="99">
        <v>1094</v>
      </c>
      <c r="R45" s="99">
        <v>1007.5</v>
      </c>
      <c r="S45" s="99">
        <v>691.1</v>
      </c>
      <c r="T45" s="99">
        <v>482.3</v>
      </c>
      <c r="U45" s="99">
        <v>168.9</v>
      </c>
      <c r="V45" s="99"/>
      <c r="W45" s="99"/>
      <c r="X45" s="99"/>
      <c r="Y45" s="99"/>
      <c r="Z45" s="100"/>
      <c r="AA45" s="79">
        <f t="shared" si="7"/>
        <v>12982.099999999999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265.89999999999998</v>
      </c>
      <c r="K47" s="99">
        <v>500</v>
      </c>
      <c r="L47" s="99">
        <v>500</v>
      </c>
      <c r="M47" s="99">
        <v>500</v>
      </c>
      <c r="N47" s="99">
        <v>500</v>
      </c>
      <c r="O47" s="99">
        <v>462.3</v>
      </c>
      <c r="P47" s="99"/>
      <c r="Q47" s="99"/>
      <c r="R47" s="99"/>
      <c r="S47" s="99"/>
      <c r="T47" s="99"/>
      <c r="U47" s="99"/>
      <c r="V47" s="99"/>
      <c r="W47" s="99"/>
      <c r="X47" s="99">
        <v>500</v>
      </c>
      <c r="Y47" s="99">
        <v>500</v>
      </c>
      <c r="Z47" s="100"/>
      <c r="AA47" s="79">
        <f t="shared" si="7"/>
        <v>6728.2</v>
      </c>
    </row>
    <row r="48" spans="1:27" ht="24.95" customHeight="1" x14ac:dyDescent="0.2">
      <c r="A48" s="85" t="s">
        <v>48</v>
      </c>
      <c r="B48" s="98">
        <v>92</v>
      </c>
      <c r="C48" s="99">
        <v>85</v>
      </c>
      <c r="D48" s="99">
        <v>78</v>
      </c>
      <c r="E48" s="99">
        <v>76</v>
      </c>
      <c r="F48" s="99">
        <v>84</v>
      </c>
      <c r="G48" s="99">
        <v>106</v>
      </c>
      <c r="H48" s="99">
        <v>150</v>
      </c>
      <c r="I48" s="99">
        <v>145</v>
      </c>
      <c r="J48" s="99">
        <v>122</v>
      </c>
      <c r="K48" s="99">
        <v>134.5</v>
      </c>
      <c r="L48" s="99">
        <v>120.5</v>
      </c>
      <c r="M48" s="99">
        <v>108.5</v>
      </c>
      <c r="N48" s="99">
        <v>102.5</v>
      </c>
      <c r="O48" s="99">
        <v>107.5</v>
      </c>
      <c r="P48" s="99">
        <v>89</v>
      </c>
      <c r="Q48" s="99">
        <v>109</v>
      </c>
      <c r="R48" s="99">
        <v>128.5</v>
      </c>
      <c r="S48" s="99">
        <v>150</v>
      </c>
      <c r="T48" s="99">
        <v>150</v>
      </c>
      <c r="U48" s="99">
        <v>150</v>
      </c>
      <c r="V48" s="99">
        <v>143</v>
      </c>
      <c r="W48" s="99">
        <v>134</v>
      </c>
      <c r="X48" s="99">
        <v>125</v>
      </c>
      <c r="Y48" s="99">
        <v>99</v>
      </c>
      <c r="Z48" s="100"/>
      <c r="AA48" s="79">
        <f t="shared" si="7"/>
        <v>2789</v>
      </c>
    </row>
    <row r="49" spans="1:27" ht="30" customHeight="1" thickBot="1" x14ac:dyDescent="0.25">
      <c r="A49" s="86" t="s">
        <v>49</v>
      </c>
      <c r="B49" s="87">
        <f>IF(LEN(B$2)&gt;0,SUM(B43:B48),"")</f>
        <v>592</v>
      </c>
      <c r="C49" s="88">
        <f t="shared" ref="C49:Z49" si="8">IF(LEN(C$2)&gt;0,SUM(C43:C48),"")</f>
        <v>585</v>
      </c>
      <c r="D49" s="88">
        <f t="shared" si="8"/>
        <v>578</v>
      </c>
      <c r="E49" s="88">
        <f t="shared" si="8"/>
        <v>576</v>
      </c>
      <c r="F49" s="88">
        <f t="shared" si="8"/>
        <v>605.79999999999995</v>
      </c>
      <c r="G49" s="88">
        <f t="shared" si="8"/>
        <v>1164.5</v>
      </c>
      <c r="H49" s="88">
        <f t="shared" si="8"/>
        <v>1204</v>
      </c>
      <c r="I49" s="88">
        <f t="shared" si="8"/>
        <v>1190</v>
      </c>
      <c r="J49" s="88">
        <f t="shared" si="8"/>
        <v>1400.9</v>
      </c>
      <c r="K49" s="88">
        <f t="shared" si="8"/>
        <v>1630.5</v>
      </c>
      <c r="L49" s="88">
        <f t="shared" si="8"/>
        <v>1606.5</v>
      </c>
      <c r="M49" s="88">
        <f t="shared" si="8"/>
        <v>1553.5</v>
      </c>
      <c r="N49" s="88">
        <f t="shared" si="8"/>
        <v>1567.5</v>
      </c>
      <c r="O49" s="88">
        <f t="shared" si="8"/>
        <v>1543.8</v>
      </c>
      <c r="P49" s="88">
        <f t="shared" si="8"/>
        <v>1069</v>
      </c>
      <c r="Q49" s="88">
        <f t="shared" si="8"/>
        <v>1203</v>
      </c>
      <c r="R49" s="88">
        <f t="shared" si="8"/>
        <v>1136</v>
      </c>
      <c r="S49" s="88">
        <f t="shared" si="8"/>
        <v>841.1</v>
      </c>
      <c r="T49" s="88">
        <f t="shared" si="8"/>
        <v>632.29999999999995</v>
      </c>
      <c r="U49" s="88">
        <f t="shared" si="8"/>
        <v>318.89999999999998</v>
      </c>
      <c r="V49" s="88">
        <f t="shared" si="8"/>
        <v>143</v>
      </c>
      <c r="W49" s="88">
        <f t="shared" si="8"/>
        <v>134</v>
      </c>
      <c r="X49" s="88">
        <f t="shared" si="8"/>
        <v>625</v>
      </c>
      <c r="Y49" s="88">
        <f t="shared" si="8"/>
        <v>599</v>
      </c>
      <c r="Z49" s="89" t="str">
        <f t="shared" si="8"/>
        <v/>
      </c>
      <c r="AA49" s="90">
        <f t="shared" si="7"/>
        <v>22499.3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6078.7619999999997</v>
      </c>
      <c r="C52" s="88">
        <f t="shared" ref="C52:Z52" si="10">IF(LEN(C$2)&gt;0,SUM(C10:C15)+C26+C40,"")</f>
        <v>5959.0249999999996</v>
      </c>
      <c r="D52" s="88">
        <f t="shared" si="10"/>
        <v>5594.4089999999997</v>
      </c>
      <c r="E52" s="88">
        <f t="shared" si="10"/>
        <v>5762.2060000000001</v>
      </c>
      <c r="F52" s="88">
        <f t="shared" si="10"/>
        <v>5689.71</v>
      </c>
      <c r="G52" s="88">
        <f t="shared" si="10"/>
        <v>6768.4180000000006</v>
      </c>
      <c r="H52" s="88">
        <f t="shared" si="10"/>
        <v>7734.8050000000003</v>
      </c>
      <c r="I52" s="88">
        <f t="shared" si="10"/>
        <v>8265.01</v>
      </c>
      <c r="J52" s="88">
        <f t="shared" si="10"/>
        <v>8972.8130000000001</v>
      </c>
      <c r="K52" s="88">
        <f t="shared" si="10"/>
        <v>9297.1139999999996</v>
      </c>
      <c r="L52" s="88">
        <f t="shared" si="10"/>
        <v>9257.4399999999987</v>
      </c>
      <c r="M52" s="88">
        <f t="shared" si="10"/>
        <v>9268.8580000000002</v>
      </c>
      <c r="N52" s="88">
        <f t="shared" si="10"/>
        <v>9152.0720000000001</v>
      </c>
      <c r="O52" s="88">
        <f t="shared" si="10"/>
        <v>8988.4589999999989</v>
      </c>
      <c r="P52" s="88">
        <f t="shared" si="10"/>
        <v>8491.2960000000003</v>
      </c>
      <c r="Q52" s="88">
        <f t="shared" si="10"/>
        <v>8638.4510000000009</v>
      </c>
      <c r="R52" s="88">
        <f t="shared" si="10"/>
        <v>8884.5709999999999</v>
      </c>
      <c r="S52" s="88">
        <f t="shared" si="10"/>
        <v>8845.4009999999998</v>
      </c>
      <c r="T52" s="88">
        <f t="shared" si="10"/>
        <v>8659.134</v>
      </c>
      <c r="U52" s="88">
        <f t="shared" si="10"/>
        <v>8113.4760000000006</v>
      </c>
      <c r="V52" s="88">
        <f t="shared" si="10"/>
        <v>7555.0319999999992</v>
      </c>
      <c r="W52" s="88">
        <f t="shared" si="10"/>
        <v>7013.0709999999999</v>
      </c>
      <c r="X52" s="88">
        <f t="shared" si="10"/>
        <v>7017.7250000000004</v>
      </c>
      <c r="Y52" s="88">
        <f t="shared" si="10"/>
        <v>6376.280999999999</v>
      </c>
      <c r="Z52" s="89" t="str">
        <f t="shared" si="10"/>
        <v/>
      </c>
      <c r="AA52" s="104">
        <f>SUM(B52:Z52)</f>
        <v>186383.53900000002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269.7</v>
      </c>
      <c r="C4" s="18">
        <v>37.899999999999977</v>
      </c>
      <c r="D4" s="18">
        <v>380.4</v>
      </c>
      <c r="E4" s="18">
        <v>51.300000000000011</v>
      </c>
      <c r="F4" s="18">
        <v>521.79999999999995</v>
      </c>
      <c r="G4" s="18">
        <v>1058.5</v>
      </c>
      <c r="H4" s="18">
        <v>1006.3</v>
      </c>
      <c r="I4" s="18">
        <v>1041</v>
      </c>
      <c r="J4" s="18">
        <v>1278.9000000000001</v>
      </c>
      <c r="K4" s="18">
        <v>1496</v>
      </c>
      <c r="L4" s="18">
        <v>1486</v>
      </c>
      <c r="M4" s="18">
        <v>1445</v>
      </c>
      <c r="N4" s="18">
        <v>1465</v>
      </c>
      <c r="O4" s="18">
        <v>1436.3</v>
      </c>
      <c r="P4" s="18">
        <v>852.9</v>
      </c>
      <c r="Q4" s="18">
        <v>594</v>
      </c>
      <c r="R4" s="18">
        <v>507.5</v>
      </c>
      <c r="S4" s="18">
        <v>191.10000000000002</v>
      </c>
      <c r="T4" s="18">
        <v>-17.699999999999989</v>
      </c>
      <c r="U4" s="18">
        <v>-331.1</v>
      </c>
      <c r="V4" s="18">
        <v>-269.39999999999998</v>
      </c>
      <c r="W4" s="18">
        <v>-173.2</v>
      </c>
      <c r="X4" s="18">
        <v>-87</v>
      </c>
      <c r="Y4" s="18">
        <v>31.600000000000023</v>
      </c>
      <c r="Z4" s="19"/>
      <c r="AA4" s="111">
        <f>SUM(B4:Z4)</f>
        <v>14272.799999999997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</v>
      </c>
      <c r="C7" s="117">
        <v>114.35</v>
      </c>
      <c r="D7" s="117">
        <v>111.08</v>
      </c>
      <c r="E7" s="117">
        <v>107.19</v>
      </c>
      <c r="F7" s="117">
        <v>111.68</v>
      </c>
      <c r="G7" s="117">
        <v>122.92</v>
      </c>
      <c r="H7" s="117">
        <v>146.88999999999999</v>
      </c>
      <c r="I7" s="117">
        <v>170</v>
      </c>
      <c r="J7" s="117">
        <v>192.11</v>
      </c>
      <c r="K7" s="117">
        <v>142.22999999999999</v>
      </c>
      <c r="L7" s="117">
        <v>135.96</v>
      </c>
      <c r="M7" s="117">
        <v>136.13999999999999</v>
      </c>
      <c r="N7" s="117">
        <v>142.33000000000001</v>
      </c>
      <c r="O7" s="117">
        <v>158.58000000000001</v>
      </c>
      <c r="P7" s="117">
        <v>175.82</v>
      </c>
      <c r="Q7" s="117">
        <v>194.49</v>
      </c>
      <c r="R7" s="117">
        <v>209.72</v>
      </c>
      <c r="S7" s="117">
        <v>210.62</v>
      </c>
      <c r="T7" s="117">
        <v>197.88</v>
      </c>
      <c r="U7" s="117">
        <v>189.83</v>
      </c>
      <c r="V7" s="117">
        <v>171.91</v>
      </c>
      <c r="W7" s="117">
        <v>154.13999999999999</v>
      </c>
      <c r="X7" s="117">
        <v>142.08000000000001</v>
      </c>
      <c r="Y7" s="117">
        <v>130.81</v>
      </c>
      <c r="Z7" s="118"/>
      <c r="AA7" s="119">
        <f>IF(SUM(B7:Z7)&lt;&gt;0,AVERAGEIF(B7:Z7,"&lt;&gt;"""),"")</f>
        <v>153.61499999999995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230.3</v>
      </c>
      <c r="C13" s="129">
        <v>462.1</v>
      </c>
      <c r="D13" s="129">
        <v>119.6</v>
      </c>
      <c r="E13" s="129">
        <v>448.7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165</v>
      </c>
      <c r="W13" s="129">
        <v>162.6</v>
      </c>
      <c r="X13" s="129">
        <v>587</v>
      </c>
      <c r="Y13" s="130">
        <v>468.4</v>
      </c>
      <c r="Z13" s="131"/>
      <c r="AA13" s="132">
        <f t="shared" si="0"/>
        <v>2643.7000000000003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47.7</v>
      </c>
      <c r="I15" s="133">
        <v>4</v>
      </c>
      <c r="J15" s="133"/>
      <c r="K15" s="133"/>
      <c r="L15" s="133"/>
      <c r="M15" s="133"/>
      <c r="N15" s="133"/>
      <c r="O15" s="133"/>
      <c r="P15" s="133">
        <v>127.1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104.4</v>
      </c>
      <c r="W15" s="133">
        <v>10.6</v>
      </c>
      <c r="X15" s="133"/>
      <c r="Y15" s="133"/>
      <c r="Z15" s="131"/>
      <c r="AA15" s="132">
        <f t="shared" si="0"/>
        <v>2793.8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230.3</v>
      </c>
      <c r="C16" s="135">
        <f t="shared" si="1"/>
        <v>462.1</v>
      </c>
      <c r="D16" s="135">
        <f t="shared" si="1"/>
        <v>119.6</v>
      </c>
      <c r="E16" s="135">
        <f t="shared" si="1"/>
        <v>448.7</v>
      </c>
      <c r="F16" s="135">
        <f t="shared" si="1"/>
        <v>0</v>
      </c>
      <c r="G16" s="135">
        <f t="shared" si="1"/>
        <v>0</v>
      </c>
      <c r="H16" s="135">
        <f t="shared" si="1"/>
        <v>47.7</v>
      </c>
      <c r="I16" s="135">
        <f t="shared" si="1"/>
        <v>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127.1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269.39999999999998</v>
      </c>
      <c r="W16" s="135">
        <f t="shared" si="1"/>
        <v>173.2</v>
      </c>
      <c r="X16" s="135">
        <f t="shared" si="1"/>
        <v>587</v>
      </c>
      <c r="Y16" s="135">
        <f t="shared" si="1"/>
        <v>468.4</v>
      </c>
      <c r="Z16" s="136" t="str">
        <f t="shared" si="1"/>
        <v/>
      </c>
      <c r="AA16" s="90">
        <f t="shared" si="0"/>
        <v>5437.4999999999991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21.8</v>
      </c>
      <c r="G21" s="129">
        <v>558.5</v>
      </c>
      <c r="H21" s="129">
        <v>1054</v>
      </c>
      <c r="I21" s="129">
        <v>1045</v>
      </c>
      <c r="J21" s="129">
        <v>1013</v>
      </c>
      <c r="K21" s="129">
        <v>996</v>
      </c>
      <c r="L21" s="129">
        <v>986</v>
      </c>
      <c r="M21" s="129">
        <v>945</v>
      </c>
      <c r="N21" s="129">
        <v>965</v>
      </c>
      <c r="O21" s="129">
        <v>974</v>
      </c>
      <c r="P21" s="129">
        <v>980</v>
      </c>
      <c r="Q21" s="129">
        <v>1094</v>
      </c>
      <c r="R21" s="129">
        <v>1007.5</v>
      </c>
      <c r="S21" s="129">
        <v>691.1</v>
      </c>
      <c r="T21" s="129">
        <v>482.3</v>
      </c>
      <c r="U21" s="129">
        <v>168.9</v>
      </c>
      <c r="V21" s="129"/>
      <c r="W21" s="129"/>
      <c r="X21" s="129"/>
      <c r="Y21" s="130"/>
      <c r="Z21" s="131"/>
      <c r="AA21" s="132">
        <f t="shared" si="2"/>
        <v>12982.099999999999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265.89999999999998</v>
      </c>
      <c r="K23" s="133">
        <v>500</v>
      </c>
      <c r="L23" s="133">
        <v>500</v>
      </c>
      <c r="M23" s="133">
        <v>500</v>
      </c>
      <c r="N23" s="133">
        <v>500</v>
      </c>
      <c r="O23" s="133">
        <v>462.3</v>
      </c>
      <c r="P23" s="133"/>
      <c r="Q23" s="133"/>
      <c r="R23" s="133"/>
      <c r="S23" s="133"/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6728.2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521.79999999999995</v>
      </c>
      <c r="G24" s="135">
        <f t="shared" si="3"/>
        <v>1058.5</v>
      </c>
      <c r="H24" s="135">
        <f t="shared" si="3"/>
        <v>1054</v>
      </c>
      <c r="I24" s="135">
        <f t="shared" si="3"/>
        <v>1045</v>
      </c>
      <c r="J24" s="135">
        <f t="shared" si="3"/>
        <v>1278.9000000000001</v>
      </c>
      <c r="K24" s="135">
        <f t="shared" si="3"/>
        <v>1496</v>
      </c>
      <c r="L24" s="135">
        <f t="shared" si="3"/>
        <v>1486</v>
      </c>
      <c r="M24" s="135">
        <f t="shared" si="3"/>
        <v>1445</v>
      </c>
      <c r="N24" s="135">
        <f t="shared" si="3"/>
        <v>1465</v>
      </c>
      <c r="O24" s="135">
        <f t="shared" si="3"/>
        <v>1436.3</v>
      </c>
      <c r="P24" s="135">
        <f t="shared" si="3"/>
        <v>980</v>
      </c>
      <c r="Q24" s="135">
        <f t="shared" si="3"/>
        <v>1094</v>
      </c>
      <c r="R24" s="135">
        <f t="shared" si="3"/>
        <v>1007.5</v>
      </c>
      <c r="S24" s="135">
        <f t="shared" si="3"/>
        <v>691.1</v>
      </c>
      <c r="T24" s="135">
        <f t="shared" si="3"/>
        <v>482.3</v>
      </c>
      <c r="U24" s="135">
        <f t="shared" si="3"/>
        <v>168.9</v>
      </c>
      <c r="V24" s="135">
        <f t="shared" si="3"/>
        <v>0</v>
      </c>
      <c r="W24" s="135">
        <f t="shared" si="3"/>
        <v>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19710.3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2024-12-02T12:07:17Z</dcterms:created>
  <dcterms:modified xsi:type="dcterms:W3CDTF">2024-12-02T12:07:18Z</dcterms:modified>
</cp:coreProperties>
</file>