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<sst xmlns="http://schemas.openxmlformats.org/spreadsheetml/2006/main" count="119" uniqueCount="54">
  <si>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01/12/2024 14:13:27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</si>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</sst>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1A-4831-8A9F-76A5D1761A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1A-4831-8A9F-76A5D1761A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51A-4831-8A9F-76A5D1761A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51A-4831-8A9F-76A5D1761A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1A-4831-8A9F-76A5D1761A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1A-4831-8A9F-76A5D1761A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1A-4831-8A9F-76A5D1761A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450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450</c:v>
                </c:pt>
                <c:pt idx="11">
                  <c:v>396.99</c:v>
                </c:pt>
                <c:pt idx="12">
                  <c:v>302</c:v>
                </c:pt>
                <c:pt idx="13">
                  <c:v>399.71300000000002</c:v>
                </c:pt>
                <c:pt idx="14">
                  <c:v>607.36800000000005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590.76800000000003</c:v>
                </c:pt>
                <c:pt idx="22">
                  <c:v>471.63600000000002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1A-4831-8A9F-76A5D1761A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125</c:v>
                </c:pt>
                <c:pt idx="7">
                  <c:v>151</c:v>
                </c:pt>
                <c:pt idx="8">
                  <c:v>143</c:v>
                </c:pt>
                <c:pt idx="9">
                  <c:v>137</c:v>
                </c:pt>
                <c:pt idx="10">
                  <c:v>142</c:v>
                </c:pt>
                <c:pt idx="11">
                  <c:v>104.5</c:v>
                </c:pt>
                <c:pt idx="12">
                  <c:v>108</c:v>
                </c:pt>
                <c:pt idx="13">
                  <c:v>137</c:v>
                </c:pt>
                <c:pt idx="14">
                  <c:v>137</c:v>
                </c:pt>
                <c:pt idx="15">
                  <c:v>168</c:v>
                </c:pt>
                <c:pt idx="16">
                  <c:v>214</c:v>
                </c:pt>
                <c:pt idx="17">
                  <c:v>236</c:v>
                </c:pt>
                <c:pt idx="18">
                  <c:v>231</c:v>
                </c:pt>
                <c:pt idx="19">
                  <c:v>222</c:v>
                </c:pt>
                <c:pt idx="20">
                  <c:v>199</c:v>
                </c:pt>
                <c:pt idx="21">
                  <c:v>169</c:v>
                </c:pt>
                <c:pt idx="22">
                  <c:v>137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1A-4831-8A9F-76A5D1761A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1577.9</c:v>
                </c:pt>
                <c:pt idx="1">
                  <c:v>1477.9</c:v>
                </c:pt>
                <c:pt idx="2">
                  <c:v>1477.9</c:v>
                </c:pt>
                <c:pt idx="3">
                  <c:v>1477.9</c:v>
                </c:pt>
                <c:pt idx="4">
                  <c:v>1477.9</c:v>
                </c:pt>
                <c:pt idx="5">
                  <c:v>1947.991</c:v>
                </c:pt>
                <c:pt idx="6">
                  <c:v>4258.9889999999996</c:v>
                </c:pt>
                <c:pt idx="7">
                  <c:v>4365.9430000000002</c:v>
                </c:pt>
                <c:pt idx="8">
                  <c:v>4364.2890000000007</c:v>
                </c:pt>
                <c:pt idx="9">
                  <c:v>4392.7219999999998</c:v>
                </c:pt>
                <c:pt idx="10">
                  <c:v>4305.6030000000001</c:v>
                </c:pt>
                <c:pt idx="11">
                  <c:v>4258.3620000000001</c:v>
                </c:pt>
                <c:pt idx="12">
                  <c:v>4149.3549999999996</c:v>
                </c:pt>
                <c:pt idx="13">
                  <c:v>4372.219000000001</c:v>
                </c:pt>
                <c:pt idx="14">
                  <c:v>4605.8810000000003</c:v>
                </c:pt>
                <c:pt idx="15">
                  <c:v>4646.9790000000003</c:v>
                </c:pt>
                <c:pt idx="16">
                  <c:v>4583.8029999999999</c:v>
                </c:pt>
                <c:pt idx="17">
                  <c:v>4592.491</c:v>
                </c:pt>
                <c:pt idx="18">
                  <c:v>4634.1630000000005</c:v>
                </c:pt>
                <c:pt idx="19">
                  <c:v>4592.22</c:v>
                </c:pt>
                <c:pt idx="20">
                  <c:v>4660.3500000000004</c:v>
                </c:pt>
                <c:pt idx="21">
                  <c:v>4604.4670000000006</c:v>
                </c:pt>
                <c:pt idx="22">
                  <c:v>4417.1090000000004</c:v>
                </c:pt>
                <c:pt idx="23">
                  <c:v>3465.8560000000002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1A-4831-8A9F-76A5D1761A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1505</c:v>
                </c:pt>
                <c:pt idx="1">
                  <c:v>1530</c:v>
                </c:pt>
                <c:pt idx="2">
                  <c:v>1546</c:v>
                </c:pt>
                <c:pt idx="3">
                  <c:v>1554.8</c:v>
                </c:pt>
                <c:pt idx="4">
                  <c:v>1552</c:v>
                </c:pt>
                <c:pt idx="5">
                  <c:v>1308.4000000000001</c:v>
                </c:pt>
                <c:pt idx="6">
                  <c:v>187.8</c:v>
                </c:pt>
                <c:pt idx="7">
                  <c:v>661</c:v>
                </c:pt>
                <c:pt idx="8">
                  <c:v>594.70000000000005</c:v>
                </c:pt>
                <c:pt idx="9">
                  <c:v>154</c:v>
                </c:pt>
                <c:pt idx="10">
                  <c:v>330.6</c:v>
                </c:pt>
                <c:pt idx="11">
                  <c:v>456.2</c:v>
                </c:pt>
                <c:pt idx="12">
                  <c:v>195</c:v>
                </c:pt>
                <c:pt idx="13">
                  <c:v>321.60000000000002</c:v>
                </c:pt>
                <c:pt idx="14">
                  <c:v>516.4</c:v>
                </c:pt>
                <c:pt idx="15">
                  <c:v>871</c:v>
                </c:pt>
                <c:pt idx="16">
                  <c:v>560.6</c:v>
                </c:pt>
                <c:pt idx="17">
                  <c:v>508.7</c:v>
                </c:pt>
                <c:pt idx="18">
                  <c:v>821</c:v>
                </c:pt>
                <c:pt idx="19">
                  <c:v>811</c:v>
                </c:pt>
                <c:pt idx="20">
                  <c:v>650</c:v>
                </c:pt>
                <c:pt idx="21">
                  <c:v>110</c:v>
                </c:pt>
                <c:pt idx="22">
                  <c:v>110</c:v>
                </c:pt>
                <c:pt idx="23">
                  <c:v>428.3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1A-4831-8A9F-76A5D1761A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1796.3019999999999</c:v>
                </c:pt>
                <c:pt idx="1">
                  <c:v>1823.6019999999999</c:v>
                </c:pt>
                <c:pt idx="2">
                  <c:v>1810.056</c:v>
                </c:pt>
                <c:pt idx="3">
                  <c:v>1819.316</c:v>
                </c:pt>
                <c:pt idx="4">
                  <c:v>1832.2719999999999</c:v>
                </c:pt>
                <c:pt idx="5">
                  <c:v>1829.5159999999998</c:v>
                </c:pt>
                <c:pt idx="6">
                  <c:v>1835.479</c:v>
                </c:pt>
                <c:pt idx="7">
                  <c:v>2066.7809999999999</c:v>
                </c:pt>
                <c:pt idx="8">
                  <c:v>2435.3969999999999</c:v>
                </c:pt>
                <c:pt idx="9">
                  <c:v>2775.9890000000005</c:v>
                </c:pt>
                <c:pt idx="10">
                  <c:v>2972.7199999999993</c:v>
                </c:pt>
                <c:pt idx="11">
                  <c:v>3034.0890000000004</c:v>
                </c:pt>
                <c:pt idx="12">
                  <c:v>2980.2380000000003</c:v>
                </c:pt>
                <c:pt idx="13">
                  <c:v>2802.8819999999996</c:v>
                </c:pt>
                <c:pt idx="14">
                  <c:v>2490.6529999999998</c:v>
                </c:pt>
                <c:pt idx="15">
                  <c:v>2220.6760000000004</c:v>
                </c:pt>
                <c:pt idx="16">
                  <c:v>2112.9049999999993</c:v>
                </c:pt>
                <c:pt idx="17">
                  <c:v>2169.6610000000001</c:v>
                </c:pt>
                <c:pt idx="18">
                  <c:v>2201.2150000000001</c:v>
                </c:pt>
                <c:pt idx="19">
                  <c:v>2202.1440000000002</c:v>
                </c:pt>
                <c:pt idx="20">
                  <c:v>2191.5509999999999</c:v>
                </c:pt>
                <c:pt idx="21">
                  <c:v>2124.9839999999999</c:v>
                </c:pt>
                <c:pt idx="22">
                  <c:v>2087.7139999999999</c:v>
                </c:pt>
                <c:pt idx="23">
                  <c:v>2064.279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1A-4831-8A9F-76A5D1761A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26</c:v>
                </c:pt>
                <c:pt idx="2">
                  <c:v>23</c:v>
                </c:pt>
                <c:pt idx="3">
                  <c:v>20</c:v>
                </c:pt>
                <c:pt idx="4">
                  <c:v>18</c:v>
                </c:pt>
                <c:pt idx="5">
                  <c:v>17</c:v>
                </c:pt>
                <c:pt idx="6">
                  <c:v>18</c:v>
                </c:pt>
                <c:pt idx="7">
                  <c:v>28</c:v>
                </c:pt>
                <c:pt idx="8">
                  <c:v>44</c:v>
                </c:pt>
                <c:pt idx="9">
                  <c:v>58</c:v>
                </c:pt>
                <c:pt idx="10">
                  <c:v>65</c:v>
                </c:pt>
                <c:pt idx="11">
                  <c:v>67</c:v>
                </c:pt>
                <c:pt idx="12">
                  <c:v>62</c:v>
                </c:pt>
                <c:pt idx="13">
                  <c:v>53</c:v>
                </c:pt>
                <c:pt idx="14">
                  <c:v>40</c:v>
                </c:pt>
                <c:pt idx="15">
                  <c:v>27</c:v>
                </c:pt>
                <c:pt idx="16">
                  <c:v>22</c:v>
                </c:pt>
                <c:pt idx="17">
                  <c:v>21</c:v>
                </c:pt>
                <c:pt idx="18">
                  <c:v>21</c:v>
                </c:pt>
                <c:pt idx="19">
                  <c:v>20</c:v>
                </c:pt>
                <c:pt idx="20">
                  <c:v>19</c:v>
                </c:pt>
                <c:pt idx="21">
                  <c:v>18</c:v>
                </c:pt>
                <c:pt idx="22">
                  <c:v>17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1A-4831-8A9F-76A5D1761A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620</c:v>
                </c:pt>
                <c:pt idx="17">
                  <c:v>729</c:v>
                </c:pt>
                <c:pt idx="18">
                  <c:v>396</c:v>
                </c:pt>
                <c:pt idx="19">
                  <c:v>119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1A-4831-8A9F-76A5D1761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84.89</c:v>
                </c:pt>
                <c:pt idx="1">
                  <c:v>100.6</c:v>
                </c:pt>
                <c:pt idx="2">
                  <c:v>97</c:v>
                </c:pt>
                <c:pt idx="3">
                  <c:v>68.25</c:v>
                </c:pt>
                <c:pt idx="4">
                  <c:v>97.88</c:v>
                </c:pt>
                <c:pt idx="5">
                  <c:v>107.32</c:v>
                </c:pt>
                <c:pt idx="6">
                  <c:v>132.43</c:v>
                </c:pt>
                <c:pt idx="7">
                  <c:v>158.81</c:v>
                </c:pt>
                <c:pt idx="8">
                  <c:v>160.13999999999999</c:v>
                </c:pt>
                <c:pt idx="9">
                  <c:v>150</c:v>
                </c:pt>
                <c:pt idx="10">
                  <c:v>133.9</c:v>
                </c:pt>
                <c:pt idx="11">
                  <c:v>129.72999999999999</c:v>
                </c:pt>
                <c:pt idx="12">
                  <c:v>126.08</c:v>
                </c:pt>
                <c:pt idx="13">
                  <c:v>129.82</c:v>
                </c:pt>
                <c:pt idx="14">
                  <c:v>146</c:v>
                </c:pt>
                <c:pt idx="15">
                  <c:v>168.33</c:v>
                </c:pt>
                <c:pt idx="16">
                  <c:v>172.91</c:v>
                </c:pt>
                <c:pt idx="17">
                  <c:v>175.31</c:v>
                </c:pt>
                <c:pt idx="18">
                  <c:v>178.46</c:v>
                </c:pt>
                <c:pt idx="19">
                  <c:v>175.72</c:v>
                </c:pt>
                <c:pt idx="20">
                  <c:v>168.17</c:v>
                </c:pt>
                <c:pt idx="21">
                  <c:v>145</c:v>
                </c:pt>
                <c:pt idx="22">
                  <c:v>137.82</c:v>
                </c:pt>
                <c:pt idx="23">
                  <c:v>115.28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1A-4831-8A9F-76A5D1761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132.5</c:v>
                </c:pt>
                <c:pt idx="1">
                  <c:v>119.5</c:v>
                </c:pt>
                <c:pt idx="2">
                  <c:v>117.5</c:v>
                </c:pt>
                <c:pt idx="3">
                  <c:v>113.5</c:v>
                </c:pt>
                <c:pt idx="4">
                  <c:v>111.5</c:v>
                </c:pt>
                <c:pt idx="5">
                  <c:v>126</c:v>
                </c:pt>
                <c:pt idx="6">
                  <c:v>139.5</c:v>
                </c:pt>
                <c:pt idx="7">
                  <c:v>143.5</c:v>
                </c:pt>
                <c:pt idx="8">
                  <c:v>136.5</c:v>
                </c:pt>
                <c:pt idx="9">
                  <c:v>133.5</c:v>
                </c:pt>
                <c:pt idx="10">
                  <c:v>122.5</c:v>
                </c:pt>
                <c:pt idx="11">
                  <c:v>117</c:v>
                </c:pt>
                <c:pt idx="12">
                  <c:v>101.5</c:v>
                </c:pt>
                <c:pt idx="13">
                  <c:v>104</c:v>
                </c:pt>
                <c:pt idx="14">
                  <c:v>136.5</c:v>
                </c:pt>
                <c:pt idx="15">
                  <c:v>165.5</c:v>
                </c:pt>
                <c:pt idx="16">
                  <c:v>194.5</c:v>
                </c:pt>
                <c:pt idx="17">
                  <c:v>179</c:v>
                </c:pt>
                <c:pt idx="18">
                  <c:v>175</c:v>
                </c:pt>
                <c:pt idx="19">
                  <c:v>168.5</c:v>
                </c:pt>
                <c:pt idx="20">
                  <c:v>158</c:v>
                </c:pt>
                <c:pt idx="21">
                  <c:v>143</c:v>
                </c:pt>
                <c:pt idx="22">
                  <c:v>122</c:v>
                </c:pt>
                <c:pt idx="23">
                  <c:v>112.5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75-477A-87F8-74BF574AA0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779.61400000000003</c:v>
                </c:pt>
                <c:pt idx="1">
                  <c:v>760.99800000000005</c:v>
                </c:pt>
                <c:pt idx="2">
                  <c:v>756.44500000000005</c:v>
                </c:pt>
                <c:pt idx="3">
                  <c:v>755.45800000000008</c:v>
                </c:pt>
                <c:pt idx="4">
                  <c:v>753.55300000000011</c:v>
                </c:pt>
                <c:pt idx="5">
                  <c:v>756.42800000000011</c:v>
                </c:pt>
                <c:pt idx="6">
                  <c:v>757.59900000000005</c:v>
                </c:pt>
                <c:pt idx="7">
                  <c:v>759.61700000000008</c:v>
                </c:pt>
                <c:pt idx="8">
                  <c:v>760.50100000000009</c:v>
                </c:pt>
                <c:pt idx="9">
                  <c:v>759.75599999999997</c:v>
                </c:pt>
                <c:pt idx="10">
                  <c:v>784.005</c:v>
                </c:pt>
                <c:pt idx="11">
                  <c:v>797.57300000000009</c:v>
                </c:pt>
                <c:pt idx="12">
                  <c:v>733.78600000000006</c:v>
                </c:pt>
                <c:pt idx="13">
                  <c:v>734.87700000000007</c:v>
                </c:pt>
                <c:pt idx="14">
                  <c:v>705.64700000000005</c:v>
                </c:pt>
                <c:pt idx="15">
                  <c:v>706.54699999999991</c:v>
                </c:pt>
                <c:pt idx="16">
                  <c:v>712.24700000000007</c:v>
                </c:pt>
                <c:pt idx="17">
                  <c:v>704.04100000000005</c:v>
                </c:pt>
                <c:pt idx="18">
                  <c:v>680.74800000000005</c:v>
                </c:pt>
                <c:pt idx="19">
                  <c:v>669.2600000000001</c:v>
                </c:pt>
                <c:pt idx="20">
                  <c:v>667.44799999999998</c:v>
                </c:pt>
                <c:pt idx="21">
                  <c:v>739.58799999999985</c:v>
                </c:pt>
                <c:pt idx="22">
                  <c:v>777.13200000000006</c:v>
                </c:pt>
                <c:pt idx="23">
                  <c:v>811.2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75-477A-87F8-74BF574AA0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863.99599999999998</c:v>
                </c:pt>
                <c:pt idx="1">
                  <c:v>870.322</c:v>
                </c:pt>
                <c:pt idx="2">
                  <c:v>876.78699999999992</c:v>
                </c:pt>
                <c:pt idx="3">
                  <c:v>894.43100000000004</c:v>
                </c:pt>
                <c:pt idx="4">
                  <c:v>952.00099999999998</c:v>
                </c:pt>
                <c:pt idx="5">
                  <c:v>1146.3950000000002</c:v>
                </c:pt>
                <c:pt idx="6">
                  <c:v>1416.7980000000002</c:v>
                </c:pt>
                <c:pt idx="7">
                  <c:v>1593.9910000000002</c:v>
                </c:pt>
                <c:pt idx="8">
                  <c:v>1675.5059999999999</c:v>
                </c:pt>
                <c:pt idx="9">
                  <c:v>1672.0449999999998</c:v>
                </c:pt>
                <c:pt idx="10">
                  <c:v>1661.4460000000001</c:v>
                </c:pt>
                <c:pt idx="11">
                  <c:v>1653.2729999999999</c:v>
                </c:pt>
                <c:pt idx="12">
                  <c:v>1649.5850000000003</c:v>
                </c:pt>
                <c:pt idx="13">
                  <c:v>1625.5730000000001</c:v>
                </c:pt>
                <c:pt idx="14">
                  <c:v>1621.4859999999999</c:v>
                </c:pt>
                <c:pt idx="15">
                  <c:v>1607.4880000000001</c:v>
                </c:pt>
                <c:pt idx="16">
                  <c:v>1613.431</c:v>
                </c:pt>
                <c:pt idx="17">
                  <c:v>1615.566</c:v>
                </c:pt>
                <c:pt idx="18">
                  <c:v>1570.37</c:v>
                </c:pt>
                <c:pt idx="19">
                  <c:v>1510.8629999999998</c:v>
                </c:pt>
                <c:pt idx="20">
                  <c:v>1395.4420000000002</c:v>
                </c:pt>
                <c:pt idx="21">
                  <c:v>1238.4910000000002</c:v>
                </c:pt>
                <c:pt idx="22">
                  <c:v>1166.2240000000002</c:v>
                </c:pt>
                <c:pt idx="23">
                  <c:v>1107.2970000000003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75-477A-87F8-74BF574AA0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2479.1419999999998</c:v>
                </c:pt>
                <c:pt idx="1">
                  <c:v>2384.7399999999998</c:v>
                </c:pt>
                <c:pt idx="2">
                  <c:v>2287.2100000000009</c:v>
                </c:pt>
                <c:pt idx="3">
                  <c:v>2251.6180000000004</c:v>
                </c:pt>
                <c:pt idx="4">
                  <c:v>2376.3979999999997</c:v>
                </c:pt>
                <c:pt idx="5">
                  <c:v>2696.2220000000002</c:v>
                </c:pt>
                <c:pt idx="6">
                  <c:v>3188.1689999999994</c:v>
                </c:pt>
                <c:pt idx="7">
                  <c:v>3548.3850000000002</c:v>
                </c:pt>
                <c:pt idx="8">
                  <c:v>3942.4470000000001</c:v>
                </c:pt>
                <c:pt idx="9">
                  <c:v>4139.9939999999997</c:v>
                </c:pt>
                <c:pt idx="10">
                  <c:v>4210.9559999999992</c:v>
                </c:pt>
                <c:pt idx="11">
                  <c:v>4287.2839999999997</c:v>
                </c:pt>
                <c:pt idx="12">
                  <c:v>4282.0960000000014</c:v>
                </c:pt>
                <c:pt idx="13">
                  <c:v>4150.95</c:v>
                </c:pt>
                <c:pt idx="14">
                  <c:v>4158.5789999999997</c:v>
                </c:pt>
                <c:pt idx="15">
                  <c:v>4155.2529999999997</c:v>
                </c:pt>
                <c:pt idx="16">
                  <c:v>4298.0550000000003</c:v>
                </c:pt>
                <c:pt idx="17">
                  <c:v>4535.1769999999988</c:v>
                </c:pt>
                <c:pt idx="18">
                  <c:v>4608.6589999999997</c:v>
                </c:pt>
                <c:pt idx="19">
                  <c:v>4604.1210000000001</c:v>
                </c:pt>
                <c:pt idx="20">
                  <c:v>4351.6170000000002</c:v>
                </c:pt>
                <c:pt idx="21">
                  <c:v>3961.232</c:v>
                </c:pt>
                <c:pt idx="22">
                  <c:v>3509.3749999999995</c:v>
                </c:pt>
                <c:pt idx="23">
                  <c:v>2952.4250000000002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75-477A-87F8-74BF574AA0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234</c:v>
                </c:pt>
                <c:pt idx="1">
                  <c:v>220.00000000000003</c:v>
                </c:pt>
                <c:pt idx="2">
                  <c:v>212.99999999999994</c:v>
                </c:pt>
                <c:pt idx="3">
                  <c:v>211</c:v>
                </c:pt>
                <c:pt idx="4">
                  <c:v>220.99999999999997</c:v>
                </c:pt>
                <c:pt idx="5">
                  <c:v>250.99999999999997</c:v>
                </c:pt>
                <c:pt idx="6">
                  <c:v>293</c:v>
                </c:pt>
                <c:pt idx="7">
                  <c:v>323.00000000000006</c:v>
                </c:pt>
                <c:pt idx="8">
                  <c:v>334</c:v>
                </c:pt>
                <c:pt idx="9">
                  <c:v>328.99999999999994</c:v>
                </c:pt>
                <c:pt idx="10">
                  <c:v>326</c:v>
                </c:pt>
                <c:pt idx="11">
                  <c:v>320.99999999999994</c:v>
                </c:pt>
                <c:pt idx="12">
                  <c:v>320</c:v>
                </c:pt>
                <c:pt idx="13">
                  <c:v>322</c:v>
                </c:pt>
                <c:pt idx="14">
                  <c:v>327</c:v>
                </c:pt>
                <c:pt idx="15">
                  <c:v>345</c:v>
                </c:pt>
                <c:pt idx="16">
                  <c:v>386</c:v>
                </c:pt>
                <c:pt idx="17">
                  <c:v>407.00000000000006</c:v>
                </c:pt>
                <c:pt idx="18">
                  <c:v>402</c:v>
                </c:pt>
                <c:pt idx="19">
                  <c:v>392.00000000000006</c:v>
                </c:pt>
                <c:pt idx="20">
                  <c:v>367.99999999999994</c:v>
                </c:pt>
                <c:pt idx="21">
                  <c:v>337</c:v>
                </c:pt>
                <c:pt idx="22">
                  <c:v>293.99999999999994</c:v>
                </c:pt>
                <c:pt idx="23">
                  <c:v>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75-477A-87F8-74BF574AA0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75-477A-87F8-74BF574AA0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69.986000000000004</c:v>
                </c:pt>
                <c:pt idx="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75-477A-87F8-74BF574AA0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C75-477A-87F8-74BF574AA0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75-477A-87F8-74BF574AA0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C75-477A-87F8-74BF574AA02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1138</c:v>
                </c:pt>
                <c:pt idx="1">
                  <c:v>900.9</c:v>
                </c:pt>
                <c:pt idx="2">
                  <c:v>935</c:v>
                </c:pt>
                <c:pt idx="3">
                  <c:v>935</c:v>
                </c:pt>
                <c:pt idx="4">
                  <c:v>864.7</c:v>
                </c:pt>
                <c:pt idx="5">
                  <c:v>551.9</c:v>
                </c:pt>
                <c:pt idx="6">
                  <c:v>1099.7</c:v>
                </c:pt>
                <c:pt idx="7">
                  <c:v>1518.2</c:v>
                </c:pt>
                <c:pt idx="8">
                  <c:v>1361.4</c:v>
                </c:pt>
                <c:pt idx="9">
                  <c:v>1112.4000000000001</c:v>
                </c:pt>
                <c:pt idx="10">
                  <c:v>1174</c:v>
                </c:pt>
                <c:pt idx="11">
                  <c:v>1154</c:v>
                </c:pt>
                <c:pt idx="12">
                  <c:v>709.6</c:v>
                </c:pt>
                <c:pt idx="13">
                  <c:v>1149</c:v>
                </c:pt>
                <c:pt idx="14">
                  <c:v>1448.1</c:v>
                </c:pt>
                <c:pt idx="15">
                  <c:v>1566.1</c:v>
                </c:pt>
                <c:pt idx="16">
                  <c:v>1518.1</c:v>
                </c:pt>
                <c:pt idx="17">
                  <c:v>1425</c:v>
                </c:pt>
                <c:pt idx="18">
                  <c:v>1476.6</c:v>
                </c:pt>
                <c:pt idx="19">
                  <c:v>1230.5999999999999</c:v>
                </c:pt>
                <c:pt idx="20">
                  <c:v>1414.4</c:v>
                </c:pt>
                <c:pt idx="21">
                  <c:v>1191</c:v>
                </c:pt>
                <c:pt idx="22">
                  <c:v>1364.7</c:v>
                </c:pt>
                <c:pt idx="23">
                  <c:v>1124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75-477A-87F8-74BF574AA0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6.5739999999999998</c:v>
                </c:pt>
                <c:pt idx="7">
                  <c:v>2.0099999999999998</c:v>
                </c:pt>
                <c:pt idx="15">
                  <c:v>3.8140000000000001</c:v>
                </c:pt>
                <c:pt idx="16">
                  <c:v>6.976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75-477A-87F8-74BF574AA0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75-477A-87F8-74BF574AA0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C75-477A-87F8-74BF574AA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84.89</c:v>
                </c:pt>
                <c:pt idx="1">
                  <c:v>100.6</c:v>
                </c:pt>
                <c:pt idx="2">
                  <c:v>97</c:v>
                </c:pt>
                <c:pt idx="3">
                  <c:v>68.25</c:v>
                </c:pt>
                <c:pt idx="4">
                  <c:v>97.88</c:v>
                </c:pt>
                <c:pt idx="5">
                  <c:v>107.32</c:v>
                </c:pt>
                <c:pt idx="6">
                  <c:v>132.43</c:v>
                </c:pt>
                <c:pt idx="7">
                  <c:v>158.81</c:v>
                </c:pt>
                <c:pt idx="8">
                  <c:v>160.13999999999999</c:v>
                </c:pt>
                <c:pt idx="9">
                  <c:v>150</c:v>
                </c:pt>
                <c:pt idx="10">
                  <c:v>133.9</c:v>
                </c:pt>
                <c:pt idx="11">
                  <c:v>129.72999999999999</c:v>
                </c:pt>
                <c:pt idx="12">
                  <c:v>126.08</c:v>
                </c:pt>
                <c:pt idx="13">
                  <c:v>129.82</c:v>
                </c:pt>
                <c:pt idx="14">
                  <c:v>146</c:v>
                </c:pt>
                <c:pt idx="15">
                  <c:v>168.33</c:v>
                </c:pt>
                <c:pt idx="16">
                  <c:v>172.91</c:v>
                </c:pt>
                <c:pt idx="17">
                  <c:v>175.31</c:v>
                </c:pt>
                <c:pt idx="18">
                  <c:v>178.46</c:v>
                </c:pt>
                <c:pt idx="19">
                  <c:v>175.72</c:v>
                </c:pt>
                <c:pt idx="20">
                  <c:v>168.17</c:v>
                </c:pt>
                <c:pt idx="21">
                  <c:v>145</c:v>
                </c:pt>
                <c:pt idx="22">
                  <c:v>137.82</c:v>
                </c:pt>
                <c:pt idx="23">
                  <c:v>115.28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75-477A-87F8-74BF574AA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5634.2020000000011</v>
      </c>
      <c r="C4" s="18">
        <v>5263.5020000000004</v>
      </c>
      <c r="D4" s="18">
        <v>5262.9560000000001</v>
      </c>
      <c r="E4" s="18">
        <v>5278.0159999999996</v>
      </c>
      <c r="F4" s="18">
        <v>5286.1720000000014</v>
      </c>
      <c r="G4" s="18">
        <v>5534.9069999999992</v>
      </c>
      <c r="H4" s="18">
        <v>6901.268</v>
      </c>
      <c r="I4" s="18">
        <v>7888.7239999999993</v>
      </c>
      <c r="J4" s="18">
        <v>8210.3860000000041</v>
      </c>
      <c r="K4" s="18">
        <v>8146.7110000000021</v>
      </c>
      <c r="L4" s="18">
        <v>8278.9230000000007</v>
      </c>
      <c r="M4" s="18">
        <v>8330.1409999999978</v>
      </c>
      <c r="N4" s="18">
        <v>7796.5930000000008</v>
      </c>
      <c r="O4" s="18">
        <v>8086.4139999999989</v>
      </c>
      <c r="P4" s="18">
        <v>8397.3020000000015</v>
      </c>
      <c r="Q4" s="18">
        <v>8549.6549999999988</v>
      </c>
      <c r="R4" s="18">
        <v>8729.3079999999973</v>
      </c>
      <c r="S4" s="18">
        <v>8872.8519999999971</v>
      </c>
      <c r="T4" s="18">
        <v>8920.3779999999988</v>
      </c>
      <c r="U4" s="18">
        <v>8582.3640000000014</v>
      </c>
      <c r="V4" s="18">
        <v>8361.9010000000017</v>
      </c>
      <c r="W4" s="18">
        <v>7617.2190000000001</v>
      </c>
      <c r="X4" s="18">
        <v>7240.4590000000007</v>
      </c>
      <c r="Y4" s="18">
        <v>6380.4349999999995</v>
      </c>
      <c r="Z4" s="19"/>
      <c r="AA4" s="20">
        <f>SUM(B4:Z4)</f>
        <v>177550.78800000006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84.89</v>
      </c>
      <c r="C7" s="28">
        <v>100.6</v>
      </c>
      <c r="D7" s="28">
        <v>97</v>
      </c>
      <c r="E7" s="28">
        <v>68.25</v>
      </c>
      <c r="F7" s="28">
        <v>97.88</v>
      </c>
      <c r="G7" s="28">
        <v>107.32</v>
      </c>
      <c r="H7" s="28">
        <v>132.43</v>
      </c>
      <c r="I7" s="28">
        <v>158.81</v>
      </c>
      <c r="J7" s="28">
        <v>160.13999999999999</v>
      </c>
      <c r="K7" s="28">
        <v>150</v>
      </c>
      <c r="L7" s="28">
        <v>133.9</v>
      </c>
      <c r="M7" s="28">
        <v>129.72999999999999</v>
      </c>
      <c r="N7" s="28">
        <v>126.08</v>
      </c>
      <c r="O7" s="28">
        <v>129.82</v>
      </c>
      <c r="P7" s="28">
        <v>146</v>
      </c>
      <c r="Q7" s="28">
        <v>168.33</v>
      </c>
      <c r="R7" s="28">
        <v>172.91</v>
      </c>
      <c r="S7" s="28">
        <v>175.31</v>
      </c>
      <c r="T7" s="28">
        <v>178.46</v>
      </c>
      <c r="U7" s="28">
        <v>175.72</v>
      </c>
      <c r="V7" s="28">
        <v>168.17</v>
      </c>
      <c r="W7" s="28">
        <v>145</v>
      </c>
      <c r="X7" s="28">
        <v>137.82</v>
      </c>
      <c r="Y7" s="28">
        <v>115.28</v>
      </c>
      <c r="Z7" s="29"/>
      <c r="AA7" s="30">
        <f>IF(SUM(B7:Z7)&lt;&gt;0,AVERAGEIF(B7:Z7,"&lt;&gt;"""),"")</f>
        <v>135.82708333333335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450</v>
      </c>
      <c r="I10" s="42">
        <v>616</v>
      </c>
      <c r="J10" s="42">
        <v>616</v>
      </c>
      <c r="K10" s="42">
        <v>616</v>
      </c>
      <c r="L10" s="42">
        <v>450</v>
      </c>
      <c r="M10" s="42">
        <v>396.99</v>
      </c>
      <c r="N10" s="42">
        <v>302</v>
      </c>
      <c r="O10" s="42">
        <v>399.71300000000002</v>
      </c>
      <c r="P10" s="42">
        <v>607.36800000000005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590.76800000000003</v>
      </c>
      <c r="X10" s="42">
        <v>471.63600000000002</v>
      </c>
      <c r="Y10" s="42">
        <v>302</v>
      </c>
      <c r="Z10" s="43"/>
      <c r="AA10" s="44">
        <f t="shared" ref="AA10:AA15" si="0">SUM(B10:Z10)</f>
        <v>11646.475</v>
      </c>
    </row>
    <row r="11" spans="1:27" ht="24.95" customHeight="1" x14ac:dyDescent="0.2">
      <c r="A11" s="45" t="s">
        <v>7</v>
      </c>
      <c r="B11" s="46">
        <v>104</v>
      </c>
      <c r="C11" s="47">
        <v>104</v>
      </c>
      <c r="D11" s="47">
        <v>104</v>
      </c>
      <c r="E11" s="47">
        <v>104</v>
      </c>
      <c r="F11" s="47">
        <v>104</v>
      </c>
      <c r="G11" s="47">
        <v>104</v>
      </c>
      <c r="H11" s="47">
        <v>125</v>
      </c>
      <c r="I11" s="47">
        <v>151</v>
      </c>
      <c r="J11" s="47">
        <v>143</v>
      </c>
      <c r="K11" s="47">
        <v>137</v>
      </c>
      <c r="L11" s="47">
        <v>142</v>
      </c>
      <c r="M11" s="47">
        <v>104.5</v>
      </c>
      <c r="N11" s="47">
        <v>108</v>
      </c>
      <c r="O11" s="47">
        <v>137</v>
      </c>
      <c r="P11" s="47">
        <v>137</v>
      </c>
      <c r="Q11" s="47">
        <v>168</v>
      </c>
      <c r="R11" s="47">
        <v>214</v>
      </c>
      <c r="S11" s="47">
        <v>236</v>
      </c>
      <c r="T11" s="47">
        <v>231</v>
      </c>
      <c r="U11" s="47">
        <v>222</v>
      </c>
      <c r="V11" s="47">
        <v>199</v>
      </c>
      <c r="W11" s="47">
        <v>169</v>
      </c>
      <c r="X11" s="47">
        <v>137</v>
      </c>
      <c r="Y11" s="47">
        <v>104</v>
      </c>
      <c r="Z11" s="48"/>
      <c r="AA11" s="49">
        <f t="shared" si="0"/>
        <v>3488.5</v>
      </c>
    </row>
    <row r="12" spans="1:27" ht="24.95" customHeight="1" x14ac:dyDescent="0.2">
      <c r="A12" s="50" t="s">
        <v>8</v>
      </c>
      <c r="B12" s="51">
        <v>1577.9</v>
      </c>
      <c r="C12" s="52">
        <v>1477.9</v>
      </c>
      <c r="D12" s="52">
        <v>1477.9</v>
      </c>
      <c r="E12" s="52">
        <v>1477.9</v>
      </c>
      <c r="F12" s="52">
        <v>1477.9</v>
      </c>
      <c r="G12" s="52">
        <v>1947.991</v>
      </c>
      <c r="H12" s="52">
        <v>4258.9889999999996</v>
      </c>
      <c r="I12" s="52">
        <v>4365.9430000000002</v>
      </c>
      <c r="J12" s="52">
        <v>4364.2890000000007</v>
      </c>
      <c r="K12" s="52">
        <v>4392.7219999999998</v>
      </c>
      <c r="L12" s="52">
        <v>4305.6030000000001</v>
      </c>
      <c r="M12" s="52">
        <v>4258.3620000000001</v>
      </c>
      <c r="N12" s="52">
        <v>4149.3549999999996</v>
      </c>
      <c r="O12" s="52">
        <v>4372.219000000001</v>
      </c>
      <c r="P12" s="52">
        <v>4605.8810000000003</v>
      </c>
      <c r="Q12" s="52">
        <v>4646.9790000000003</v>
      </c>
      <c r="R12" s="52">
        <v>4583.8029999999999</v>
      </c>
      <c r="S12" s="52">
        <v>4592.491</v>
      </c>
      <c r="T12" s="52">
        <v>4634.1630000000005</v>
      </c>
      <c r="U12" s="52">
        <v>4592.22</v>
      </c>
      <c r="V12" s="52">
        <v>4660.3500000000004</v>
      </c>
      <c r="W12" s="52">
        <v>4604.4670000000006</v>
      </c>
      <c r="X12" s="52">
        <v>4417.1090000000004</v>
      </c>
      <c r="Y12" s="52">
        <v>3465.8560000000002</v>
      </c>
      <c r="Z12" s="53"/>
      <c r="AA12" s="54">
        <f t="shared" si="0"/>
        <v>88708.292000000016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620</v>
      </c>
      <c r="S13" s="52">
        <v>729</v>
      </c>
      <c r="T13" s="52">
        <v>396</v>
      </c>
      <c r="U13" s="52">
        <v>119</v>
      </c>
      <c r="V13" s="52">
        <v>26</v>
      </c>
      <c r="W13" s="52"/>
      <c r="X13" s="52"/>
      <c r="Y13" s="52"/>
      <c r="Z13" s="53"/>
      <c r="AA13" s="54">
        <f t="shared" si="0"/>
        <v>1994</v>
      </c>
    </row>
    <row r="14" spans="1:27" ht="24.95" customHeight="1" x14ac:dyDescent="0.2">
      <c r="A14" s="55" t="s">
        <v>10</v>
      </c>
      <c r="B14" s="56">
        <v>1796.3019999999999</v>
      </c>
      <c r="C14" s="57">
        <v>1823.6019999999999</v>
      </c>
      <c r="D14" s="57">
        <v>1810.056</v>
      </c>
      <c r="E14" s="57">
        <v>1819.316</v>
      </c>
      <c r="F14" s="57">
        <v>1832.2719999999999</v>
      </c>
      <c r="G14" s="57">
        <v>1829.5159999999998</v>
      </c>
      <c r="H14" s="57">
        <v>1835.479</v>
      </c>
      <c r="I14" s="57">
        <v>2066.7809999999999</v>
      </c>
      <c r="J14" s="57">
        <v>2435.3969999999999</v>
      </c>
      <c r="K14" s="57">
        <v>2775.9890000000005</v>
      </c>
      <c r="L14" s="57">
        <v>2972.7199999999993</v>
      </c>
      <c r="M14" s="57">
        <v>3034.0890000000004</v>
      </c>
      <c r="N14" s="57">
        <v>2980.2380000000003</v>
      </c>
      <c r="O14" s="57">
        <v>2802.8819999999996</v>
      </c>
      <c r="P14" s="57">
        <v>2490.6529999999998</v>
      </c>
      <c r="Q14" s="57">
        <v>2220.6760000000004</v>
      </c>
      <c r="R14" s="57">
        <v>2112.9049999999993</v>
      </c>
      <c r="S14" s="57">
        <v>2169.6610000000001</v>
      </c>
      <c r="T14" s="57">
        <v>2201.2150000000001</v>
      </c>
      <c r="U14" s="57">
        <v>2202.1440000000002</v>
      </c>
      <c r="V14" s="57">
        <v>2191.5509999999999</v>
      </c>
      <c r="W14" s="57">
        <v>2124.9839999999999</v>
      </c>
      <c r="X14" s="57">
        <v>2087.7139999999999</v>
      </c>
      <c r="Y14" s="57">
        <v>2064.279</v>
      </c>
      <c r="Z14" s="58"/>
      <c r="AA14" s="59">
        <f t="shared" si="0"/>
        <v>53680.420999999995</v>
      </c>
    </row>
    <row r="15" spans="1:27" ht="24.95" customHeight="1" x14ac:dyDescent="0.2">
      <c r="A15" s="55" t="s">
        <v>11</v>
      </c>
      <c r="B15" s="56">
        <v>29</v>
      </c>
      <c r="C15" s="57">
        <v>26</v>
      </c>
      <c r="D15" s="57">
        <v>23</v>
      </c>
      <c r="E15" s="57">
        <v>20</v>
      </c>
      <c r="F15" s="57">
        <v>18</v>
      </c>
      <c r="G15" s="57">
        <v>17</v>
      </c>
      <c r="H15" s="57">
        <v>18</v>
      </c>
      <c r="I15" s="57">
        <v>28</v>
      </c>
      <c r="J15" s="57">
        <v>44</v>
      </c>
      <c r="K15" s="57">
        <v>58</v>
      </c>
      <c r="L15" s="57">
        <v>65</v>
      </c>
      <c r="M15" s="57">
        <v>67</v>
      </c>
      <c r="N15" s="57">
        <v>62</v>
      </c>
      <c r="O15" s="57">
        <v>53</v>
      </c>
      <c r="P15" s="57">
        <v>40</v>
      </c>
      <c r="Q15" s="57">
        <v>27</v>
      </c>
      <c r="R15" s="57">
        <v>22</v>
      </c>
      <c r="S15" s="57">
        <v>21</v>
      </c>
      <c r="T15" s="57">
        <v>21</v>
      </c>
      <c r="U15" s="57">
        <v>20</v>
      </c>
      <c r="V15" s="57">
        <v>19</v>
      </c>
      <c r="W15" s="57">
        <v>18</v>
      </c>
      <c r="X15" s="57">
        <v>17</v>
      </c>
      <c r="Y15" s="57">
        <v>16</v>
      </c>
      <c r="Z15" s="58"/>
      <c r="AA15" s="59">
        <f t="shared" si="0"/>
        <v>749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4129.2020000000002</v>
      </c>
      <c r="C16" s="62">
        <f t="shared" si="1"/>
        <v>3733.502</v>
      </c>
      <c r="D16" s="62">
        <f t="shared" si="1"/>
        <v>3716.9560000000001</v>
      </c>
      <c r="E16" s="62">
        <f t="shared" si="1"/>
        <v>3723.2160000000003</v>
      </c>
      <c r="F16" s="62">
        <f t="shared" si="1"/>
        <v>3734.172</v>
      </c>
      <c r="G16" s="62">
        <f t="shared" si="1"/>
        <v>4226.5069999999996</v>
      </c>
      <c r="H16" s="62">
        <f t="shared" si="1"/>
        <v>6713.4679999999998</v>
      </c>
      <c r="I16" s="62">
        <f t="shared" si="1"/>
        <v>7227.7240000000002</v>
      </c>
      <c r="J16" s="62">
        <f t="shared" si="1"/>
        <v>7615.6860000000006</v>
      </c>
      <c r="K16" s="62">
        <f t="shared" si="1"/>
        <v>7992.7110000000002</v>
      </c>
      <c r="L16" s="62">
        <f t="shared" si="1"/>
        <v>7948.3229999999994</v>
      </c>
      <c r="M16" s="62">
        <f t="shared" si="1"/>
        <v>7873.9410000000007</v>
      </c>
      <c r="N16" s="62">
        <f t="shared" si="1"/>
        <v>7601.5929999999998</v>
      </c>
      <c r="O16" s="62">
        <f t="shared" si="1"/>
        <v>7764.8140000000003</v>
      </c>
      <c r="P16" s="62">
        <f t="shared" si="1"/>
        <v>7880.902</v>
      </c>
      <c r="Q16" s="62">
        <f t="shared" si="1"/>
        <v>7678.6550000000007</v>
      </c>
      <c r="R16" s="62">
        <f t="shared" si="1"/>
        <v>8168.7079999999987</v>
      </c>
      <c r="S16" s="62">
        <f t="shared" si="1"/>
        <v>8364.152</v>
      </c>
      <c r="T16" s="62">
        <f t="shared" si="1"/>
        <v>8099.3780000000006</v>
      </c>
      <c r="U16" s="62">
        <f t="shared" si="1"/>
        <v>7771.3640000000005</v>
      </c>
      <c r="V16" s="62">
        <f t="shared" si="1"/>
        <v>7711.9009999999998</v>
      </c>
      <c r="W16" s="62">
        <f t="shared" si="1"/>
        <v>7507.219000000001</v>
      </c>
      <c r="X16" s="62">
        <f t="shared" si="1"/>
        <v>7130.4590000000007</v>
      </c>
      <c r="Y16" s="62">
        <f t="shared" si="1"/>
        <v>5952.1350000000002</v>
      </c>
      <c r="Z16" s="63" t="str">
        <f t="shared" si="1"/>
        <v/>
      </c>
      <c r="AA16" s="64">
        <f>SUM(AA10:AA15)</f>
        <v>160266.68800000002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1858.9</v>
      </c>
      <c r="C29" s="72">
        <v>1724.9</v>
      </c>
      <c r="D29" s="72">
        <v>1698.9</v>
      </c>
      <c r="E29" s="72">
        <v>1688.9</v>
      </c>
      <c r="F29" s="72">
        <v>1695.9</v>
      </c>
      <c r="G29" s="72">
        <v>1835.9</v>
      </c>
      <c r="H29" s="72">
        <v>2052.9</v>
      </c>
      <c r="I29" s="72">
        <v>2191.9</v>
      </c>
      <c r="J29" s="72">
        <v>2373.9</v>
      </c>
      <c r="K29" s="72">
        <v>2501.9</v>
      </c>
      <c r="L29" s="72">
        <v>2511.9</v>
      </c>
      <c r="M29" s="72">
        <v>2491.4</v>
      </c>
      <c r="N29" s="72">
        <v>2462.9</v>
      </c>
      <c r="O29" s="72">
        <v>2440.9</v>
      </c>
      <c r="P29" s="72">
        <v>2356.9</v>
      </c>
      <c r="Q29" s="72">
        <v>2471.9</v>
      </c>
      <c r="R29" s="72">
        <v>3035.9</v>
      </c>
      <c r="S29" s="72">
        <v>3228.9</v>
      </c>
      <c r="T29" s="72">
        <v>2934.9</v>
      </c>
      <c r="U29" s="72">
        <v>2633.9</v>
      </c>
      <c r="V29" s="72">
        <v>2491.9</v>
      </c>
      <c r="W29" s="72">
        <v>2370.9</v>
      </c>
      <c r="X29" s="72">
        <v>2311.9</v>
      </c>
      <c r="Y29" s="72">
        <v>2181.9</v>
      </c>
      <c r="Z29" s="73"/>
      <c r="AA29" s="74">
        <f>SUM(B29:Z29)</f>
        <v>55550.10000000002</v>
      </c>
    </row>
    <row r="30" spans="1:27" ht="24.95" customHeight="1" x14ac:dyDescent="0.2">
      <c r="A30" s="75" t="s">
        <v>24</v>
      </c>
      <c r="B30" s="76">
        <v>1077.3019999999999</v>
      </c>
      <c r="C30" s="77">
        <v>1134.6020000000001</v>
      </c>
      <c r="D30" s="77">
        <v>1160.056</v>
      </c>
      <c r="E30" s="77">
        <v>1187.316</v>
      </c>
      <c r="F30" s="77">
        <v>1241.2719999999999</v>
      </c>
      <c r="G30" s="77">
        <v>1248.607</v>
      </c>
      <c r="H30" s="77">
        <v>2526.5680000000002</v>
      </c>
      <c r="I30" s="77">
        <v>2792.8240000000001</v>
      </c>
      <c r="J30" s="77">
        <v>3003.7860000000001</v>
      </c>
      <c r="K30" s="77">
        <v>3240.8110000000001</v>
      </c>
      <c r="L30" s="77">
        <v>3286.4229999999998</v>
      </c>
      <c r="M30" s="77">
        <v>3232.5410000000002</v>
      </c>
      <c r="N30" s="77">
        <v>2988.6930000000002</v>
      </c>
      <c r="O30" s="77">
        <v>2958.9140000000002</v>
      </c>
      <c r="P30" s="77">
        <v>2936.002</v>
      </c>
      <c r="Q30" s="77">
        <v>2678.7550000000001</v>
      </c>
      <c r="R30" s="77">
        <v>2220.808</v>
      </c>
      <c r="S30" s="77">
        <v>2223.252</v>
      </c>
      <c r="T30" s="77">
        <v>2221.4780000000001</v>
      </c>
      <c r="U30" s="77">
        <v>2184.4639999999999</v>
      </c>
      <c r="V30" s="77">
        <v>2156.0010000000002</v>
      </c>
      <c r="W30" s="77">
        <v>2618.319</v>
      </c>
      <c r="X30" s="77">
        <v>2664.5590000000002</v>
      </c>
      <c r="Y30" s="77">
        <v>1637.2349999999999</v>
      </c>
      <c r="Z30" s="78"/>
      <c r="AA30" s="79">
        <f>SUM(B30:Z30)</f>
        <v>54620.587999999996</v>
      </c>
    </row>
    <row r="31" spans="1:27" ht="24.95" customHeight="1" x14ac:dyDescent="0.2">
      <c r="A31" s="82" t="s">
        <v>25</v>
      </c>
      <c r="B31" s="80">
        <v>1409</v>
      </c>
      <c r="C31" s="81">
        <v>1089</v>
      </c>
      <c r="D31" s="81">
        <v>1089</v>
      </c>
      <c r="E31" s="81">
        <v>1089</v>
      </c>
      <c r="F31" s="81">
        <v>1089</v>
      </c>
      <c r="G31" s="81">
        <v>1361</v>
      </c>
      <c r="H31" s="81">
        <v>2304</v>
      </c>
      <c r="I31" s="81">
        <v>2404</v>
      </c>
      <c r="J31" s="81">
        <v>2404</v>
      </c>
      <c r="K31" s="81">
        <v>2404</v>
      </c>
      <c r="L31" s="81">
        <v>2304</v>
      </c>
      <c r="M31" s="81">
        <v>2304</v>
      </c>
      <c r="N31" s="81">
        <v>2304</v>
      </c>
      <c r="O31" s="81">
        <v>2519</v>
      </c>
      <c r="P31" s="81">
        <v>2759</v>
      </c>
      <c r="Q31" s="81">
        <v>2899</v>
      </c>
      <c r="R31" s="81">
        <v>3264</v>
      </c>
      <c r="S31" s="81">
        <v>3264</v>
      </c>
      <c r="T31" s="81">
        <v>3264</v>
      </c>
      <c r="U31" s="81">
        <v>3264</v>
      </c>
      <c r="V31" s="81">
        <v>3214</v>
      </c>
      <c r="W31" s="81">
        <v>2628</v>
      </c>
      <c r="X31" s="81">
        <v>2264</v>
      </c>
      <c r="Y31" s="81">
        <v>2244</v>
      </c>
      <c r="Z31" s="83"/>
      <c r="AA31" s="84">
        <f>SUM(B31:Z31)</f>
        <v>55137</v>
      </c>
    </row>
    <row r="32" spans="1:27" ht="30" customHeight="1" thickBot="1" x14ac:dyDescent="0.25">
      <c r="A32" s="60" t="s">
        <v>26</v>
      </c>
      <c r="B32" s="61">
        <f>IF(LEN(B$2)&gt;0,SUM(B29:B31),"")</f>
        <v>4345.2020000000002</v>
      </c>
      <c r="C32" s="62">
        <f t="shared" ref="C32:Z32" si="4">IF(LEN(C$2)&gt;0,SUM(C29:C31),"")</f>
        <v>3948.5020000000004</v>
      </c>
      <c r="D32" s="62">
        <f t="shared" si="4"/>
        <v>3947.9560000000001</v>
      </c>
      <c r="E32" s="62">
        <f t="shared" si="4"/>
        <v>3965.2160000000003</v>
      </c>
      <c r="F32" s="62">
        <f t="shared" si="4"/>
        <v>4026.172</v>
      </c>
      <c r="G32" s="62">
        <f t="shared" si="4"/>
        <v>4445.5069999999996</v>
      </c>
      <c r="H32" s="62">
        <f t="shared" si="4"/>
        <v>6883.4680000000008</v>
      </c>
      <c r="I32" s="62">
        <f t="shared" si="4"/>
        <v>7388.7240000000002</v>
      </c>
      <c r="J32" s="62">
        <f t="shared" si="4"/>
        <v>7781.6859999999997</v>
      </c>
      <c r="K32" s="62">
        <f t="shared" si="4"/>
        <v>8146.7110000000002</v>
      </c>
      <c r="L32" s="62">
        <f t="shared" si="4"/>
        <v>8102.3230000000003</v>
      </c>
      <c r="M32" s="62">
        <f t="shared" si="4"/>
        <v>8027.9410000000007</v>
      </c>
      <c r="N32" s="62">
        <f t="shared" si="4"/>
        <v>7755.5930000000008</v>
      </c>
      <c r="O32" s="62">
        <f t="shared" si="4"/>
        <v>7918.8140000000003</v>
      </c>
      <c r="P32" s="62">
        <f t="shared" si="4"/>
        <v>8051.902</v>
      </c>
      <c r="Q32" s="62">
        <f t="shared" si="4"/>
        <v>8049.6550000000007</v>
      </c>
      <c r="R32" s="62">
        <f t="shared" si="4"/>
        <v>8520.7080000000005</v>
      </c>
      <c r="S32" s="62">
        <f t="shared" si="4"/>
        <v>8716.152</v>
      </c>
      <c r="T32" s="62">
        <f t="shared" si="4"/>
        <v>8420.3780000000006</v>
      </c>
      <c r="U32" s="62">
        <f t="shared" si="4"/>
        <v>8082.3639999999996</v>
      </c>
      <c r="V32" s="62">
        <f t="shared" si="4"/>
        <v>7861.9009999999998</v>
      </c>
      <c r="W32" s="62">
        <f t="shared" si="4"/>
        <v>7617.2190000000001</v>
      </c>
      <c r="X32" s="62">
        <f t="shared" si="4"/>
        <v>7240.4590000000007</v>
      </c>
      <c r="Y32" s="62">
        <f t="shared" si="4"/>
        <v>6063.1350000000002</v>
      </c>
      <c r="Z32" s="63" t="str">
        <f t="shared" si="4"/>
        <v/>
      </c>
      <c r="AA32" s="64">
        <f>SUM(AA29:AA31)</f>
        <v>165307.68800000002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25</v>
      </c>
      <c r="C35" s="95">
        <v>27</v>
      </c>
      <c r="D35" s="95">
        <v>33</v>
      </c>
      <c r="E35" s="95">
        <v>75</v>
      </c>
      <c r="F35" s="95">
        <v>96</v>
      </c>
      <c r="G35" s="95">
        <v>66</v>
      </c>
      <c r="H35" s="95">
        <v>27</v>
      </c>
      <c r="I35" s="95">
        <v>67</v>
      </c>
      <c r="J35" s="95">
        <v>72</v>
      </c>
      <c r="K35" s="95">
        <v>70</v>
      </c>
      <c r="L35" s="95">
        <v>70</v>
      </c>
      <c r="M35" s="95">
        <v>70</v>
      </c>
      <c r="N35" s="95">
        <v>70</v>
      </c>
      <c r="O35" s="95">
        <v>70</v>
      </c>
      <c r="P35" s="95">
        <v>87</v>
      </c>
      <c r="Q35" s="95">
        <v>243</v>
      </c>
      <c r="R35" s="95">
        <v>248</v>
      </c>
      <c r="S35" s="95">
        <v>248</v>
      </c>
      <c r="T35" s="95">
        <v>168</v>
      </c>
      <c r="U35" s="95">
        <v>168</v>
      </c>
      <c r="V35" s="95">
        <v>36</v>
      </c>
      <c r="W35" s="95">
        <v>17</v>
      </c>
      <c r="X35" s="95">
        <v>17</v>
      </c>
      <c r="Y35" s="95">
        <v>17</v>
      </c>
      <c r="Z35" s="96"/>
      <c r="AA35" s="74">
        <f t="shared" ref="AA35:AA40" si="5">SUM(B35:Z35)</f>
        <v>2087</v>
      </c>
    </row>
    <row r="36" spans="1:27" ht="24.95" customHeight="1" x14ac:dyDescent="0.2">
      <c r="A36" s="97" t="s">
        <v>29</v>
      </c>
      <c r="B36" s="98">
        <v>116</v>
      </c>
      <c r="C36" s="99">
        <v>113</v>
      </c>
      <c r="D36" s="99">
        <v>123</v>
      </c>
      <c r="E36" s="99">
        <v>96</v>
      </c>
      <c r="F36" s="99">
        <v>121</v>
      </c>
      <c r="G36" s="99">
        <v>78</v>
      </c>
      <c r="H36" s="99">
        <v>68</v>
      </c>
      <c r="I36" s="99">
        <v>19</v>
      </c>
      <c r="J36" s="99">
        <v>19</v>
      </c>
      <c r="K36" s="99">
        <v>9</v>
      </c>
      <c r="L36" s="99">
        <v>9</v>
      </c>
      <c r="M36" s="99">
        <v>9</v>
      </c>
      <c r="N36" s="99">
        <v>9</v>
      </c>
      <c r="O36" s="99">
        <v>9</v>
      </c>
      <c r="P36" s="99">
        <v>9</v>
      </c>
      <c r="Q36" s="99">
        <v>53</v>
      </c>
      <c r="R36" s="99">
        <v>29</v>
      </c>
      <c r="S36" s="99">
        <v>29</v>
      </c>
      <c r="T36" s="99">
        <v>78</v>
      </c>
      <c r="U36" s="99">
        <v>68</v>
      </c>
      <c r="V36" s="99">
        <v>39</v>
      </c>
      <c r="W36" s="99">
        <v>18</v>
      </c>
      <c r="X36" s="99">
        <v>18</v>
      </c>
      <c r="Y36" s="99">
        <v>19</v>
      </c>
      <c r="Z36" s="100"/>
      <c r="AA36" s="79">
        <f t="shared" si="5"/>
        <v>1158</v>
      </c>
    </row>
    <row r="37" spans="1:27" ht="24.95" customHeight="1" x14ac:dyDescent="0.2">
      <c r="A37" s="97" t="s">
        <v>30</v>
      </c>
      <c r="B37" s="98">
        <v>1289</v>
      </c>
      <c r="C37" s="99">
        <v>1315</v>
      </c>
      <c r="D37" s="99">
        <v>1315</v>
      </c>
      <c r="E37" s="99">
        <v>1312.8</v>
      </c>
      <c r="F37" s="99">
        <v>1260</v>
      </c>
      <c r="G37" s="99">
        <v>1089.4000000000001</v>
      </c>
      <c r="H37" s="99"/>
      <c r="I37" s="99"/>
      <c r="J37" s="99"/>
      <c r="K37" s="99"/>
      <c r="L37" s="99">
        <v>176.6</v>
      </c>
      <c r="M37" s="99">
        <v>302.2</v>
      </c>
      <c r="N37" s="99">
        <v>41</v>
      </c>
      <c r="O37" s="99">
        <v>167.6</v>
      </c>
      <c r="P37" s="99"/>
      <c r="Q37" s="99"/>
      <c r="R37" s="99"/>
      <c r="S37" s="99"/>
      <c r="T37" s="99"/>
      <c r="U37" s="99"/>
      <c r="V37" s="99"/>
      <c r="W37" s="99"/>
      <c r="X37" s="99"/>
      <c r="Y37" s="99">
        <v>317.3</v>
      </c>
      <c r="Z37" s="100"/>
      <c r="AA37" s="79">
        <f t="shared" si="5"/>
        <v>8585.9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71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1796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17.8</v>
      </c>
      <c r="I39" s="99">
        <v>500</v>
      </c>
      <c r="J39" s="99">
        <v>428.7</v>
      </c>
      <c r="K39" s="99"/>
      <c r="L39" s="99"/>
      <c r="M39" s="99"/>
      <c r="N39" s="99"/>
      <c r="O39" s="99"/>
      <c r="P39" s="99">
        <v>345.4</v>
      </c>
      <c r="Q39" s="99">
        <v>500</v>
      </c>
      <c r="R39" s="99">
        <v>208.6</v>
      </c>
      <c r="S39" s="99">
        <v>156.69999999999999</v>
      </c>
      <c r="T39" s="99">
        <v>500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3657.2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1505</v>
      </c>
      <c r="C40" s="88">
        <f t="shared" si="6"/>
        <v>1530</v>
      </c>
      <c r="D40" s="88">
        <f t="shared" si="6"/>
        <v>1546</v>
      </c>
      <c r="E40" s="88">
        <f t="shared" si="6"/>
        <v>1554.8</v>
      </c>
      <c r="F40" s="88">
        <f t="shared" si="6"/>
        <v>1552</v>
      </c>
      <c r="G40" s="88">
        <f t="shared" si="6"/>
        <v>1308.4000000000001</v>
      </c>
      <c r="H40" s="88">
        <f t="shared" si="6"/>
        <v>187.8</v>
      </c>
      <c r="I40" s="88">
        <f t="shared" si="6"/>
        <v>661</v>
      </c>
      <c r="J40" s="88">
        <f t="shared" si="6"/>
        <v>594.70000000000005</v>
      </c>
      <c r="K40" s="88">
        <f t="shared" si="6"/>
        <v>154</v>
      </c>
      <c r="L40" s="88">
        <f t="shared" si="6"/>
        <v>330.6</v>
      </c>
      <c r="M40" s="88">
        <f t="shared" si="6"/>
        <v>456.2</v>
      </c>
      <c r="N40" s="88">
        <f t="shared" si="6"/>
        <v>195</v>
      </c>
      <c r="O40" s="88">
        <f t="shared" si="6"/>
        <v>321.60000000000002</v>
      </c>
      <c r="P40" s="88">
        <f t="shared" si="6"/>
        <v>516.4</v>
      </c>
      <c r="Q40" s="88">
        <f t="shared" si="6"/>
        <v>871</v>
      </c>
      <c r="R40" s="88">
        <f t="shared" si="6"/>
        <v>560.6</v>
      </c>
      <c r="S40" s="88">
        <f t="shared" si="6"/>
        <v>508.7</v>
      </c>
      <c r="T40" s="88">
        <f t="shared" si="6"/>
        <v>821</v>
      </c>
      <c r="U40" s="88">
        <f t="shared" si="6"/>
        <v>811</v>
      </c>
      <c r="V40" s="88">
        <f t="shared" si="6"/>
        <v>650</v>
      </c>
      <c r="W40" s="88">
        <f t="shared" si="6"/>
        <v>110</v>
      </c>
      <c r="X40" s="88">
        <f t="shared" si="6"/>
        <v>110</v>
      </c>
      <c r="Y40" s="88">
        <f t="shared" si="6"/>
        <v>428.3</v>
      </c>
      <c r="Z40" s="89" t="str">
        <f t="shared" si="6"/>
        <v/>
      </c>
      <c r="AA40" s="90">
        <f t="shared" si="5"/>
        <v>17284.100000000002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1289</v>
      </c>
      <c r="C45" s="99">
        <v>1315</v>
      </c>
      <c r="D45" s="99">
        <v>1315</v>
      </c>
      <c r="E45" s="99">
        <v>1312.8</v>
      </c>
      <c r="F45" s="99">
        <v>1260</v>
      </c>
      <c r="G45" s="99">
        <v>1089.4000000000001</v>
      </c>
      <c r="H45" s="99"/>
      <c r="I45" s="99"/>
      <c r="J45" s="99"/>
      <c r="K45" s="99"/>
      <c r="L45" s="99">
        <v>176.6</v>
      </c>
      <c r="M45" s="99">
        <v>302.2</v>
      </c>
      <c r="N45" s="99">
        <v>41</v>
      </c>
      <c r="O45" s="99">
        <v>167.6</v>
      </c>
      <c r="P45" s="99"/>
      <c r="Q45" s="99"/>
      <c r="R45" s="99"/>
      <c r="S45" s="99"/>
      <c r="T45" s="99"/>
      <c r="U45" s="99"/>
      <c r="V45" s="99"/>
      <c r="W45" s="99"/>
      <c r="X45" s="99"/>
      <c r="Y45" s="99">
        <v>317.3</v>
      </c>
      <c r="Z45" s="100"/>
      <c r="AA45" s="79">
        <f t="shared" si="7"/>
        <v>8585.9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17.8</v>
      </c>
      <c r="I47" s="99">
        <v>500</v>
      </c>
      <c r="J47" s="99">
        <v>428.7</v>
      </c>
      <c r="K47" s="99"/>
      <c r="L47" s="99"/>
      <c r="M47" s="99"/>
      <c r="N47" s="99"/>
      <c r="O47" s="99"/>
      <c r="P47" s="99">
        <v>345.4</v>
      </c>
      <c r="Q47" s="99">
        <v>500</v>
      </c>
      <c r="R47" s="99">
        <v>208.6</v>
      </c>
      <c r="S47" s="99">
        <v>156.69999999999999</v>
      </c>
      <c r="T47" s="99">
        <v>500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3657.2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1289</v>
      </c>
      <c r="C49" s="88">
        <f t="shared" ref="C49:Z49" si="8">IF(LEN(C$2)&gt;0,SUM(C43:C48),"")</f>
        <v>1315</v>
      </c>
      <c r="D49" s="88">
        <f t="shared" si="8"/>
        <v>1315</v>
      </c>
      <c r="E49" s="88">
        <f t="shared" si="8"/>
        <v>1312.8</v>
      </c>
      <c r="F49" s="88">
        <f t="shared" si="8"/>
        <v>1260</v>
      </c>
      <c r="G49" s="88">
        <f t="shared" si="8"/>
        <v>1089.4000000000001</v>
      </c>
      <c r="H49" s="88">
        <f t="shared" si="8"/>
        <v>17.8</v>
      </c>
      <c r="I49" s="88">
        <f t="shared" si="8"/>
        <v>500</v>
      </c>
      <c r="J49" s="88">
        <f t="shared" si="8"/>
        <v>428.7</v>
      </c>
      <c r="K49" s="88">
        <f t="shared" si="8"/>
        <v>0</v>
      </c>
      <c r="L49" s="88">
        <f t="shared" si="8"/>
        <v>176.6</v>
      </c>
      <c r="M49" s="88">
        <f t="shared" si="8"/>
        <v>302.2</v>
      </c>
      <c r="N49" s="88">
        <f t="shared" si="8"/>
        <v>41</v>
      </c>
      <c r="O49" s="88">
        <f t="shared" si="8"/>
        <v>167.6</v>
      </c>
      <c r="P49" s="88">
        <f t="shared" si="8"/>
        <v>345.4</v>
      </c>
      <c r="Q49" s="88">
        <f t="shared" si="8"/>
        <v>500</v>
      </c>
      <c r="R49" s="88">
        <f t="shared" si="8"/>
        <v>208.6</v>
      </c>
      <c r="S49" s="88">
        <f t="shared" si="8"/>
        <v>156.69999999999999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0</v>
      </c>
      <c r="X49" s="88">
        <f t="shared" si="8"/>
        <v>0</v>
      </c>
      <c r="Y49" s="88">
        <f t="shared" si="8"/>
        <v>317.3</v>
      </c>
      <c r="Z49" s="89" t="str">
        <f t="shared" si="8"/>
        <v/>
      </c>
      <c r="AA49" s="90">
        <f t="shared" si="7"/>
        <v>12243.100000000002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5634.2020000000002</v>
      </c>
      <c r="C52" s="88">
        <f t="shared" si="10"/>
        <v>5263.5020000000004</v>
      </c>
      <c r="D52" s="88">
        <f t="shared" si="10"/>
        <v>5262.9560000000001</v>
      </c>
      <c r="E52" s="88">
        <f t="shared" si="10"/>
        <v>5278.0160000000005</v>
      </c>
      <c r="F52" s="88">
        <f t="shared" si="10"/>
        <v>5286.1720000000005</v>
      </c>
      <c r="G52" s="88">
        <f t="shared" si="10"/>
        <v>5534.9069999999992</v>
      </c>
      <c r="H52" s="88">
        <f t="shared" si="10"/>
        <v>6901.268</v>
      </c>
      <c r="I52" s="88">
        <f t="shared" si="10"/>
        <v>7888.7240000000002</v>
      </c>
      <c r="J52" s="88">
        <f t="shared" si="10"/>
        <v>8210.3860000000004</v>
      </c>
      <c r="K52" s="88">
        <f t="shared" si="10"/>
        <v>8146.7110000000002</v>
      </c>
      <c r="L52" s="88">
        <f t="shared" si="10"/>
        <v>8278.9229999999989</v>
      </c>
      <c r="M52" s="88">
        <f t="shared" si="10"/>
        <v>8330.1410000000014</v>
      </c>
      <c r="N52" s="88">
        <f t="shared" si="10"/>
        <v>7796.5929999999998</v>
      </c>
      <c r="O52" s="88">
        <f t="shared" si="10"/>
        <v>8086.4140000000007</v>
      </c>
      <c r="P52" s="88">
        <f t="shared" si="10"/>
        <v>8397.3019999999997</v>
      </c>
      <c r="Q52" s="88">
        <f t="shared" si="10"/>
        <v>8549.6550000000007</v>
      </c>
      <c r="R52" s="88">
        <f t="shared" si="10"/>
        <v>8729.3079999999991</v>
      </c>
      <c r="S52" s="88">
        <f t="shared" si="10"/>
        <v>8872.8520000000008</v>
      </c>
      <c r="T52" s="88">
        <f t="shared" si="10"/>
        <v>8920.3780000000006</v>
      </c>
      <c r="U52" s="88">
        <f t="shared" si="10"/>
        <v>8582.3640000000014</v>
      </c>
      <c r="V52" s="88">
        <f t="shared" si="10"/>
        <v>8361.9009999999998</v>
      </c>
      <c r="W52" s="88">
        <f t="shared" si="10"/>
        <v>7617.219000000001</v>
      </c>
      <c r="X52" s="88">
        <f t="shared" si="10"/>
        <v>7240.4590000000007</v>
      </c>
      <c r="Y52" s="88">
        <f t="shared" si="10"/>
        <v>6380.4350000000004</v>
      </c>
      <c r="Z52" s="89" t="str">
        <f t="shared" si="10"/>
        <v/>
      </c>
      <c r="AA52" s="104">
        <f>SUM(B52:Z52)</f>
        <v>177550.78800000003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5634.2520000000022</v>
      </c>
      <c r="C4" s="18">
        <v>5263.4600000000019</v>
      </c>
      <c r="D4" s="18">
        <v>5262.9279999999999</v>
      </c>
      <c r="E4" s="18">
        <v>5278.0070000000032</v>
      </c>
      <c r="F4" s="18">
        <v>5286.152000000001</v>
      </c>
      <c r="G4" s="18">
        <v>5534.9450000000006</v>
      </c>
      <c r="H4" s="18">
        <v>6901.34</v>
      </c>
      <c r="I4" s="18">
        <v>7888.7030000000004</v>
      </c>
      <c r="J4" s="18">
        <v>8210.3540000000012</v>
      </c>
      <c r="K4" s="18">
        <v>8146.6949999999979</v>
      </c>
      <c r="L4" s="18">
        <v>8278.9070000000011</v>
      </c>
      <c r="M4" s="18">
        <v>8330.130000000001</v>
      </c>
      <c r="N4" s="18">
        <v>7796.5670000000027</v>
      </c>
      <c r="O4" s="18">
        <v>8086.3999999999978</v>
      </c>
      <c r="P4" s="18">
        <v>8397.3119999999981</v>
      </c>
      <c r="Q4" s="18">
        <v>8549.7019999999993</v>
      </c>
      <c r="R4" s="18">
        <v>8729.3089999999993</v>
      </c>
      <c r="S4" s="18">
        <v>8872.7839999999997</v>
      </c>
      <c r="T4" s="18">
        <v>8920.3770000000004</v>
      </c>
      <c r="U4" s="18">
        <v>8582.344000000001</v>
      </c>
      <c r="V4" s="18">
        <v>8361.9069999999974</v>
      </c>
      <c r="W4" s="18">
        <v>7617.3110000000015</v>
      </c>
      <c r="X4" s="18">
        <v>7240.4310000000014</v>
      </c>
      <c r="Y4" s="18">
        <v>6380.4219999999996</v>
      </c>
      <c r="Z4" s="19"/>
      <c r="AA4" s="20">
        <f>SUM(B4:Z4)</f>
        <v>177550.739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84.89</v>
      </c>
      <c r="C7" s="28">
        <v>100.6</v>
      </c>
      <c r="D7" s="28">
        <v>97</v>
      </c>
      <c r="E7" s="28">
        <v>68.25</v>
      </c>
      <c r="F7" s="28">
        <v>97.88</v>
      </c>
      <c r="G7" s="28">
        <v>107.32</v>
      </c>
      <c r="H7" s="28">
        <v>132.43</v>
      </c>
      <c r="I7" s="28">
        <v>158.81</v>
      </c>
      <c r="J7" s="28">
        <v>160.13999999999999</v>
      </c>
      <c r="K7" s="28">
        <v>150</v>
      </c>
      <c r="L7" s="28">
        <v>133.9</v>
      </c>
      <c r="M7" s="28">
        <v>129.72999999999999</v>
      </c>
      <c r="N7" s="28">
        <v>126.08</v>
      </c>
      <c r="O7" s="28">
        <v>129.82</v>
      </c>
      <c r="P7" s="28">
        <v>146</v>
      </c>
      <c r="Q7" s="28">
        <v>168.33</v>
      </c>
      <c r="R7" s="28">
        <v>172.91</v>
      </c>
      <c r="S7" s="28">
        <v>175.31</v>
      </c>
      <c r="T7" s="28">
        <v>178.46</v>
      </c>
      <c r="U7" s="28">
        <v>175.72</v>
      </c>
      <c r="V7" s="28">
        <v>168.17</v>
      </c>
      <c r="W7" s="28">
        <v>145</v>
      </c>
      <c r="X7" s="28">
        <v>137.82</v>
      </c>
      <c r="Y7" s="28">
        <v>115.28</v>
      </c>
      <c r="Z7" s="29"/>
      <c r="AA7" s="30">
        <f>IF(SUM(B7:Z7)&lt;&gt;0,AVERAGEIF(B7:Z7,"&lt;&gt;"""),"")</f>
        <v>135.82708333333335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6.5739999999999998</v>
      </c>
      <c r="I14" s="57">
        <v>2.0099999999999998</v>
      </c>
      <c r="J14" s="57"/>
      <c r="K14" s="57"/>
      <c r="L14" s="57"/>
      <c r="M14" s="57"/>
      <c r="N14" s="57"/>
      <c r="O14" s="57"/>
      <c r="P14" s="57"/>
      <c r="Q14" s="57">
        <v>3.8140000000000001</v>
      </c>
      <c r="R14" s="57">
        <v>6.976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110.374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6.5739999999999998</v>
      </c>
      <c r="I16" s="62">
        <f t="shared" si="1"/>
        <v>2.0099999999999998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3.8140000000000001</v>
      </c>
      <c r="R16" s="62">
        <f t="shared" si="1"/>
        <v>6.976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110.374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779.61400000000003</v>
      </c>
      <c r="C19" s="72">
        <v>760.99800000000005</v>
      </c>
      <c r="D19" s="72">
        <v>756.44500000000005</v>
      </c>
      <c r="E19" s="72">
        <v>755.45800000000008</v>
      </c>
      <c r="F19" s="72">
        <v>753.55300000000011</v>
      </c>
      <c r="G19" s="72">
        <v>756.42800000000011</v>
      </c>
      <c r="H19" s="72">
        <v>757.59900000000005</v>
      </c>
      <c r="I19" s="72">
        <v>759.61700000000008</v>
      </c>
      <c r="J19" s="72">
        <v>760.50100000000009</v>
      </c>
      <c r="K19" s="72">
        <v>759.75599999999997</v>
      </c>
      <c r="L19" s="72">
        <v>784.005</v>
      </c>
      <c r="M19" s="72">
        <v>797.57300000000009</v>
      </c>
      <c r="N19" s="72">
        <v>733.78600000000006</v>
      </c>
      <c r="O19" s="72">
        <v>734.87700000000007</v>
      </c>
      <c r="P19" s="72">
        <v>705.64700000000005</v>
      </c>
      <c r="Q19" s="72">
        <v>706.54699999999991</v>
      </c>
      <c r="R19" s="72">
        <v>712.24700000000007</v>
      </c>
      <c r="S19" s="72">
        <v>704.04100000000005</v>
      </c>
      <c r="T19" s="72">
        <v>680.74800000000005</v>
      </c>
      <c r="U19" s="72">
        <v>669.2600000000001</v>
      </c>
      <c r="V19" s="72">
        <v>667.44799999999998</v>
      </c>
      <c r="W19" s="72">
        <v>739.58799999999985</v>
      </c>
      <c r="X19" s="72">
        <v>777.13200000000006</v>
      </c>
      <c r="Y19" s="72">
        <v>811.2</v>
      </c>
      <c r="Z19" s="73"/>
      <c r="AA19" s="74">
        <f t="shared" ref="AA19:AA25" si="2">SUM(B19:Z19)</f>
        <v>17824.068000000003</v>
      </c>
    </row>
    <row r="20" spans="1:27" ht="24.95" customHeight="1" x14ac:dyDescent="0.2">
      <c r="A20" s="75" t="s">
        <v>15</v>
      </c>
      <c r="B20" s="76">
        <v>863.99599999999998</v>
      </c>
      <c r="C20" s="77">
        <v>870.322</v>
      </c>
      <c r="D20" s="77">
        <v>876.78699999999992</v>
      </c>
      <c r="E20" s="77">
        <v>894.43100000000004</v>
      </c>
      <c r="F20" s="77">
        <v>952.00099999999998</v>
      </c>
      <c r="G20" s="77">
        <v>1146.3950000000002</v>
      </c>
      <c r="H20" s="77">
        <v>1416.7980000000002</v>
      </c>
      <c r="I20" s="77">
        <v>1593.9910000000002</v>
      </c>
      <c r="J20" s="77">
        <v>1675.5059999999999</v>
      </c>
      <c r="K20" s="77">
        <v>1672.0449999999998</v>
      </c>
      <c r="L20" s="77">
        <v>1661.4460000000001</v>
      </c>
      <c r="M20" s="77">
        <v>1653.2729999999999</v>
      </c>
      <c r="N20" s="77">
        <v>1649.5850000000003</v>
      </c>
      <c r="O20" s="77">
        <v>1625.5730000000001</v>
      </c>
      <c r="P20" s="77">
        <v>1621.4859999999999</v>
      </c>
      <c r="Q20" s="77">
        <v>1607.4880000000001</v>
      </c>
      <c r="R20" s="77">
        <v>1613.431</v>
      </c>
      <c r="S20" s="77">
        <v>1615.566</v>
      </c>
      <c r="T20" s="77">
        <v>1570.37</v>
      </c>
      <c r="U20" s="77">
        <v>1510.8629999999998</v>
      </c>
      <c r="V20" s="77">
        <v>1395.4420000000002</v>
      </c>
      <c r="W20" s="77">
        <v>1238.4910000000002</v>
      </c>
      <c r="X20" s="77">
        <v>1166.2240000000002</v>
      </c>
      <c r="Y20" s="77">
        <v>1107.2970000000003</v>
      </c>
      <c r="Z20" s="78"/>
      <c r="AA20" s="79">
        <f t="shared" si="2"/>
        <v>32998.807000000001</v>
      </c>
    </row>
    <row r="21" spans="1:27" ht="24.95" customHeight="1" x14ac:dyDescent="0.2">
      <c r="A21" s="75" t="s">
        <v>16</v>
      </c>
      <c r="B21" s="80">
        <v>2479.1419999999998</v>
      </c>
      <c r="C21" s="81">
        <v>2384.7399999999998</v>
      </c>
      <c r="D21" s="81">
        <v>2287.2100000000009</v>
      </c>
      <c r="E21" s="81">
        <v>2251.6180000000004</v>
      </c>
      <c r="F21" s="81">
        <v>2376.3979999999997</v>
      </c>
      <c r="G21" s="81">
        <v>2696.2220000000002</v>
      </c>
      <c r="H21" s="81">
        <v>3188.1689999999994</v>
      </c>
      <c r="I21" s="81">
        <v>3548.3850000000002</v>
      </c>
      <c r="J21" s="81">
        <v>3942.4470000000001</v>
      </c>
      <c r="K21" s="81">
        <v>4139.9939999999997</v>
      </c>
      <c r="L21" s="81">
        <v>4210.9559999999992</v>
      </c>
      <c r="M21" s="81">
        <v>4287.2839999999997</v>
      </c>
      <c r="N21" s="81">
        <v>4282.0960000000014</v>
      </c>
      <c r="O21" s="81">
        <v>4150.95</v>
      </c>
      <c r="P21" s="81">
        <v>4158.5789999999997</v>
      </c>
      <c r="Q21" s="81">
        <v>4155.2529999999997</v>
      </c>
      <c r="R21" s="81">
        <v>4298.0550000000003</v>
      </c>
      <c r="S21" s="81">
        <v>4535.1769999999988</v>
      </c>
      <c r="T21" s="81">
        <v>4608.6589999999997</v>
      </c>
      <c r="U21" s="81">
        <v>4604.1210000000001</v>
      </c>
      <c r="V21" s="81">
        <v>4351.6170000000002</v>
      </c>
      <c r="W21" s="81">
        <v>3961.232</v>
      </c>
      <c r="X21" s="81">
        <v>3509.3749999999995</v>
      </c>
      <c r="Y21" s="81">
        <v>2952.4250000000002</v>
      </c>
      <c r="Z21" s="78"/>
      <c r="AA21" s="79">
        <f t="shared" si="2"/>
        <v>87360.103999999978</v>
      </c>
    </row>
    <row r="22" spans="1:27" ht="24.95" customHeight="1" x14ac:dyDescent="0.2">
      <c r="A22" s="82" t="s">
        <v>17</v>
      </c>
      <c r="B22" s="81"/>
      <c r="C22" s="81"/>
      <c r="D22" s="81">
        <v>69.986000000000004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179.98599999999999</v>
      </c>
    </row>
    <row r="23" spans="1:27" ht="24.95" customHeight="1" x14ac:dyDescent="0.2">
      <c r="A23" s="85" t="s">
        <v>18</v>
      </c>
      <c r="B23" s="77">
        <v>132.5</v>
      </c>
      <c r="C23" s="77">
        <v>119.5</v>
      </c>
      <c r="D23" s="77">
        <v>117.5</v>
      </c>
      <c r="E23" s="77">
        <v>113.5</v>
      </c>
      <c r="F23" s="77">
        <v>111.5</v>
      </c>
      <c r="G23" s="77">
        <v>126</v>
      </c>
      <c r="H23" s="77">
        <v>139.5</v>
      </c>
      <c r="I23" s="77">
        <v>143.5</v>
      </c>
      <c r="J23" s="77">
        <v>136.5</v>
      </c>
      <c r="K23" s="77">
        <v>133.5</v>
      </c>
      <c r="L23" s="77">
        <v>122.5</v>
      </c>
      <c r="M23" s="77">
        <v>117</v>
      </c>
      <c r="N23" s="77">
        <v>101.5</v>
      </c>
      <c r="O23" s="77">
        <v>104</v>
      </c>
      <c r="P23" s="77">
        <v>136.5</v>
      </c>
      <c r="Q23" s="77">
        <v>165.5</v>
      </c>
      <c r="R23" s="77">
        <v>194.5</v>
      </c>
      <c r="S23" s="77">
        <v>179</v>
      </c>
      <c r="T23" s="77">
        <v>175</v>
      </c>
      <c r="U23" s="77">
        <v>168.5</v>
      </c>
      <c r="V23" s="77">
        <v>158</v>
      </c>
      <c r="W23" s="77">
        <v>143</v>
      </c>
      <c r="X23" s="77">
        <v>122</v>
      </c>
      <c r="Y23" s="77">
        <v>112.5</v>
      </c>
      <c r="Z23" s="77"/>
      <c r="AA23" s="79">
        <f t="shared" si="2"/>
        <v>3273</v>
      </c>
    </row>
    <row r="24" spans="1:27" ht="24.95" customHeight="1" x14ac:dyDescent="0.2">
      <c r="A24" s="85" t="s">
        <v>19</v>
      </c>
      <c r="B24" s="77">
        <v>234</v>
      </c>
      <c r="C24" s="77">
        <v>220.00000000000003</v>
      </c>
      <c r="D24" s="77">
        <v>212.99999999999994</v>
      </c>
      <c r="E24" s="77">
        <v>211</v>
      </c>
      <c r="F24" s="77">
        <v>220.99999999999997</v>
      </c>
      <c r="G24" s="77">
        <v>250.99999999999997</v>
      </c>
      <c r="H24" s="77">
        <v>293</v>
      </c>
      <c r="I24" s="77">
        <v>323.00000000000006</v>
      </c>
      <c r="J24" s="77">
        <v>334</v>
      </c>
      <c r="K24" s="77">
        <v>328.99999999999994</v>
      </c>
      <c r="L24" s="77">
        <v>326</v>
      </c>
      <c r="M24" s="77">
        <v>320.99999999999994</v>
      </c>
      <c r="N24" s="77">
        <v>320</v>
      </c>
      <c r="O24" s="77">
        <v>322</v>
      </c>
      <c r="P24" s="77">
        <v>327</v>
      </c>
      <c r="Q24" s="77">
        <v>345</v>
      </c>
      <c r="R24" s="77">
        <v>386</v>
      </c>
      <c r="S24" s="77">
        <v>407.00000000000006</v>
      </c>
      <c r="T24" s="77">
        <v>402</v>
      </c>
      <c r="U24" s="77">
        <v>392.00000000000006</v>
      </c>
      <c r="V24" s="77">
        <v>367.99999999999994</v>
      </c>
      <c r="W24" s="77">
        <v>337</v>
      </c>
      <c r="X24" s="77">
        <v>293.99999999999994</v>
      </c>
      <c r="Y24" s="77">
        <v>266</v>
      </c>
      <c r="Z24" s="77"/>
      <c r="AA24" s="79">
        <f t="shared" si="2"/>
        <v>7442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4489.2520000000004</v>
      </c>
      <c r="C26" s="88">
        <f t="shared" ref="C26:Z26" si="3">IF(LEN(C$2)&gt;0,SUM(C19:C25),"")</f>
        <v>4355.5599999999995</v>
      </c>
      <c r="D26" s="88">
        <f t="shared" si="3"/>
        <v>4320.9280000000008</v>
      </c>
      <c r="E26" s="88">
        <f t="shared" si="3"/>
        <v>4336.0070000000005</v>
      </c>
      <c r="F26" s="88">
        <f t="shared" si="3"/>
        <v>4414.4519999999993</v>
      </c>
      <c r="G26" s="88">
        <f t="shared" si="3"/>
        <v>4976.0450000000001</v>
      </c>
      <c r="H26" s="88">
        <f t="shared" si="3"/>
        <v>5795.0659999999998</v>
      </c>
      <c r="I26" s="88">
        <f t="shared" si="3"/>
        <v>6368.4930000000004</v>
      </c>
      <c r="J26" s="88">
        <f t="shared" si="3"/>
        <v>6848.9539999999997</v>
      </c>
      <c r="K26" s="88">
        <f t="shared" si="3"/>
        <v>7034.2950000000001</v>
      </c>
      <c r="L26" s="88">
        <f t="shared" si="3"/>
        <v>7104.9069999999992</v>
      </c>
      <c r="M26" s="88">
        <f t="shared" si="3"/>
        <v>7176.1299999999992</v>
      </c>
      <c r="N26" s="88">
        <f t="shared" si="3"/>
        <v>7086.9670000000015</v>
      </c>
      <c r="O26" s="88">
        <f t="shared" si="3"/>
        <v>6937.4</v>
      </c>
      <c r="P26" s="88">
        <f t="shared" si="3"/>
        <v>6949.2119999999995</v>
      </c>
      <c r="Q26" s="88">
        <f t="shared" si="3"/>
        <v>6979.7879999999996</v>
      </c>
      <c r="R26" s="88">
        <f t="shared" si="3"/>
        <v>7204.2330000000002</v>
      </c>
      <c r="S26" s="88">
        <f t="shared" si="3"/>
        <v>7440.7839999999987</v>
      </c>
      <c r="T26" s="88">
        <f t="shared" si="3"/>
        <v>7436.777</v>
      </c>
      <c r="U26" s="88">
        <f t="shared" si="3"/>
        <v>7344.7440000000006</v>
      </c>
      <c r="V26" s="88">
        <f t="shared" si="3"/>
        <v>6940.5070000000005</v>
      </c>
      <c r="W26" s="88">
        <f t="shared" si="3"/>
        <v>6419.3109999999997</v>
      </c>
      <c r="X26" s="88">
        <f t="shared" si="3"/>
        <v>5868.7309999999998</v>
      </c>
      <c r="Y26" s="88">
        <f t="shared" si="3"/>
        <v>5249.4220000000005</v>
      </c>
      <c r="Z26" s="89" t="str">
        <f t="shared" si="3"/>
        <v/>
      </c>
      <c r="AA26" s="90">
        <f>SUM(AA19:AA25)</f>
        <v>149077.965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534.5</v>
      </c>
      <c r="C29" s="72">
        <v>507.5</v>
      </c>
      <c r="D29" s="72">
        <v>491.5</v>
      </c>
      <c r="E29" s="72">
        <v>485.5</v>
      </c>
      <c r="F29" s="72">
        <v>493.5</v>
      </c>
      <c r="G29" s="72">
        <v>538</v>
      </c>
      <c r="H29" s="72">
        <v>583.5</v>
      </c>
      <c r="I29" s="72">
        <v>649.5</v>
      </c>
      <c r="J29" s="72">
        <v>668.5</v>
      </c>
      <c r="K29" s="72">
        <v>699.5</v>
      </c>
      <c r="L29" s="72">
        <v>682.5</v>
      </c>
      <c r="M29" s="72">
        <v>670</v>
      </c>
      <c r="N29" s="72">
        <v>654.5</v>
      </c>
      <c r="O29" s="72">
        <v>661</v>
      </c>
      <c r="P29" s="72">
        <v>686.5</v>
      </c>
      <c r="Q29" s="72">
        <v>736.5</v>
      </c>
      <c r="R29" s="72">
        <v>790.5</v>
      </c>
      <c r="S29" s="72">
        <v>805</v>
      </c>
      <c r="T29" s="72">
        <v>797</v>
      </c>
      <c r="U29" s="72">
        <v>735.5</v>
      </c>
      <c r="V29" s="72">
        <v>700</v>
      </c>
      <c r="W29" s="72">
        <v>659</v>
      </c>
      <c r="X29" s="72">
        <v>607</v>
      </c>
      <c r="Y29" s="72">
        <v>568.5</v>
      </c>
      <c r="Z29" s="73"/>
      <c r="AA29" s="74">
        <f>SUM(B29:Z29)</f>
        <v>15405</v>
      </c>
    </row>
    <row r="30" spans="1:27" ht="24.95" customHeight="1" x14ac:dyDescent="0.2">
      <c r="A30" s="75" t="s">
        <v>24</v>
      </c>
      <c r="B30" s="76">
        <v>4599.7520000000004</v>
      </c>
      <c r="C30" s="77">
        <v>4466.0600000000004</v>
      </c>
      <c r="D30" s="77">
        <v>4298.4279999999999</v>
      </c>
      <c r="E30" s="77">
        <v>4292.5069999999996</v>
      </c>
      <c r="F30" s="77">
        <v>4349.9520000000002</v>
      </c>
      <c r="G30" s="77">
        <v>4873.0450000000001</v>
      </c>
      <c r="H30" s="77">
        <v>5679.14</v>
      </c>
      <c r="I30" s="77">
        <v>6215.0029999999997</v>
      </c>
      <c r="J30" s="77">
        <v>6810.4539999999997</v>
      </c>
      <c r="K30" s="77">
        <v>7008.7950000000001</v>
      </c>
      <c r="L30" s="77">
        <v>7096.4070000000002</v>
      </c>
      <c r="M30" s="77">
        <v>7160.13</v>
      </c>
      <c r="N30" s="77">
        <v>7100.4669999999996</v>
      </c>
      <c r="O30" s="77">
        <v>6925.4</v>
      </c>
      <c r="P30" s="77">
        <v>6885.7120000000004</v>
      </c>
      <c r="Q30" s="77">
        <v>6797.1019999999999</v>
      </c>
      <c r="R30" s="77">
        <v>7009.7089999999998</v>
      </c>
      <c r="S30" s="77">
        <v>7231.7839999999997</v>
      </c>
      <c r="T30" s="77">
        <v>7261.777</v>
      </c>
      <c r="U30" s="77">
        <v>7222.2439999999997</v>
      </c>
      <c r="V30" s="77">
        <v>6813.5069999999996</v>
      </c>
      <c r="W30" s="77">
        <v>6386.3109999999997</v>
      </c>
      <c r="X30" s="77">
        <v>5873.7309999999998</v>
      </c>
      <c r="Y30" s="77">
        <v>5311.9219999999996</v>
      </c>
      <c r="Z30" s="78"/>
      <c r="AA30" s="79">
        <f>SUM(B30:Z30)</f>
        <v>147669.33899999998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5134.2520000000004</v>
      </c>
      <c r="C32" s="62">
        <f t="shared" ref="C32:Z32" si="4">IF(LEN(C$2)&gt;0,SUM(C29:C31),"")</f>
        <v>4973.5600000000004</v>
      </c>
      <c r="D32" s="62">
        <f t="shared" si="4"/>
        <v>4789.9279999999999</v>
      </c>
      <c r="E32" s="62">
        <f t="shared" si="4"/>
        <v>4778.0069999999996</v>
      </c>
      <c r="F32" s="62">
        <f t="shared" si="4"/>
        <v>4843.4520000000002</v>
      </c>
      <c r="G32" s="62">
        <f t="shared" si="4"/>
        <v>5411.0450000000001</v>
      </c>
      <c r="H32" s="62">
        <f t="shared" si="4"/>
        <v>6262.64</v>
      </c>
      <c r="I32" s="62">
        <f t="shared" si="4"/>
        <v>6864.5029999999997</v>
      </c>
      <c r="J32" s="62">
        <f t="shared" si="4"/>
        <v>7478.9539999999997</v>
      </c>
      <c r="K32" s="62">
        <f t="shared" si="4"/>
        <v>7708.2950000000001</v>
      </c>
      <c r="L32" s="62">
        <f t="shared" si="4"/>
        <v>7778.9070000000002</v>
      </c>
      <c r="M32" s="62">
        <f t="shared" si="4"/>
        <v>7830.13</v>
      </c>
      <c r="N32" s="62">
        <f t="shared" si="4"/>
        <v>7754.9669999999996</v>
      </c>
      <c r="O32" s="62">
        <f t="shared" si="4"/>
        <v>7586.4</v>
      </c>
      <c r="P32" s="62">
        <f t="shared" si="4"/>
        <v>7572.2120000000004</v>
      </c>
      <c r="Q32" s="62">
        <f t="shared" si="4"/>
        <v>7533.6019999999999</v>
      </c>
      <c r="R32" s="62">
        <f t="shared" si="4"/>
        <v>7800.2089999999998</v>
      </c>
      <c r="S32" s="62">
        <f t="shared" si="4"/>
        <v>8036.7839999999997</v>
      </c>
      <c r="T32" s="62">
        <f t="shared" si="4"/>
        <v>8058.777</v>
      </c>
      <c r="U32" s="62">
        <f t="shared" si="4"/>
        <v>7957.7439999999997</v>
      </c>
      <c r="V32" s="62">
        <f t="shared" si="4"/>
        <v>7513.5069999999996</v>
      </c>
      <c r="W32" s="62">
        <f t="shared" si="4"/>
        <v>7045.3109999999997</v>
      </c>
      <c r="X32" s="62">
        <f t="shared" si="4"/>
        <v>6480.7309999999998</v>
      </c>
      <c r="Y32" s="62">
        <f t="shared" si="4"/>
        <v>5880.4219999999996</v>
      </c>
      <c r="Z32" s="63" t="str">
        <f t="shared" si="4"/>
        <v/>
      </c>
      <c r="AA32" s="64">
        <f>SUM(AA29:AA31)</f>
        <v>163074.33899999998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230</v>
      </c>
      <c r="C35" s="95">
        <v>213</v>
      </c>
      <c r="D35" s="95">
        <v>148</v>
      </c>
      <c r="E35" s="95">
        <v>186</v>
      </c>
      <c r="F35" s="95">
        <v>186</v>
      </c>
      <c r="G35" s="95">
        <v>183</v>
      </c>
      <c r="H35" s="95">
        <v>234</v>
      </c>
      <c r="I35" s="95">
        <v>185</v>
      </c>
      <c r="J35" s="95">
        <v>195</v>
      </c>
      <c r="K35" s="95">
        <v>214</v>
      </c>
      <c r="L35" s="95">
        <v>214</v>
      </c>
      <c r="M35" s="95">
        <v>194</v>
      </c>
      <c r="N35" s="95">
        <v>208</v>
      </c>
      <c r="O35" s="95">
        <v>189</v>
      </c>
      <c r="P35" s="95">
        <v>168</v>
      </c>
      <c r="Q35" s="95">
        <v>75</v>
      </c>
      <c r="R35" s="95">
        <v>73</v>
      </c>
      <c r="S35" s="95">
        <v>78</v>
      </c>
      <c r="T35" s="95">
        <v>160</v>
      </c>
      <c r="U35" s="95">
        <v>160</v>
      </c>
      <c r="V35" s="95">
        <v>135</v>
      </c>
      <c r="W35" s="95">
        <v>154</v>
      </c>
      <c r="X35" s="95">
        <v>190</v>
      </c>
      <c r="Y35" s="95">
        <v>211</v>
      </c>
      <c r="Z35" s="96"/>
      <c r="AA35" s="74">
        <f t="shared" ref="AA35:AA40" si="5">SUM(B35:Z35)</f>
        <v>4183</v>
      </c>
    </row>
    <row r="36" spans="1:27" ht="24.95" customHeight="1" x14ac:dyDescent="0.2">
      <c r="A36" s="97" t="s">
        <v>42</v>
      </c>
      <c r="B36" s="98">
        <v>403</v>
      </c>
      <c r="C36" s="99">
        <v>398</v>
      </c>
      <c r="D36" s="99">
        <v>314</v>
      </c>
      <c r="E36" s="99">
        <v>249</v>
      </c>
      <c r="F36" s="99">
        <v>236</v>
      </c>
      <c r="G36" s="99">
        <v>245</v>
      </c>
      <c r="H36" s="99">
        <v>227</v>
      </c>
      <c r="I36" s="99">
        <v>309</v>
      </c>
      <c r="J36" s="99">
        <v>435</v>
      </c>
      <c r="K36" s="99">
        <v>455</v>
      </c>
      <c r="L36" s="99">
        <v>455</v>
      </c>
      <c r="M36" s="99">
        <v>455</v>
      </c>
      <c r="N36" s="99">
        <v>455</v>
      </c>
      <c r="O36" s="99">
        <v>455</v>
      </c>
      <c r="P36" s="99">
        <v>455</v>
      </c>
      <c r="Q36" s="99">
        <v>475</v>
      </c>
      <c r="R36" s="99">
        <v>516</v>
      </c>
      <c r="S36" s="99">
        <v>511</v>
      </c>
      <c r="T36" s="99">
        <v>455</v>
      </c>
      <c r="U36" s="99">
        <v>446</v>
      </c>
      <c r="V36" s="99">
        <v>431</v>
      </c>
      <c r="W36" s="99">
        <v>465</v>
      </c>
      <c r="X36" s="99">
        <v>415</v>
      </c>
      <c r="Y36" s="99">
        <v>413</v>
      </c>
      <c r="Z36" s="100"/>
      <c r="AA36" s="79">
        <f t="shared" si="5"/>
        <v>9673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638.70000000000005</v>
      </c>
      <c r="I37" s="99">
        <v>1024.2</v>
      </c>
      <c r="J37" s="99">
        <v>731.4</v>
      </c>
      <c r="K37" s="99">
        <v>297.10000000000002</v>
      </c>
      <c r="L37" s="99"/>
      <c r="M37" s="99"/>
      <c r="N37" s="99"/>
      <c r="O37" s="99"/>
      <c r="P37" s="99">
        <v>825.1</v>
      </c>
      <c r="Q37" s="99">
        <v>1016.1</v>
      </c>
      <c r="R37" s="99">
        <v>929.1</v>
      </c>
      <c r="S37" s="99">
        <v>836</v>
      </c>
      <c r="T37" s="99">
        <v>861.6</v>
      </c>
      <c r="U37" s="99">
        <v>624.6</v>
      </c>
      <c r="V37" s="99">
        <v>848.4</v>
      </c>
      <c r="W37" s="99">
        <v>297.5</v>
      </c>
      <c r="X37" s="99">
        <v>259.7</v>
      </c>
      <c r="Y37" s="99"/>
      <c r="Z37" s="100"/>
      <c r="AA37" s="79">
        <f t="shared" si="5"/>
        <v>9189.5000000000018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>
        <v>5</v>
      </c>
      <c r="L38" s="99">
        <v>5</v>
      </c>
      <c r="M38" s="99">
        <v>5</v>
      </c>
      <c r="N38" s="99">
        <v>5</v>
      </c>
      <c r="O38" s="99">
        <v>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</v>
      </c>
    </row>
    <row r="39" spans="1:27" ht="24.95" customHeight="1" x14ac:dyDescent="0.2">
      <c r="A39" s="97" t="s">
        <v>45</v>
      </c>
      <c r="B39" s="98">
        <v>500</v>
      </c>
      <c r="C39" s="99">
        <v>289.89999999999998</v>
      </c>
      <c r="D39" s="99">
        <v>473</v>
      </c>
      <c r="E39" s="99">
        <v>500</v>
      </c>
      <c r="F39" s="99">
        <v>442.7</v>
      </c>
      <c r="G39" s="99">
        <v>123.9</v>
      </c>
      <c r="H39" s="99"/>
      <c r="I39" s="99"/>
      <c r="J39" s="99"/>
      <c r="K39" s="99">
        <v>141.30000000000001</v>
      </c>
      <c r="L39" s="99">
        <v>500</v>
      </c>
      <c r="M39" s="99">
        <v>500</v>
      </c>
      <c r="N39" s="99">
        <v>41.6</v>
      </c>
      <c r="O39" s="99">
        <v>500</v>
      </c>
      <c r="P39" s="99"/>
      <c r="Q39" s="99"/>
      <c r="R39" s="99"/>
      <c r="S39" s="99"/>
      <c r="T39" s="99"/>
      <c r="U39" s="99"/>
      <c r="V39" s="99"/>
      <c r="W39" s="99">
        <v>274.5</v>
      </c>
      <c r="X39" s="99">
        <v>500</v>
      </c>
      <c r="Y39" s="99">
        <v>500</v>
      </c>
      <c r="Z39" s="100"/>
      <c r="AA39" s="79">
        <f t="shared" si="5"/>
        <v>5286.9</v>
      </c>
    </row>
    <row r="40" spans="1:27" ht="30" customHeight="1" thickBot="1" x14ac:dyDescent="0.25">
      <c r="A40" s="86" t="s">
        <v>46</v>
      </c>
      <c r="B40" s="87">
        <f>IF(LEN(B$2)&gt;0,SUM(B35:B39),"")</f>
        <v>1138</v>
      </c>
      <c r="C40" s="88">
        <f t="shared" ref="C40:Z40" si="6">IF(LEN(C$2)&gt;0,SUM(C35:C39),"")</f>
        <v>900.9</v>
      </c>
      <c r="D40" s="88">
        <f t="shared" si="6"/>
        <v>935</v>
      </c>
      <c r="E40" s="88">
        <f t="shared" si="6"/>
        <v>935</v>
      </c>
      <c r="F40" s="88">
        <f t="shared" si="6"/>
        <v>864.7</v>
      </c>
      <c r="G40" s="88">
        <f t="shared" si="6"/>
        <v>551.9</v>
      </c>
      <c r="H40" s="88">
        <f t="shared" si="6"/>
        <v>1099.7</v>
      </c>
      <c r="I40" s="88">
        <f t="shared" si="6"/>
        <v>1518.2</v>
      </c>
      <c r="J40" s="88">
        <f t="shared" si="6"/>
        <v>1361.4</v>
      </c>
      <c r="K40" s="88">
        <f t="shared" si="6"/>
        <v>1112.4000000000001</v>
      </c>
      <c r="L40" s="88">
        <f t="shared" si="6"/>
        <v>1174</v>
      </c>
      <c r="M40" s="88">
        <f t="shared" si="6"/>
        <v>1154</v>
      </c>
      <c r="N40" s="88">
        <f t="shared" si="6"/>
        <v>709.6</v>
      </c>
      <c r="O40" s="88">
        <f t="shared" si="6"/>
        <v>1149</v>
      </c>
      <c r="P40" s="88">
        <f t="shared" si="6"/>
        <v>1448.1</v>
      </c>
      <c r="Q40" s="88">
        <f t="shared" si="6"/>
        <v>1566.1</v>
      </c>
      <c r="R40" s="88">
        <f t="shared" si="6"/>
        <v>1518.1</v>
      </c>
      <c r="S40" s="88">
        <f t="shared" si="6"/>
        <v>1425</v>
      </c>
      <c r="T40" s="88">
        <f t="shared" si="6"/>
        <v>1476.6</v>
      </c>
      <c r="U40" s="88">
        <f t="shared" si="6"/>
        <v>1230.5999999999999</v>
      </c>
      <c r="V40" s="88">
        <f t="shared" si="6"/>
        <v>1414.4</v>
      </c>
      <c r="W40" s="88">
        <f t="shared" si="6"/>
        <v>1191</v>
      </c>
      <c r="X40" s="88">
        <f t="shared" si="6"/>
        <v>1364.7</v>
      </c>
      <c r="Y40" s="88">
        <f t="shared" si="6"/>
        <v>1124</v>
      </c>
      <c r="Z40" s="89" t="str">
        <f t="shared" si="6"/>
        <v/>
      </c>
      <c r="AA40" s="90">
        <f t="shared" si="5"/>
        <v>28362.399999999998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638.70000000000005</v>
      </c>
      <c r="I45" s="99">
        <v>1024.2</v>
      </c>
      <c r="J45" s="99">
        <v>731.4</v>
      </c>
      <c r="K45" s="99">
        <v>297.10000000000002</v>
      </c>
      <c r="L45" s="99"/>
      <c r="M45" s="99"/>
      <c r="N45" s="99"/>
      <c r="O45" s="99"/>
      <c r="P45" s="99">
        <v>825.1</v>
      </c>
      <c r="Q45" s="99">
        <v>1016.1</v>
      </c>
      <c r="R45" s="99">
        <v>929.1</v>
      </c>
      <c r="S45" s="99">
        <v>836</v>
      </c>
      <c r="T45" s="99">
        <v>861.6</v>
      </c>
      <c r="U45" s="99">
        <v>624.6</v>
      </c>
      <c r="V45" s="99">
        <v>848.4</v>
      </c>
      <c r="W45" s="99">
        <v>297.5</v>
      </c>
      <c r="X45" s="99">
        <v>259.7</v>
      </c>
      <c r="Y45" s="99"/>
      <c r="Z45" s="100"/>
      <c r="AA45" s="79">
        <f t="shared" si="7"/>
        <v>9189.5000000000018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289.89999999999998</v>
      </c>
      <c r="D47" s="99">
        <v>473</v>
      </c>
      <c r="E47" s="99">
        <v>500</v>
      </c>
      <c r="F47" s="99">
        <v>442.7</v>
      </c>
      <c r="G47" s="99">
        <v>123.9</v>
      </c>
      <c r="H47" s="99"/>
      <c r="I47" s="99"/>
      <c r="J47" s="99"/>
      <c r="K47" s="99">
        <v>141.30000000000001</v>
      </c>
      <c r="L47" s="99">
        <v>500</v>
      </c>
      <c r="M47" s="99">
        <v>500</v>
      </c>
      <c r="N47" s="99">
        <v>41.6</v>
      </c>
      <c r="O47" s="99">
        <v>500</v>
      </c>
      <c r="P47" s="99"/>
      <c r="Q47" s="99"/>
      <c r="R47" s="99"/>
      <c r="S47" s="99"/>
      <c r="T47" s="99"/>
      <c r="U47" s="99"/>
      <c r="V47" s="99"/>
      <c r="W47" s="99">
        <v>274.5</v>
      </c>
      <c r="X47" s="99">
        <v>500</v>
      </c>
      <c r="Y47" s="99">
        <v>500</v>
      </c>
      <c r="Z47" s="100"/>
      <c r="AA47" s="79">
        <f t="shared" si="7"/>
        <v>5286.9</v>
      </c>
    </row>
    <row r="48" spans="1:27" ht="24.95" customHeight="1" x14ac:dyDescent="0.2">
      <c r="A48" s="85" t="s">
        <v>48</v>
      </c>
      <c r="B48" s="98">
        <v>101</v>
      </c>
      <c r="C48" s="99">
        <v>90</v>
      </c>
      <c r="D48" s="99">
        <v>86</v>
      </c>
      <c r="E48" s="99">
        <v>87</v>
      </c>
      <c r="F48" s="99">
        <v>99</v>
      </c>
      <c r="G48" s="99">
        <v>130</v>
      </c>
      <c r="H48" s="99">
        <v>150</v>
      </c>
      <c r="I48" s="99">
        <v>144</v>
      </c>
      <c r="J48" s="99">
        <v>147</v>
      </c>
      <c r="K48" s="99">
        <v>134</v>
      </c>
      <c r="L48" s="99">
        <v>119</v>
      </c>
      <c r="M48" s="99">
        <v>149.5</v>
      </c>
      <c r="N48" s="99">
        <v>150</v>
      </c>
      <c r="O48" s="99">
        <v>132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140</v>
      </c>
      <c r="Y48" s="99">
        <v>146</v>
      </c>
      <c r="Z48" s="100"/>
      <c r="AA48" s="79">
        <f t="shared" si="7"/>
        <v>3204.5</v>
      </c>
    </row>
    <row r="49" spans="1:27" ht="30" customHeight="1" thickBot="1" x14ac:dyDescent="0.25">
      <c r="A49" s="86" t="s">
        <v>49</v>
      </c>
      <c r="B49" s="87">
        <f>IF(LEN(B$2)&gt;0,SUM(B43:B48),"")</f>
        <v>601</v>
      </c>
      <c r="C49" s="88">
        <f t="shared" ref="C49:Z49" si="8">IF(LEN(C$2)&gt;0,SUM(C43:C48),"")</f>
        <v>379.9</v>
      </c>
      <c r="D49" s="88">
        <f t="shared" si="8"/>
        <v>559</v>
      </c>
      <c r="E49" s="88">
        <f t="shared" si="8"/>
        <v>587</v>
      </c>
      <c r="F49" s="88">
        <f t="shared" si="8"/>
        <v>541.70000000000005</v>
      </c>
      <c r="G49" s="88">
        <f t="shared" si="8"/>
        <v>253.9</v>
      </c>
      <c r="H49" s="88">
        <f t="shared" si="8"/>
        <v>788.7</v>
      </c>
      <c r="I49" s="88">
        <f t="shared" si="8"/>
        <v>1168.2</v>
      </c>
      <c r="J49" s="88">
        <f t="shared" si="8"/>
        <v>878.4</v>
      </c>
      <c r="K49" s="88">
        <f t="shared" si="8"/>
        <v>572.40000000000009</v>
      </c>
      <c r="L49" s="88">
        <f t="shared" si="8"/>
        <v>619</v>
      </c>
      <c r="M49" s="88">
        <f t="shared" si="8"/>
        <v>649.5</v>
      </c>
      <c r="N49" s="88">
        <f t="shared" si="8"/>
        <v>191.6</v>
      </c>
      <c r="O49" s="88">
        <f t="shared" si="8"/>
        <v>632</v>
      </c>
      <c r="P49" s="88">
        <f t="shared" si="8"/>
        <v>975.1</v>
      </c>
      <c r="Q49" s="88">
        <f t="shared" si="8"/>
        <v>1166.0999999999999</v>
      </c>
      <c r="R49" s="88">
        <f t="shared" si="8"/>
        <v>1079.0999999999999</v>
      </c>
      <c r="S49" s="88">
        <f t="shared" si="8"/>
        <v>986</v>
      </c>
      <c r="T49" s="88">
        <f t="shared" si="8"/>
        <v>1011.6</v>
      </c>
      <c r="U49" s="88">
        <f t="shared" si="8"/>
        <v>774.6</v>
      </c>
      <c r="V49" s="88">
        <f t="shared" si="8"/>
        <v>998.4</v>
      </c>
      <c r="W49" s="88">
        <f t="shared" si="8"/>
        <v>722</v>
      </c>
      <c r="X49" s="88">
        <f t="shared" si="8"/>
        <v>899.7</v>
      </c>
      <c r="Y49" s="88">
        <f t="shared" si="8"/>
        <v>646</v>
      </c>
      <c r="Z49" s="89" t="str">
        <f t="shared" si="8"/>
        <v/>
      </c>
      <c r="AA49" s="90">
        <f t="shared" si="7"/>
        <v>17680.900000000001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5634.2520000000004</v>
      </c>
      <c r="C52" s="88">
        <f t="shared" ref="C52:Z52" si="10">IF(LEN(C$2)&gt;0,SUM(C10:C15)+C26+C40,"")</f>
        <v>5263.4599999999991</v>
      </c>
      <c r="D52" s="88">
        <f t="shared" si="10"/>
        <v>5262.9280000000008</v>
      </c>
      <c r="E52" s="88">
        <f t="shared" si="10"/>
        <v>5278.0070000000005</v>
      </c>
      <c r="F52" s="88">
        <f t="shared" si="10"/>
        <v>5286.1519999999991</v>
      </c>
      <c r="G52" s="88">
        <f t="shared" si="10"/>
        <v>5534.9449999999997</v>
      </c>
      <c r="H52" s="88">
        <f t="shared" si="10"/>
        <v>6901.3399999999992</v>
      </c>
      <c r="I52" s="88">
        <f t="shared" si="10"/>
        <v>7888.7030000000004</v>
      </c>
      <c r="J52" s="88">
        <f t="shared" si="10"/>
        <v>8210.3539999999994</v>
      </c>
      <c r="K52" s="88">
        <f t="shared" si="10"/>
        <v>8146.6949999999997</v>
      </c>
      <c r="L52" s="88">
        <f t="shared" si="10"/>
        <v>8278.9069999999992</v>
      </c>
      <c r="M52" s="88">
        <f t="shared" si="10"/>
        <v>8330.1299999999992</v>
      </c>
      <c r="N52" s="88">
        <f t="shared" si="10"/>
        <v>7796.5670000000018</v>
      </c>
      <c r="O52" s="88">
        <f t="shared" si="10"/>
        <v>8086.4</v>
      </c>
      <c r="P52" s="88">
        <f t="shared" si="10"/>
        <v>8397.3119999999999</v>
      </c>
      <c r="Q52" s="88">
        <f t="shared" si="10"/>
        <v>8549.7019999999993</v>
      </c>
      <c r="R52" s="88">
        <f t="shared" si="10"/>
        <v>8729.3089999999993</v>
      </c>
      <c r="S52" s="88">
        <f t="shared" si="10"/>
        <v>8872.7839999999997</v>
      </c>
      <c r="T52" s="88">
        <f t="shared" si="10"/>
        <v>8920.3770000000004</v>
      </c>
      <c r="U52" s="88">
        <f t="shared" si="10"/>
        <v>8582.344000000001</v>
      </c>
      <c r="V52" s="88">
        <f t="shared" si="10"/>
        <v>8361.9070000000011</v>
      </c>
      <c r="W52" s="88">
        <f t="shared" si="10"/>
        <v>7617.3109999999997</v>
      </c>
      <c r="X52" s="88">
        <f t="shared" si="10"/>
        <v>7240.4309999999996</v>
      </c>
      <c r="Y52" s="88">
        <f t="shared" si="10"/>
        <v>6380.4220000000005</v>
      </c>
      <c r="Z52" s="89" t="str">
        <f t="shared" si="10"/>
        <v/>
      </c>
      <c r="AA52" s="104">
        <f>SUM(B52:Z52)</f>
        <v>177550.739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-789</v>
      </c>
      <c r="C4" s="18">
        <v>-1025.0999999999999</v>
      </c>
      <c r="D4" s="18">
        <v>-842</v>
      </c>
      <c r="E4" s="18">
        <v>-812.8</v>
      </c>
      <c r="F4" s="18">
        <v>-817.3</v>
      </c>
      <c r="G4" s="18">
        <v>-965.50000000000011</v>
      </c>
      <c r="H4" s="18">
        <v>620.90000000000009</v>
      </c>
      <c r="I4" s="18">
        <v>524.20000000000005</v>
      </c>
      <c r="J4" s="18">
        <v>302.7</v>
      </c>
      <c r="K4" s="18">
        <v>438.40000000000003</v>
      </c>
      <c r="L4" s="18">
        <v>323.39999999999998</v>
      </c>
      <c r="M4" s="18">
        <v>197.8</v>
      </c>
      <c r="N4" s="18">
        <v>0.60000000000000142</v>
      </c>
      <c r="O4" s="18">
        <v>332.4</v>
      </c>
      <c r="P4" s="18">
        <v>479.70000000000005</v>
      </c>
      <c r="Q4" s="18">
        <v>516.1</v>
      </c>
      <c r="R4" s="18">
        <v>720.5</v>
      </c>
      <c r="S4" s="18">
        <v>679.3</v>
      </c>
      <c r="T4" s="18">
        <v>361.6</v>
      </c>
      <c r="U4" s="18">
        <v>124.60000000000002</v>
      </c>
      <c r="V4" s="18">
        <v>348.4</v>
      </c>
      <c r="W4" s="18">
        <v>572</v>
      </c>
      <c r="X4" s="18">
        <v>759.7</v>
      </c>
      <c r="Y4" s="18">
        <v>182.7</v>
      </c>
      <c r="Z4" s="19"/>
      <c r="AA4" s="111">
        <f>SUM(B4:Z4)</f>
        <v>2233.3000000000011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84.89</v>
      </c>
      <c r="C7" s="117">
        <v>100.6</v>
      </c>
      <c r="D7" s="117">
        <v>97</v>
      </c>
      <c r="E7" s="117">
        <v>68.25</v>
      </c>
      <c r="F7" s="117">
        <v>97.88</v>
      </c>
      <c r="G7" s="117">
        <v>107.32</v>
      </c>
      <c r="H7" s="117">
        <v>132.43</v>
      </c>
      <c r="I7" s="117">
        <v>158.81</v>
      </c>
      <c r="J7" s="117">
        <v>160.13999999999999</v>
      </c>
      <c r="K7" s="117">
        <v>150</v>
      </c>
      <c r="L7" s="117">
        <v>133.9</v>
      </c>
      <c r="M7" s="117">
        <v>129.72999999999999</v>
      </c>
      <c r="N7" s="117">
        <v>126.08</v>
      </c>
      <c r="O7" s="117">
        <v>129.82</v>
      </c>
      <c r="P7" s="117">
        <v>146</v>
      </c>
      <c r="Q7" s="117">
        <v>168.33</v>
      </c>
      <c r="R7" s="117">
        <v>172.91</v>
      </c>
      <c r="S7" s="117">
        <v>175.31</v>
      </c>
      <c r="T7" s="117">
        <v>178.46</v>
      </c>
      <c r="U7" s="117">
        <v>175.72</v>
      </c>
      <c r="V7" s="117">
        <v>168.17</v>
      </c>
      <c r="W7" s="117">
        <v>145</v>
      </c>
      <c r="X7" s="117">
        <v>137.82</v>
      </c>
      <c r="Y7" s="117">
        <v>115.28</v>
      </c>
      <c r="Z7" s="118"/>
      <c r="AA7" s="119">
        <f>IF(SUM(B7:Z7)&lt;&gt;0,AVERAGEIF(B7:Z7,"&lt;&gt;"""),"")</f>
        <v>135.82708333333335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1289</v>
      </c>
      <c r="C13" s="129">
        <v>1315</v>
      </c>
      <c r="D13" s="129">
        <v>1315</v>
      </c>
      <c r="E13" s="129">
        <v>1312.8</v>
      </c>
      <c r="F13" s="129">
        <v>1260</v>
      </c>
      <c r="G13" s="129">
        <v>1089.4000000000001</v>
      </c>
      <c r="H13" s="129"/>
      <c r="I13" s="129"/>
      <c r="J13" s="129"/>
      <c r="K13" s="129"/>
      <c r="L13" s="129">
        <v>176.6</v>
      </c>
      <c r="M13" s="129">
        <v>302.2</v>
      </c>
      <c r="N13" s="129">
        <v>41</v>
      </c>
      <c r="O13" s="129">
        <v>167.6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317.3</v>
      </c>
      <c r="Z13" s="131"/>
      <c r="AA13" s="132">
        <f t="shared" si="0"/>
        <v>8585.9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17.8</v>
      </c>
      <c r="I15" s="133">
        <v>500</v>
      </c>
      <c r="J15" s="133">
        <v>428.7</v>
      </c>
      <c r="K15" s="133"/>
      <c r="L15" s="133"/>
      <c r="M15" s="133"/>
      <c r="N15" s="133"/>
      <c r="O15" s="133"/>
      <c r="P15" s="133">
        <v>345.4</v>
      </c>
      <c r="Q15" s="133">
        <v>500</v>
      </c>
      <c r="R15" s="133">
        <v>208.6</v>
      </c>
      <c r="S15" s="133">
        <v>156.69999999999999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3657.2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1289</v>
      </c>
      <c r="C16" s="135">
        <f t="shared" si="1"/>
        <v>1315</v>
      </c>
      <c r="D16" s="135">
        <f t="shared" si="1"/>
        <v>1315</v>
      </c>
      <c r="E16" s="135">
        <f t="shared" si="1"/>
        <v>1312.8</v>
      </c>
      <c r="F16" s="135">
        <f t="shared" si="1"/>
        <v>1260</v>
      </c>
      <c r="G16" s="135">
        <f t="shared" si="1"/>
        <v>1089.4000000000001</v>
      </c>
      <c r="H16" s="135">
        <f t="shared" si="1"/>
        <v>17.8</v>
      </c>
      <c r="I16" s="135">
        <f t="shared" si="1"/>
        <v>500</v>
      </c>
      <c r="J16" s="135">
        <f t="shared" si="1"/>
        <v>428.7</v>
      </c>
      <c r="K16" s="135">
        <f t="shared" si="1"/>
        <v>0</v>
      </c>
      <c r="L16" s="135">
        <f t="shared" si="1"/>
        <v>176.6</v>
      </c>
      <c r="M16" s="135">
        <f t="shared" si="1"/>
        <v>302.2</v>
      </c>
      <c r="N16" s="135">
        <f t="shared" si="1"/>
        <v>41</v>
      </c>
      <c r="O16" s="135">
        <f t="shared" si="1"/>
        <v>167.6</v>
      </c>
      <c r="P16" s="135">
        <f t="shared" si="1"/>
        <v>345.4</v>
      </c>
      <c r="Q16" s="135">
        <f t="shared" si="1"/>
        <v>500</v>
      </c>
      <c r="R16" s="135">
        <f t="shared" si="1"/>
        <v>208.6</v>
      </c>
      <c r="S16" s="135">
        <f t="shared" si="1"/>
        <v>156.69999999999999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0</v>
      </c>
      <c r="Y16" s="135">
        <f t="shared" si="1"/>
        <v>317.3</v>
      </c>
      <c r="Z16" s="136" t="str">
        <f t="shared" si="1"/>
        <v/>
      </c>
      <c r="AA16" s="90">
        <f t="shared" si="0"/>
        <v>12243.100000000002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638.70000000000005</v>
      </c>
      <c r="I21" s="129">
        <v>1024.2</v>
      </c>
      <c r="J21" s="129">
        <v>731.4</v>
      </c>
      <c r="K21" s="129">
        <v>297.10000000000002</v>
      </c>
      <c r="L21" s="129"/>
      <c r="M21" s="129"/>
      <c r="N21" s="129"/>
      <c r="O21" s="129"/>
      <c r="P21" s="129">
        <v>825.1</v>
      </c>
      <c r="Q21" s="129">
        <v>1016.1</v>
      </c>
      <c r="R21" s="129">
        <v>929.1</v>
      </c>
      <c r="S21" s="129">
        <v>836</v>
      </c>
      <c r="T21" s="129">
        <v>861.6</v>
      </c>
      <c r="U21" s="129">
        <v>624.6</v>
      </c>
      <c r="V21" s="129">
        <v>848.4</v>
      </c>
      <c r="W21" s="129">
        <v>297.5</v>
      </c>
      <c r="X21" s="129">
        <v>259.7</v>
      </c>
      <c r="Y21" s="130"/>
      <c r="Z21" s="131"/>
      <c r="AA21" s="132">
        <f t="shared" si="2"/>
        <v>9189.5000000000018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289.89999999999998</v>
      </c>
      <c r="D23" s="133">
        <v>473</v>
      </c>
      <c r="E23" s="133">
        <v>500</v>
      </c>
      <c r="F23" s="133">
        <v>442.7</v>
      </c>
      <c r="G23" s="133">
        <v>123.9</v>
      </c>
      <c r="H23" s="133"/>
      <c r="I23" s="133"/>
      <c r="J23" s="133"/>
      <c r="K23" s="133">
        <v>141.30000000000001</v>
      </c>
      <c r="L23" s="133">
        <v>500</v>
      </c>
      <c r="M23" s="133">
        <v>500</v>
      </c>
      <c r="N23" s="133">
        <v>41.6</v>
      </c>
      <c r="O23" s="133">
        <v>500</v>
      </c>
      <c r="P23" s="133"/>
      <c r="Q23" s="133"/>
      <c r="R23" s="133"/>
      <c r="S23" s="133"/>
      <c r="T23" s="133"/>
      <c r="U23" s="133"/>
      <c r="V23" s="133"/>
      <c r="W23" s="133">
        <v>274.5</v>
      </c>
      <c r="X23" s="133">
        <v>500</v>
      </c>
      <c r="Y23" s="133">
        <v>500</v>
      </c>
      <c r="Z23" s="131"/>
      <c r="AA23" s="132">
        <f t="shared" si="2"/>
        <v>5286.9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289.89999999999998</v>
      </c>
      <c r="D24" s="135">
        <f t="shared" si="3"/>
        <v>473</v>
      </c>
      <c r="E24" s="135">
        <f t="shared" si="3"/>
        <v>500</v>
      </c>
      <c r="F24" s="135">
        <f t="shared" si="3"/>
        <v>442.7</v>
      </c>
      <c r="G24" s="135">
        <f t="shared" si="3"/>
        <v>123.9</v>
      </c>
      <c r="H24" s="135">
        <f t="shared" si="3"/>
        <v>638.70000000000005</v>
      </c>
      <c r="I24" s="135">
        <f t="shared" si="3"/>
        <v>1024.2</v>
      </c>
      <c r="J24" s="135">
        <f t="shared" si="3"/>
        <v>731.4</v>
      </c>
      <c r="K24" s="135">
        <f t="shared" si="3"/>
        <v>438.40000000000003</v>
      </c>
      <c r="L24" s="135">
        <f t="shared" si="3"/>
        <v>500</v>
      </c>
      <c r="M24" s="135">
        <f t="shared" si="3"/>
        <v>500</v>
      </c>
      <c r="N24" s="135">
        <f t="shared" si="3"/>
        <v>41.6</v>
      </c>
      <c r="O24" s="135">
        <f t="shared" si="3"/>
        <v>500</v>
      </c>
      <c r="P24" s="135">
        <f t="shared" si="3"/>
        <v>825.1</v>
      </c>
      <c r="Q24" s="135">
        <f t="shared" si="3"/>
        <v>1016.1</v>
      </c>
      <c r="R24" s="135">
        <f t="shared" si="3"/>
        <v>929.1</v>
      </c>
      <c r="S24" s="135">
        <f t="shared" si="3"/>
        <v>836</v>
      </c>
      <c r="T24" s="135">
        <f t="shared" si="3"/>
        <v>861.6</v>
      </c>
      <c r="U24" s="135">
        <f t="shared" si="3"/>
        <v>624.6</v>
      </c>
      <c r="V24" s="135">
        <f t="shared" si="3"/>
        <v>848.4</v>
      </c>
      <c r="W24" s="135">
        <f t="shared" si="3"/>
        <v>572</v>
      </c>
      <c r="X24" s="135">
        <f t="shared" si="3"/>
        <v>759.7</v>
      </c>
      <c r="Y24" s="135">
        <f t="shared" si="3"/>
        <v>500</v>
      </c>
      <c r="Z24" s="136" t="str">
        <f t="shared" si="3"/>
        <v/>
      </c>
      <c r="AA24" s="90">
        <f t="shared" si="2"/>
        <v>14476.400000000001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2024-12-01T12:13:27Z</dcterms:created>
  <dcterms:modified xsi:type="dcterms:W3CDTF">2024-12-01T12:13:28Z</dcterms:modified>
</cp:coreProperties>
</file>