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<sst xmlns="http://schemas.openxmlformats.org/spreadsheetml/2006/main" count="119" uniqueCount="54">
  <si>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30/11/2024 14:18:15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</si>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</sst>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1E7-4387-A599-77AFE10A09B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1E7-4387-A599-77AFE10A09B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1E7-4387-A599-77AFE10A09B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81E7-4387-A599-77AFE10A09B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1E7-4387-A599-77AFE10A09B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1E7-4387-A599-77AFE10A09B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1E7-4387-A599-77AFE10A09B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605.07399999999996</c:v>
                </c:pt>
                <c:pt idx="17">
                  <c:v>609.24300000000005</c:v>
                </c:pt>
                <c:pt idx="18">
                  <c:v>616</c:v>
                </c:pt>
                <c:pt idx="19">
                  <c:v>616</c:v>
                </c:pt>
                <c:pt idx="20">
                  <c:v>612.03099999999995</c:v>
                </c:pt>
                <c:pt idx="21">
                  <c:v>302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1E7-4387-A599-77AFE10A09B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110</c:v>
                </c:pt>
                <c:pt idx="1">
                  <c:v>104</c:v>
                </c:pt>
                <c:pt idx="2">
                  <c:v>104</c:v>
                </c:pt>
                <c:pt idx="3">
                  <c:v>104</c:v>
                </c:pt>
                <c:pt idx="4">
                  <c:v>104</c:v>
                </c:pt>
                <c:pt idx="5">
                  <c:v>104</c:v>
                </c:pt>
                <c:pt idx="6">
                  <c:v>104</c:v>
                </c:pt>
                <c:pt idx="7">
                  <c:v>120</c:v>
                </c:pt>
                <c:pt idx="8">
                  <c:v>148</c:v>
                </c:pt>
                <c:pt idx="9">
                  <c:v>104.5</c:v>
                </c:pt>
                <c:pt idx="10">
                  <c:v>104.5</c:v>
                </c:pt>
                <c:pt idx="11">
                  <c:v>104.5</c:v>
                </c:pt>
                <c:pt idx="12">
                  <c:v>104.5</c:v>
                </c:pt>
                <c:pt idx="13">
                  <c:v>104.5</c:v>
                </c:pt>
                <c:pt idx="14">
                  <c:v>137</c:v>
                </c:pt>
                <c:pt idx="15">
                  <c:v>150</c:v>
                </c:pt>
                <c:pt idx="16">
                  <c:v>172.5</c:v>
                </c:pt>
                <c:pt idx="17">
                  <c:v>167</c:v>
                </c:pt>
                <c:pt idx="18">
                  <c:v>165</c:v>
                </c:pt>
                <c:pt idx="19">
                  <c:v>155</c:v>
                </c:pt>
                <c:pt idx="20">
                  <c:v>155</c:v>
                </c:pt>
                <c:pt idx="21">
                  <c:v>110</c:v>
                </c:pt>
                <c:pt idx="22">
                  <c:v>104</c:v>
                </c:pt>
                <c:pt idx="23">
                  <c:v>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1E7-4387-A599-77AFE10A09B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1327.9</c:v>
                </c:pt>
                <c:pt idx="1">
                  <c:v>1327.9</c:v>
                </c:pt>
                <c:pt idx="2">
                  <c:v>1307.9000000000001</c:v>
                </c:pt>
                <c:pt idx="3">
                  <c:v>1307.9000000000001</c:v>
                </c:pt>
                <c:pt idx="4">
                  <c:v>1349.9</c:v>
                </c:pt>
                <c:pt idx="5">
                  <c:v>1802.9</c:v>
                </c:pt>
                <c:pt idx="6">
                  <c:v>1972.9</c:v>
                </c:pt>
                <c:pt idx="7">
                  <c:v>2022.9</c:v>
                </c:pt>
                <c:pt idx="8">
                  <c:v>2014.587</c:v>
                </c:pt>
                <c:pt idx="9">
                  <c:v>2002.9</c:v>
                </c:pt>
                <c:pt idx="10">
                  <c:v>1697.9</c:v>
                </c:pt>
                <c:pt idx="11">
                  <c:v>1597.9</c:v>
                </c:pt>
                <c:pt idx="12">
                  <c:v>1597.9</c:v>
                </c:pt>
                <c:pt idx="13">
                  <c:v>1707.9</c:v>
                </c:pt>
                <c:pt idx="14">
                  <c:v>2219.9</c:v>
                </c:pt>
                <c:pt idx="15">
                  <c:v>3341.8090000000002</c:v>
                </c:pt>
                <c:pt idx="16">
                  <c:v>4200.9230000000007</c:v>
                </c:pt>
                <c:pt idx="17">
                  <c:v>4257.4840000000004</c:v>
                </c:pt>
                <c:pt idx="18">
                  <c:v>4444.32</c:v>
                </c:pt>
                <c:pt idx="19">
                  <c:v>4486.2699999999995</c:v>
                </c:pt>
                <c:pt idx="20">
                  <c:v>4372.1949999999997</c:v>
                </c:pt>
                <c:pt idx="21">
                  <c:v>3937.2579999999998</c:v>
                </c:pt>
                <c:pt idx="22">
                  <c:v>3009.5750000000003</c:v>
                </c:pt>
                <c:pt idx="23">
                  <c:v>2562.9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1E7-4387-A599-77AFE10A09B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295</c:v>
                </c:pt>
                <c:pt idx="1">
                  <c:v>384</c:v>
                </c:pt>
                <c:pt idx="2">
                  <c:v>452</c:v>
                </c:pt>
                <c:pt idx="3">
                  <c:v>471</c:v>
                </c:pt>
                <c:pt idx="4">
                  <c:v>497</c:v>
                </c:pt>
                <c:pt idx="5">
                  <c:v>471</c:v>
                </c:pt>
                <c:pt idx="6">
                  <c:v>468</c:v>
                </c:pt>
                <c:pt idx="7">
                  <c:v>556.4</c:v>
                </c:pt>
                <c:pt idx="8">
                  <c:v>693.7</c:v>
                </c:pt>
                <c:pt idx="9">
                  <c:v>1010.5</c:v>
                </c:pt>
                <c:pt idx="10">
                  <c:v>1548.4</c:v>
                </c:pt>
                <c:pt idx="11">
                  <c:v>1744.7</c:v>
                </c:pt>
                <c:pt idx="12">
                  <c:v>1820.5</c:v>
                </c:pt>
                <c:pt idx="13">
                  <c:v>1610.5</c:v>
                </c:pt>
                <c:pt idx="14">
                  <c:v>1233.3</c:v>
                </c:pt>
                <c:pt idx="15">
                  <c:v>531</c:v>
                </c:pt>
                <c:pt idx="16">
                  <c:v>462</c:v>
                </c:pt>
                <c:pt idx="17">
                  <c:v>438</c:v>
                </c:pt>
                <c:pt idx="18">
                  <c:v>451</c:v>
                </c:pt>
                <c:pt idx="19">
                  <c:v>435</c:v>
                </c:pt>
                <c:pt idx="20">
                  <c:v>439</c:v>
                </c:pt>
                <c:pt idx="21">
                  <c:v>544</c:v>
                </c:pt>
                <c:pt idx="22">
                  <c:v>1120.5</c:v>
                </c:pt>
                <c:pt idx="23">
                  <c:v>999.9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E7-4387-A599-77AFE10A09B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2772.1909999999998</c:v>
                </c:pt>
                <c:pt idx="1">
                  <c:v>2733.9679999999998</c:v>
                </c:pt>
                <c:pt idx="2">
                  <c:v>2639.89</c:v>
                </c:pt>
                <c:pt idx="3">
                  <c:v>2500.7780000000002</c:v>
                </c:pt>
                <c:pt idx="4">
                  <c:v>2353.1720000000005</c:v>
                </c:pt>
                <c:pt idx="5">
                  <c:v>2187.4680000000003</c:v>
                </c:pt>
                <c:pt idx="6">
                  <c:v>2065.7219999999998</c:v>
                </c:pt>
                <c:pt idx="7">
                  <c:v>2169.819</c:v>
                </c:pt>
                <c:pt idx="8">
                  <c:v>2463.7619999999993</c:v>
                </c:pt>
                <c:pt idx="9">
                  <c:v>2801.7119999999995</c:v>
                </c:pt>
                <c:pt idx="10">
                  <c:v>2959.681</c:v>
                </c:pt>
                <c:pt idx="11">
                  <c:v>3042.3050000000003</c:v>
                </c:pt>
                <c:pt idx="12">
                  <c:v>2989.105</c:v>
                </c:pt>
                <c:pt idx="13">
                  <c:v>2751.2129999999997</c:v>
                </c:pt>
                <c:pt idx="14">
                  <c:v>2399.806</c:v>
                </c:pt>
                <c:pt idx="15">
                  <c:v>2038.1150000000002</c:v>
                </c:pt>
                <c:pt idx="16">
                  <c:v>1838.2700000000002</c:v>
                </c:pt>
                <c:pt idx="17">
                  <c:v>1825.0230000000001</c:v>
                </c:pt>
                <c:pt idx="18">
                  <c:v>1840.1389999999997</c:v>
                </c:pt>
                <c:pt idx="19">
                  <c:v>1851.4319999999998</c:v>
                </c:pt>
                <c:pt idx="20">
                  <c:v>1873.6580000000004</c:v>
                </c:pt>
                <c:pt idx="21">
                  <c:v>1883.923</c:v>
                </c:pt>
                <c:pt idx="22">
                  <c:v>1901.0239999999997</c:v>
                </c:pt>
                <c:pt idx="23">
                  <c:v>1922.4239999999998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1E7-4387-A599-77AFE10A09B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130</c:v>
                </c:pt>
                <c:pt idx="1">
                  <c:v>128</c:v>
                </c:pt>
                <c:pt idx="2">
                  <c:v>126</c:v>
                </c:pt>
                <c:pt idx="3">
                  <c:v>126</c:v>
                </c:pt>
                <c:pt idx="4">
                  <c:v>124</c:v>
                </c:pt>
                <c:pt idx="5">
                  <c:v>122</c:v>
                </c:pt>
                <c:pt idx="6">
                  <c:v>120</c:v>
                </c:pt>
                <c:pt idx="7">
                  <c:v>119</c:v>
                </c:pt>
                <c:pt idx="8">
                  <c:v>122</c:v>
                </c:pt>
                <c:pt idx="9">
                  <c:v>126</c:v>
                </c:pt>
                <c:pt idx="10">
                  <c:v>129</c:v>
                </c:pt>
                <c:pt idx="11">
                  <c:v>128</c:v>
                </c:pt>
                <c:pt idx="12">
                  <c:v>122</c:v>
                </c:pt>
                <c:pt idx="13">
                  <c:v>108</c:v>
                </c:pt>
                <c:pt idx="14">
                  <c:v>81</c:v>
                </c:pt>
                <c:pt idx="15">
                  <c:v>56</c:v>
                </c:pt>
                <c:pt idx="16">
                  <c:v>44</c:v>
                </c:pt>
                <c:pt idx="17">
                  <c:v>38</c:v>
                </c:pt>
                <c:pt idx="18">
                  <c:v>35</c:v>
                </c:pt>
                <c:pt idx="19">
                  <c:v>35</c:v>
                </c:pt>
                <c:pt idx="20">
                  <c:v>36</c:v>
                </c:pt>
                <c:pt idx="21">
                  <c:v>35</c:v>
                </c:pt>
                <c:pt idx="22">
                  <c:v>33</c:v>
                </c:pt>
                <c:pt idx="23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1E7-4387-A599-77AFE10A09B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13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6">
                  <c:v>655</c:v>
                </c:pt>
                <c:pt idx="17">
                  <c:v>639</c:v>
                </c:pt>
                <c:pt idx="18">
                  <c:v>451</c:v>
                </c:pt>
                <c:pt idx="19">
                  <c:v>119</c:v>
                </c:pt>
                <c:pt idx="2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1E7-4387-A599-77AFE10A09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99.66</c:v>
                </c:pt>
                <c:pt idx="1">
                  <c:v>90.01</c:v>
                </c:pt>
                <c:pt idx="2">
                  <c:v>88.15</c:v>
                </c:pt>
                <c:pt idx="3">
                  <c:v>85.7</c:v>
                </c:pt>
                <c:pt idx="4">
                  <c:v>85</c:v>
                </c:pt>
                <c:pt idx="5">
                  <c:v>85.87</c:v>
                </c:pt>
                <c:pt idx="6">
                  <c:v>84.91</c:v>
                </c:pt>
                <c:pt idx="7">
                  <c:v>90.15</c:v>
                </c:pt>
                <c:pt idx="8">
                  <c:v>99.82</c:v>
                </c:pt>
                <c:pt idx="9">
                  <c:v>94.6</c:v>
                </c:pt>
                <c:pt idx="10">
                  <c:v>89.3</c:v>
                </c:pt>
                <c:pt idx="11">
                  <c:v>82.38</c:v>
                </c:pt>
                <c:pt idx="12">
                  <c:v>85.25</c:v>
                </c:pt>
                <c:pt idx="13">
                  <c:v>83.08</c:v>
                </c:pt>
                <c:pt idx="14">
                  <c:v>99.49</c:v>
                </c:pt>
                <c:pt idx="15">
                  <c:v>109.92</c:v>
                </c:pt>
                <c:pt idx="16">
                  <c:v>130.91</c:v>
                </c:pt>
                <c:pt idx="17">
                  <c:v>136.87</c:v>
                </c:pt>
                <c:pt idx="18">
                  <c:v>153.44</c:v>
                </c:pt>
                <c:pt idx="19">
                  <c:v>157.86000000000001</c:v>
                </c:pt>
                <c:pt idx="20">
                  <c:v>140.85</c:v>
                </c:pt>
                <c:pt idx="21">
                  <c:v>119.23</c:v>
                </c:pt>
                <c:pt idx="22">
                  <c:v>105.32</c:v>
                </c:pt>
                <c:pt idx="23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1E7-4387-A599-77AFE10A09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80</c:v>
                </c:pt>
                <c:pt idx="1">
                  <c:v>75.5</c:v>
                </c:pt>
                <c:pt idx="2">
                  <c:v>75</c:v>
                </c:pt>
                <c:pt idx="3">
                  <c:v>80</c:v>
                </c:pt>
                <c:pt idx="4">
                  <c:v>91</c:v>
                </c:pt>
                <c:pt idx="5">
                  <c:v>88</c:v>
                </c:pt>
                <c:pt idx="6">
                  <c:v>101</c:v>
                </c:pt>
                <c:pt idx="7">
                  <c:v>108</c:v>
                </c:pt>
                <c:pt idx="8">
                  <c:v>117.5</c:v>
                </c:pt>
                <c:pt idx="9">
                  <c:v>141</c:v>
                </c:pt>
                <c:pt idx="10">
                  <c:v>138.5</c:v>
                </c:pt>
                <c:pt idx="11">
                  <c:v>158</c:v>
                </c:pt>
                <c:pt idx="12">
                  <c:v>154</c:v>
                </c:pt>
                <c:pt idx="13">
                  <c:v>163.5</c:v>
                </c:pt>
                <c:pt idx="14">
                  <c:v>170.5</c:v>
                </c:pt>
                <c:pt idx="15">
                  <c:v>179.5</c:v>
                </c:pt>
                <c:pt idx="16">
                  <c:v>196</c:v>
                </c:pt>
                <c:pt idx="17">
                  <c:v>199.5</c:v>
                </c:pt>
                <c:pt idx="18">
                  <c:v>196.5</c:v>
                </c:pt>
                <c:pt idx="19">
                  <c:v>177.5</c:v>
                </c:pt>
                <c:pt idx="20">
                  <c:v>164.5</c:v>
                </c:pt>
                <c:pt idx="21">
                  <c:v>169.5</c:v>
                </c:pt>
                <c:pt idx="22">
                  <c:v>166.5</c:v>
                </c:pt>
                <c:pt idx="23">
                  <c:v>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C5-45B4-858D-7CF62972089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800.26700000000005</c:v>
                </c:pt>
                <c:pt idx="1">
                  <c:v>791.548</c:v>
                </c:pt>
                <c:pt idx="2">
                  <c:v>789.88400000000001</c:v>
                </c:pt>
                <c:pt idx="3">
                  <c:v>777.66599999999994</c:v>
                </c:pt>
                <c:pt idx="4">
                  <c:v>787.5390000000001</c:v>
                </c:pt>
                <c:pt idx="5">
                  <c:v>792.59100000000001</c:v>
                </c:pt>
                <c:pt idx="6">
                  <c:v>798.43400000000008</c:v>
                </c:pt>
                <c:pt idx="7">
                  <c:v>788.846</c:v>
                </c:pt>
                <c:pt idx="8">
                  <c:v>774.92000000000007</c:v>
                </c:pt>
                <c:pt idx="9">
                  <c:v>783.09399999999994</c:v>
                </c:pt>
                <c:pt idx="10">
                  <c:v>781.84900000000005</c:v>
                </c:pt>
                <c:pt idx="11">
                  <c:v>782.28600000000006</c:v>
                </c:pt>
                <c:pt idx="12">
                  <c:v>729.92700000000002</c:v>
                </c:pt>
                <c:pt idx="13">
                  <c:v>733.20500000000004</c:v>
                </c:pt>
                <c:pt idx="14">
                  <c:v>711.8</c:v>
                </c:pt>
                <c:pt idx="15">
                  <c:v>714.28500000000008</c:v>
                </c:pt>
                <c:pt idx="16">
                  <c:v>720.44599999999991</c:v>
                </c:pt>
                <c:pt idx="17">
                  <c:v>738.34499999999991</c:v>
                </c:pt>
                <c:pt idx="18">
                  <c:v>734.08899999999994</c:v>
                </c:pt>
                <c:pt idx="19">
                  <c:v>733.65300000000002</c:v>
                </c:pt>
                <c:pt idx="20">
                  <c:v>731.35700000000008</c:v>
                </c:pt>
                <c:pt idx="21">
                  <c:v>731.50300000000004</c:v>
                </c:pt>
                <c:pt idx="22">
                  <c:v>726.69599999999991</c:v>
                </c:pt>
                <c:pt idx="23">
                  <c:v>728.40600000000018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C5-45B4-858D-7CF62972089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909.79100000000005</c:v>
                </c:pt>
                <c:pt idx="1">
                  <c:v>889.13799999999992</c:v>
                </c:pt>
                <c:pt idx="2">
                  <c:v>877.0390000000001</c:v>
                </c:pt>
                <c:pt idx="3">
                  <c:v>871.33699999999999</c:v>
                </c:pt>
                <c:pt idx="4">
                  <c:v>886.55800000000011</c:v>
                </c:pt>
                <c:pt idx="5">
                  <c:v>918.79</c:v>
                </c:pt>
                <c:pt idx="6">
                  <c:v>949.15299999999991</c:v>
                </c:pt>
                <c:pt idx="7">
                  <c:v>970.77399999999977</c:v>
                </c:pt>
                <c:pt idx="8">
                  <c:v>989.17200000000003</c:v>
                </c:pt>
                <c:pt idx="9">
                  <c:v>997.60799999999995</c:v>
                </c:pt>
                <c:pt idx="10">
                  <c:v>1000.4459999999999</c:v>
                </c:pt>
                <c:pt idx="11">
                  <c:v>976.51300000000003</c:v>
                </c:pt>
                <c:pt idx="12">
                  <c:v>961.32800000000009</c:v>
                </c:pt>
                <c:pt idx="13">
                  <c:v>939.89100000000008</c:v>
                </c:pt>
                <c:pt idx="14">
                  <c:v>981.06500000000005</c:v>
                </c:pt>
                <c:pt idx="15">
                  <c:v>1035.4059999999999</c:v>
                </c:pt>
                <c:pt idx="16">
                  <c:v>1092.1199999999999</c:v>
                </c:pt>
                <c:pt idx="17">
                  <c:v>1118.665</c:v>
                </c:pt>
                <c:pt idx="18">
                  <c:v>1108.9920000000002</c:v>
                </c:pt>
                <c:pt idx="19">
                  <c:v>1085.7739999999999</c:v>
                </c:pt>
                <c:pt idx="20">
                  <c:v>1037.414</c:v>
                </c:pt>
                <c:pt idx="21">
                  <c:v>971.85500000000002</c:v>
                </c:pt>
                <c:pt idx="22">
                  <c:v>942.96199999999999</c:v>
                </c:pt>
                <c:pt idx="23">
                  <c:v>915.52200000000005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C5-45B4-858D-7CF62972089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2606.6259999999997</c:v>
                </c:pt>
                <c:pt idx="1">
                  <c:v>2496.1249999999995</c:v>
                </c:pt>
                <c:pt idx="2">
                  <c:v>2348.3249999999998</c:v>
                </c:pt>
                <c:pt idx="3">
                  <c:v>2280.59</c:v>
                </c:pt>
                <c:pt idx="4">
                  <c:v>2312.8220000000001</c:v>
                </c:pt>
                <c:pt idx="5">
                  <c:v>2460.8829999999998</c:v>
                </c:pt>
                <c:pt idx="6">
                  <c:v>2648.2780000000002</c:v>
                </c:pt>
                <c:pt idx="7">
                  <c:v>3021.8649999999998</c:v>
                </c:pt>
                <c:pt idx="8">
                  <c:v>3502.6200000000003</c:v>
                </c:pt>
                <c:pt idx="9">
                  <c:v>3948.8689999999997</c:v>
                </c:pt>
                <c:pt idx="10">
                  <c:v>4316.6960000000008</c:v>
                </c:pt>
                <c:pt idx="11">
                  <c:v>4471.5589999999993</c:v>
                </c:pt>
                <c:pt idx="12">
                  <c:v>4454.7479999999996</c:v>
                </c:pt>
                <c:pt idx="13">
                  <c:v>4118.5319999999992</c:v>
                </c:pt>
                <c:pt idx="14">
                  <c:v>3987.4889999999996</c:v>
                </c:pt>
                <c:pt idx="15">
                  <c:v>3916.7220000000007</c:v>
                </c:pt>
                <c:pt idx="16">
                  <c:v>4106.8140000000003</c:v>
                </c:pt>
                <c:pt idx="17">
                  <c:v>4337.1829999999991</c:v>
                </c:pt>
                <c:pt idx="18">
                  <c:v>4361.951</c:v>
                </c:pt>
                <c:pt idx="19">
                  <c:v>4311.0650000000005</c:v>
                </c:pt>
                <c:pt idx="20">
                  <c:v>4119.4219999999996</c:v>
                </c:pt>
                <c:pt idx="21">
                  <c:v>3757.2860000000005</c:v>
                </c:pt>
                <c:pt idx="22">
                  <c:v>3379.9539999999997</c:v>
                </c:pt>
                <c:pt idx="23">
                  <c:v>2929.2639999999992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C5-45B4-858D-7CF62972089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209.00000000000003</c:v>
                </c:pt>
                <c:pt idx="1">
                  <c:v>191.99999999999997</c:v>
                </c:pt>
                <c:pt idx="2">
                  <c:v>183</c:v>
                </c:pt>
                <c:pt idx="3">
                  <c:v>182</c:v>
                </c:pt>
                <c:pt idx="4">
                  <c:v>191.99999999999997</c:v>
                </c:pt>
                <c:pt idx="5">
                  <c:v>207</c:v>
                </c:pt>
                <c:pt idx="6">
                  <c:v>221.99999999999997</c:v>
                </c:pt>
                <c:pt idx="7">
                  <c:v>252</c:v>
                </c:pt>
                <c:pt idx="8">
                  <c:v>277.00000000000006</c:v>
                </c:pt>
                <c:pt idx="9">
                  <c:v>283</c:v>
                </c:pt>
                <c:pt idx="10">
                  <c:v>293.99999999999994</c:v>
                </c:pt>
                <c:pt idx="11">
                  <c:v>305</c:v>
                </c:pt>
                <c:pt idx="12">
                  <c:v>312.99999999999989</c:v>
                </c:pt>
                <c:pt idx="13">
                  <c:v>312</c:v>
                </c:pt>
                <c:pt idx="14">
                  <c:v>300.99999999999994</c:v>
                </c:pt>
                <c:pt idx="15">
                  <c:v>306.99999999999994</c:v>
                </c:pt>
                <c:pt idx="16">
                  <c:v>338.00000000000006</c:v>
                </c:pt>
                <c:pt idx="17">
                  <c:v>355</c:v>
                </c:pt>
                <c:pt idx="18">
                  <c:v>349.99999999999994</c:v>
                </c:pt>
                <c:pt idx="19">
                  <c:v>335</c:v>
                </c:pt>
                <c:pt idx="20">
                  <c:v>306</c:v>
                </c:pt>
                <c:pt idx="21">
                  <c:v>278</c:v>
                </c:pt>
                <c:pt idx="22">
                  <c:v>255.99999999999997</c:v>
                </c:pt>
                <c:pt idx="23">
                  <c:v>227.00000000000003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C5-45B4-858D-7CF62972089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9C5-45B4-858D-7CF62972089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4">
                  <c:v>31.744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C5-45B4-858D-7CF62972089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9C5-45B4-858D-7CF62972089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9C5-45B4-858D-7CF62972089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9C5-45B4-858D-7CF62972089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644.4</c:v>
                </c:pt>
                <c:pt idx="1">
                  <c:v>528.6</c:v>
                </c:pt>
                <c:pt idx="2">
                  <c:v>651.5</c:v>
                </c:pt>
                <c:pt idx="3">
                  <c:v>613.1</c:v>
                </c:pt>
                <c:pt idx="4">
                  <c:v>421.4</c:v>
                </c:pt>
                <c:pt idx="5">
                  <c:v>541.1</c:v>
                </c:pt>
                <c:pt idx="6">
                  <c:v>333.1</c:v>
                </c:pt>
                <c:pt idx="7">
                  <c:v>157</c:v>
                </c:pt>
                <c:pt idx="8">
                  <c:v>95</c:v>
                </c:pt>
                <c:pt idx="9">
                  <c:v>207</c:v>
                </c:pt>
                <c:pt idx="10">
                  <c:v>223</c:v>
                </c:pt>
                <c:pt idx="11">
                  <c:v>239</c:v>
                </c:pt>
                <c:pt idx="12">
                  <c:v>323</c:v>
                </c:pt>
                <c:pt idx="13">
                  <c:v>317</c:v>
                </c:pt>
                <c:pt idx="14">
                  <c:v>219</c:v>
                </c:pt>
                <c:pt idx="15">
                  <c:v>260.5</c:v>
                </c:pt>
                <c:pt idx="16">
                  <c:v>1517.5</c:v>
                </c:pt>
                <c:pt idx="17">
                  <c:v>1218.0999999999999</c:v>
                </c:pt>
                <c:pt idx="18">
                  <c:v>1243.9000000000001</c:v>
                </c:pt>
                <c:pt idx="19">
                  <c:v>1047.7</c:v>
                </c:pt>
                <c:pt idx="20">
                  <c:v>1148.2</c:v>
                </c:pt>
                <c:pt idx="21">
                  <c:v>897</c:v>
                </c:pt>
                <c:pt idx="22">
                  <c:v>991</c:v>
                </c:pt>
                <c:pt idx="23">
                  <c:v>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C5-45B4-858D-7CF62972089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6.7050000000000001</c:v>
                </c:pt>
                <c:pt idx="7">
                  <c:v>4.5979999999999999</c:v>
                </c:pt>
                <c:pt idx="8">
                  <c:v>0.80800000000000005</c:v>
                </c:pt>
                <c:pt idx="14">
                  <c:v>2.1339999999999999</c:v>
                </c:pt>
                <c:pt idx="15">
                  <c:v>5.5279999999999996</c:v>
                </c:pt>
                <c:pt idx="16">
                  <c:v>6.9039999999999999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C5-45B4-858D-7CF62972089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9C5-45B4-858D-7CF62972089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9C5-45B4-858D-7CF629720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99.66</c:v>
                </c:pt>
                <c:pt idx="1">
                  <c:v>90.01</c:v>
                </c:pt>
                <c:pt idx="2">
                  <c:v>88.15</c:v>
                </c:pt>
                <c:pt idx="3">
                  <c:v>85.7</c:v>
                </c:pt>
                <c:pt idx="4">
                  <c:v>85</c:v>
                </c:pt>
                <c:pt idx="5">
                  <c:v>85.87</c:v>
                </c:pt>
                <c:pt idx="6">
                  <c:v>84.91</c:v>
                </c:pt>
                <c:pt idx="7">
                  <c:v>90.15</c:v>
                </c:pt>
                <c:pt idx="8">
                  <c:v>99.82</c:v>
                </c:pt>
                <c:pt idx="9">
                  <c:v>94.6</c:v>
                </c:pt>
                <c:pt idx="10">
                  <c:v>89.3</c:v>
                </c:pt>
                <c:pt idx="11">
                  <c:v>82.38</c:v>
                </c:pt>
                <c:pt idx="12">
                  <c:v>85.25</c:v>
                </c:pt>
                <c:pt idx="13">
                  <c:v>83.08</c:v>
                </c:pt>
                <c:pt idx="14">
                  <c:v>99.49</c:v>
                </c:pt>
                <c:pt idx="15">
                  <c:v>109.92</c:v>
                </c:pt>
                <c:pt idx="16">
                  <c:v>130.91</c:v>
                </c:pt>
                <c:pt idx="17">
                  <c:v>136.87</c:v>
                </c:pt>
                <c:pt idx="18">
                  <c:v>153.44</c:v>
                </c:pt>
                <c:pt idx="19">
                  <c:v>157.86000000000001</c:v>
                </c:pt>
                <c:pt idx="20">
                  <c:v>140.85</c:v>
                </c:pt>
                <c:pt idx="21">
                  <c:v>119.23</c:v>
                </c:pt>
                <c:pt idx="22">
                  <c:v>105.32</c:v>
                </c:pt>
                <c:pt idx="23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9C5-45B4-858D-7CF629720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5257.0910000000013</v>
      </c>
      <c r="C4" s="18">
        <v>4979.8680000000013</v>
      </c>
      <c r="D4" s="18">
        <v>4931.7900000000009</v>
      </c>
      <c r="E4" s="18">
        <v>4811.6780000000008</v>
      </c>
      <c r="F4" s="18">
        <v>4730.0720000000001</v>
      </c>
      <c r="G4" s="18">
        <v>5015.3680000000004</v>
      </c>
      <c r="H4" s="18">
        <v>5058.6220000000003</v>
      </c>
      <c r="I4" s="18">
        <v>5303.1190000000006</v>
      </c>
      <c r="J4" s="18">
        <v>5757.0490000000009</v>
      </c>
      <c r="K4" s="18">
        <v>6360.6120000000019</v>
      </c>
      <c r="L4" s="18">
        <v>6754.4809999999998</v>
      </c>
      <c r="M4" s="18">
        <v>6932.4049999999988</v>
      </c>
      <c r="N4" s="18">
        <v>6936.0050000000001</v>
      </c>
      <c r="O4" s="18">
        <v>6584.1130000000003</v>
      </c>
      <c r="P4" s="18">
        <v>6373.0059999999994</v>
      </c>
      <c r="Q4" s="18">
        <v>6418.9240000000036</v>
      </c>
      <c r="R4" s="18">
        <v>7977.7669999999989</v>
      </c>
      <c r="S4" s="18">
        <v>7973.75</v>
      </c>
      <c r="T4" s="18">
        <v>8002.4590000000007</v>
      </c>
      <c r="U4" s="18">
        <v>7697.7019999999993</v>
      </c>
      <c r="V4" s="18">
        <v>7513.8839999999991</v>
      </c>
      <c r="W4" s="18">
        <v>6812.1810000000005</v>
      </c>
      <c r="X4" s="18">
        <v>6470.0990000000002</v>
      </c>
      <c r="Y4" s="18">
        <v>5922.2239999999993</v>
      </c>
      <c r="Z4" s="19"/>
      <c r="AA4" s="20">
        <f>SUM(B4:Z4)</f>
        <v>150574.26899999997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99.66</v>
      </c>
      <c r="C7" s="28">
        <v>90.01</v>
      </c>
      <c r="D7" s="28">
        <v>88.15</v>
      </c>
      <c r="E7" s="28">
        <v>85.7</v>
      </c>
      <c r="F7" s="28">
        <v>85</v>
      </c>
      <c r="G7" s="28">
        <v>85.87</v>
      </c>
      <c r="H7" s="28">
        <v>84.91</v>
      </c>
      <c r="I7" s="28">
        <v>90.15</v>
      </c>
      <c r="J7" s="28">
        <v>99.82</v>
      </c>
      <c r="K7" s="28">
        <v>94.6</v>
      </c>
      <c r="L7" s="28">
        <v>89.3</v>
      </c>
      <c r="M7" s="28">
        <v>82.38</v>
      </c>
      <c r="N7" s="28">
        <v>85.25</v>
      </c>
      <c r="O7" s="28">
        <v>83.08</v>
      </c>
      <c r="P7" s="28">
        <v>99.49</v>
      </c>
      <c r="Q7" s="28">
        <v>109.92</v>
      </c>
      <c r="R7" s="28">
        <v>130.91</v>
      </c>
      <c r="S7" s="28">
        <v>136.87</v>
      </c>
      <c r="T7" s="28">
        <v>153.44</v>
      </c>
      <c r="U7" s="28">
        <v>157.86000000000001</v>
      </c>
      <c r="V7" s="28">
        <v>140.85</v>
      </c>
      <c r="W7" s="28">
        <v>119.23</v>
      </c>
      <c r="X7" s="28">
        <v>105.32</v>
      </c>
      <c r="Y7" s="28">
        <v>85</v>
      </c>
      <c r="Z7" s="29"/>
      <c r="AA7" s="30">
        <f>IF(SUM(B7:Z7)&lt;&gt;0,AVERAGEIF(B7:Z7,"&lt;&gt;"""),"")</f>
        <v>103.44875000000002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302</v>
      </c>
      <c r="J10" s="42">
        <v>302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605.07399999999996</v>
      </c>
      <c r="S10" s="42">
        <v>609.24300000000005</v>
      </c>
      <c r="T10" s="42">
        <v>616</v>
      </c>
      <c r="U10" s="42">
        <v>616</v>
      </c>
      <c r="V10" s="42">
        <v>612.03099999999995</v>
      </c>
      <c r="W10" s="42">
        <v>302</v>
      </c>
      <c r="X10" s="42">
        <v>302</v>
      </c>
      <c r="Y10" s="42">
        <v>302</v>
      </c>
      <c r="Z10" s="43"/>
      <c r="AA10" s="44">
        <f t="shared" ref="AA10:AA15" si="0">SUM(B10:Z10)</f>
        <v>9116.348</v>
      </c>
    </row>
    <row r="11" spans="1:27" ht="24.95" customHeight="1" x14ac:dyDescent="0.2">
      <c r="A11" s="45" t="s">
        <v>7</v>
      </c>
      <c r="B11" s="46">
        <v>110</v>
      </c>
      <c r="C11" s="47">
        <v>104</v>
      </c>
      <c r="D11" s="47">
        <v>104</v>
      </c>
      <c r="E11" s="47">
        <v>104</v>
      </c>
      <c r="F11" s="47">
        <v>104</v>
      </c>
      <c r="G11" s="47">
        <v>104</v>
      </c>
      <c r="H11" s="47">
        <v>104</v>
      </c>
      <c r="I11" s="47">
        <v>120</v>
      </c>
      <c r="J11" s="47">
        <v>148</v>
      </c>
      <c r="K11" s="47">
        <v>104.5</v>
      </c>
      <c r="L11" s="47">
        <v>104.5</v>
      </c>
      <c r="M11" s="47">
        <v>104.5</v>
      </c>
      <c r="N11" s="47">
        <v>104.5</v>
      </c>
      <c r="O11" s="47">
        <v>104.5</v>
      </c>
      <c r="P11" s="47">
        <v>137</v>
      </c>
      <c r="Q11" s="47">
        <v>150</v>
      </c>
      <c r="R11" s="47">
        <v>172.5</v>
      </c>
      <c r="S11" s="47">
        <v>167</v>
      </c>
      <c r="T11" s="47">
        <v>165</v>
      </c>
      <c r="U11" s="47">
        <v>155</v>
      </c>
      <c r="V11" s="47">
        <v>155</v>
      </c>
      <c r="W11" s="47">
        <v>110</v>
      </c>
      <c r="X11" s="47">
        <v>104</v>
      </c>
      <c r="Y11" s="47">
        <v>104</v>
      </c>
      <c r="Z11" s="48"/>
      <c r="AA11" s="49">
        <f t="shared" si="0"/>
        <v>2944</v>
      </c>
    </row>
    <row r="12" spans="1:27" ht="24.95" customHeight="1" x14ac:dyDescent="0.2">
      <c r="A12" s="50" t="s">
        <v>8</v>
      </c>
      <c r="B12" s="51">
        <v>1327.9</v>
      </c>
      <c r="C12" s="52">
        <v>1327.9</v>
      </c>
      <c r="D12" s="52">
        <v>1307.9000000000001</v>
      </c>
      <c r="E12" s="52">
        <v>1307.9000000000001</v>
      </c>
      <c r="F12" s="52">
        <v>1349.9</v>
      </c>
      <c r="G12" s="52">
        <v>1802.9</v>
      </c>
      <c r="H12" s="52">
        <v>1972.9</v>
      </c>
      <c r="I12" s="52">
        <v>2022.9</v>
      </c>
      <c r="J12" s="52">
        <v>2014.587</v>
      </c>
      <c r="K12" s="52">
        <v>2002.9</v>
      </c>
      <c r="L12" s="52">
        <v>1697.9</v>
      </c>
      <c r="M12" s="52">
        <v>1597.9</v>
      </c>
      <c r="N12" s="52">
        <v>1597.9</v>
      </c>
      <c r="O12" s="52">
        <v>1707.9</v>
      </c>
      <c r="P12" s="52">
        <v>2219.9</v>
      </c>
      <c r="Q12" s="52">
        <v>3341.8090000000002</v>
      </c>
      <c r="R12" s="52">
        <v>4200.9230000000007</v>
      </c>
      <c r="S12" s="52">
        <v>4257.4840000000004</v>
      </c>
      <c r="T12" s="52">
        <v>4444.32</v>
      </c>
      <c r="U12" s="52">
        <v>4486.2699999999995</v>
      </c>
      <c r="V12" s="52">
        <v>4372.1949999999997</v>
      </c>
      <c r="W12" s="52">
        <v>3937.2579999999998</v>
      </c>
      <c r="X12" s="52">
        <v>3009.5750000000003</v>
      </c>
      <c r="Y12" s="52">
        <v>2562.9</v>
      </c>
      <c r="Z12" s="53"/>
      <c r="AA12" s="54">
        <f t="shared" si="0"/>
        <v>59871.921000000002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13</v>
      </c>
      <c r="J13" s="52">
        <v>13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>
        <v>655</v>
      </c>
      <c r="S13" s="52">
        <v>639</v>
      </c>
      <c r="T13" s="52">
        <v>451</v>
      </c>
      <c r="U13" s="52">
        <v>119</v>
      </c>
      <c r="V13" s="52">
        <v>26</v>
      </c>
      <c r="W13" s="52"/>
      <c r="X13" s="52"/>
      <c r="Y13" s="52"/>
      <c r="Z13" s="53"/>
      <c r="AA13" s="54">
        <f t="shared" si="0"/>
        <v>2007</v>
      </c>
    </row>
    <row r="14" spans="1:27" ht="24.95" customHeight="1" x14ac:dyDescent="0.2">
      <c r="A14" s="55" t="s">
        <v>10</v>
      </c>
      <c r="B14" s="56">
        <v>2772.1909999999998</v>
      </c>
      <c r="C14" s="57">
        <v>2733.9679999999998</v>
      </c>
      <c r="D14" s="57">
        <v>2639.89</v>
      </c>
      <c r="E14" s="57">
        <v>2500.7780000000002</v>
      </c>
      <c r="F14" s="57">
        <v>2353.1720000000005</v>
      </c>
      <c r="G14" s="57">
        <v>2187.4680000000003</v>
      </c>
      <c r="H14" s="57">
        <v>2065.7219999999998</v>
      </c>
      <c r="I14" s="57">
        <v>2169.819</v>
      </c>
      <c r="J14" s="57">
        <v>2463.7619999999993</v>
      </c>
      <c r="K14" s="57">
        <v>2801.7119999999995</v>
      </c>
      <c r="L14" s="57">
        <v>2959.681</v>
      </c>
      <c r="M14" s="57">
        <v>3042.3050000000003</v>
      </c>
      <c r="N14" s="57">
        <v>2989.105</v>
      </c>
      <c r="O14" s="57">
        <v>2751.2129999999997</v>
      </c>
      <c r="P14" s="57">
        <v>2399.806</v>
      </c>
      <c r="Q14" s="57">
        <v>2038.1150000000002</v>
      </c>
      <c r="R14" s="57">
        <v>1838.2700000000002</v>
      </c>
      <c r="S14" s="57">
        <v>1825.0230000000001</v>
      </c>
      <c r="T14" s="57">
        <v>1840.1389999999997</v>
      </c>
      <c r="U14" s="57">
        <v>1851.4319999999998</v>
      </c>
      <c r="V14" s="57">
        <v>1873.6580000000004</v>
      </c>
      <c r="W14" s="57">
        <v>1883.923</v>
      </c>
      <c r="X14" s="57">
        <v>1901.0239999999997</v>
      </c>
      <c r="Y14" s="57">
        <v>1922.4239999999998</v>
      </c>
      <c r="Z14" s="58"/>
      <c r="AA14" s="59">
        <f t="shared" si="0"/>
        <v>55804.599999999991</v>
      </c>
    </row>
    <row r="15" spans="1:27" ht="24.95" customHeight="1" x14ac:dyDescent="0.2">
      <c r="A15" s="55" t="s">
        <v>11</v>
      </c>
      <c r="B15" s="56">
        <v>130</v>
      </c>
      <c r="C15" s="57">
        <v>128</v>
      </c>
      <c r="D15" s="57">
        <v>126</v>
      </c>
      <c r="E15" s="57">
        <v>126</v>
      </c>
      <c r="F15" s="57">
        <v>124</v>
      </c>
      <c r="G15" s="57">
        <v>122</v>
      </c>
      <c r="H15" s="57">
        <v>120</v>
      </c>
      <c r="I15" s="57">
        <v>119</v>
      </c>
      <c r="J15" s="57">
        <v>122</v>
      </c>
      <c r="K15" s="57">
        <v>126</v>
      </c>
      <c r="L15" s="57">
        <v>129</v>
      </c>
      <c r="M15" s="57">
        <v>128</v>
      </c>
      <c r="N15" s="57">
        <v>122</v>
      </c>
      <c r="O15" s="57">
        <v>108</v>
      </c>
      <c r="P15" s="57">
        <v>81</v>
      </c>
      <c r="Q15" s="57">
        <v>56</v>
      </c>
      <c r="R15" s="57">
        <v>44</v>
      </c>
      <c r="S15" s="57">
        <v>38</v>
      </c>
      <c r="T15" s="57">
        <v>35</v>
      </c>
      <c r="U15" s="57">
        <v>35</v>
      </c>
      <c r="V15" s="57">
        <v>36</v>
      </c>
      <c r="W15" s="57">
        <v>35</v>
      </c>
      <c r="X15" s="57">
        <v>33</v>
      </c>
      <c r="Y15" s="57">
        <v>31</v>
      </c>
      <c r="Z15" s="58"/>
      <c r="AA15" s="59">
        <f t="shared" si="0"/>
        <v>2154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4962.0910000000003</v>
      </c>
      <c r="C16" s="62">
        <f t="shared" si="1"/>
        <v>4595.8680000000004</v>
      </c>
      <c r="D16" s="62">
        <f t="shared" si="1"/>
        <v>4479.79</v>
      </c>
      <c r="E16" s="62">
        <f t="shared" si="1"/>
        <v>4340.6779999999999</v>
      </c>
      <c r="F16" s="62">
        <f t="shared" si="1"/>
        <v>4233.0720000000001</v>
      </c>
      <c r="G16" s="62">
        <f t="shared" si="1"/>
        <v>4544.3680000000004</v>
      </c>
      <c r="H16" s="62">
        <f t="shared" si="1"/>
        <v>4590.6219999999994</v>
      </c>
      <c r="I16" s="62">
        <f t="shared" si="1"/>
        <v>4746.7190000000001</v>
      </c>
      <c r="J16" s="62">
        <f t="shared" si="1"/>
        <v>5063.3489999999993</v>
      </c>
      <c r="K16" s="62">
        <f t="shared" si="1"/>
        <v>5350.1119999999992</v>
      </c>
      <c r="L16" s="62">
        <f t="shared" si="1"/>
        <v>5206.0810000000001</v>
      </c>
      <c r="M16" s="62">
        <f t="shared" si="1"/>
        <v>5187.7049999999999</v>
      </c>
      <c r="N16" s="62">
        <f t="shared" si="1"/>
        <v>5115.5050000000001</v>
      </c>
      <c r="O16" s="62">
        <f t="shared" si="1"/>
        <v>4973.6129999999994</v>
      </c>
      <c r="P16" s="62">
        <f t="shared" si="1"/>
        <v>5139.7060000000001</v>
      </c>
      <c r="Q16" s="62">
        <f t="shared" si="1"/>
        <v>5887.9240000000009</v>
      </c>
      <c r="R16" s="62">
        <f t="shared" si="1"/>
        <v>7515.7670000000007</v>
      </c>
      <c r="S16" s="62">
        <f t="shared" si="1"/>
        <v>7535.7500000000009</v>
      </c>
      <c r="T16" s="62">
        <f t="shared" si="1"/>
        <v>7551.4589999999989</v>
      </c>
      <c r="U16" s="62">
        <f t="shared" si="1"/>
        <v>7262.7019999999993</v>
      </c>
      <c r="V16" s="62">
        <f t="shared" si="1"/>
        <v>7074.884</v>
      </c>
      <c r="W16" s="62">
        <f t="shared" si="1"/>
        <v>6268.1809999999996</v>
      </c>
      <c r="X16" s="62">
        <f t="shared" si="1"/>
        <v>5349.5990000000002</v>
      </c>
      <c r="Y16" s="62">
        <f t="shared" si="1"/>
        <v>4922.3239999999996</v>
      </c>
      <c r="Z16" s="63" t="str">
        <f t="shared" si="1"/>
        <v/>
      </c>
      <c r="AA16" s="64">
        <f>SUM(AA10:AA15)</f>
        <v>131897.86900000001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2655.9</v>
      </c>
      <c r="C29" s="72">
        <v>2579.9</v>
      </c>
      <c r="D29" s="72">
        <v>2502.9</v>
      </c>
      <c r="E29" s="72">
        <v>2421.9</v>
      </c>
      <c r="F29" s="72">
        <v>2340.9</v>
      </c>
      <c r="G29" s="72">
        <v>2448.9</v>
      </c>
      <c r="H29" s="72">
        <v>2425.9</v>
      </c>
      <c r="I29" s="72">
        <v>2500.9</v>
      </c>
      <c r="J29" s="72">
        <v>2671.9</v>
      </c>
      <c r="K29" s="72">
        <v>2723.4</v>
      </c>
      <c r="L29" s="72">
        <v>2726.4</v>
      </c>
      <c r="M29" s="72">
        <v>2651.4</v>
      </c>
      <c r="N29" s="72">
        <v>2619.4</v>
      </c>
      <c r="O29" s="72">
        <v>2518.4</v>
      </c>
      <c r="P29" s="72">
        <v>2494.9</v>
      </c>
      <c r="Q29" s="72">
        <v>2391.9</v>
      </c>
      <c r="R29" s="72">
        <v>2876.4</v>
      </c>
      <c r="S29" s="72">
        <v>2868.9</v>
      </c>
      <c r="T29" s="72">
        <v>2686.9</v>
      </c>
      <c r="U29" s="72">
        <v>2314.9</v>
      </c>
      <c r="V29" s="72">
        <v>2236.9</v>
      </c>
      <c r="W29" s="72">
        <v>2172.9</v>
      </c>
      <c r="X29" s="72">
        <v>2093.9</v>
      </c>
      <c r="Y29" s="72">
        <v>2046.9</v>
      </c>
      <c r="Z29" s="73"/>
      <c r="AA29" s="74">
        <f>SUM(B29:Z29)</f>
        <v>59972.60000000002</v>
      </c>
    </row>
    <row r="30" spans="1:27" ht="24.95" customHeight="1" x14ac:dyDescent="0.2">
      <c r="A30" s="75" t="s">
        <v>24</v>
      </c>
      <c r="B30" s="76">
        <v>1442.191</v>
      </c>
      <c r="C30" s="77">
        <v>1560.9680000000001</v>
      </c>
      <c r="D30" s="77">
        <v>1609.89</v>
      </c>
      <c r="E30" s="77">
        <v>1570.778</v>
      </c>
      <c r="F30" s="77">
        <v>1528.172</v>
      </c>
      <c r="G30" s="77">
        <v>1412.4680000000001</v>
      </c>
      <c r="H30" s="77">
        <v>1318.722</v>
      </c>
      <c r="I30" s="77">
        <v>1368.819</v>
      </c>
      <c r="J30" s="77">
        <v>1475.4490000000001</v>
      </c>
      <c r="K30" s="77">
        <v>1698.712</v>
      </c>
      <c r="L30" s="77">
        <v>1807.681</v>
      </c>
      <c r="M30" s="77">
        <v>1853.3050000000001</v>
      </c>
      <c r="N30" s="77">
        <v>1802.105</v>
      </c>
      <c r="O30" s="77">
        <v>1674.213</v>
      </c>
      <c r="P30" s="77">
        <v>1505.806</v>
      </c>
      <c r="Q30" s="77">
        <v>1613.0239999999999</v>
      </c>
      <c r="R30" s="77">
        <v>2237.3670000000002</v>
      </c>
      <c r="S30" s="77">
        <v>2240.85</v>
      </c>
      <c r="T30" s="77">
        <v>2451.5590000000002</v>
      </c>
      <c r="U30" s="77">
        <v>2518.8020000000001</v>
      </c>
      <c r="V30" s="77">
        <v>2462.9839999999999</v>
      </c>
      <c r="W30" s="77">
        <v>2190.2809999999999</v>
      </c>
      <c r="X30" s="77">
        <v>1432.6990000000001</v>
      </c>
      <c r="Y30" s="77">
        <v>1294.424</v>
      </c>
      <c r="Z30" s="78"/>
      <c r="AA30" s="79">
        <f>SUM(B30:Z30)</f>
        <v>42071.269</v>
      </c>
    </row>
    <row r="31" spans="1:27" ht="24.95" customHeight="1" x14ac:dyDescent="0.2">
      <c r="A31" s="82" t="s">
        <v>25</v>
      </c>
      <c r="B31" s="80">
        <v>1159</v>
      </c>
      <c r="C31" s="81">
        <v>839</v>
      </c>
      <c r="D31" s="81">
        <v>819</v>
      </c>
      <c r="E31" s="81">
        <v>819</v>
      </c>
      <c r="F31" s="81">
        <v>861</v>
      </c>
      <c r="G31" s="81">
        <v>1154</v>
      </c>
      <c r="H31" s="81">
        <v>1314</v>
      </c>
      <c r="I31" s="81">
        <v>1364</v>
      </c>
      <c r="J31" s="81">
        <v>1364</v>
      </c>
      <c r="K31" s="81">
        <v>1364</v>
      </c>
      <c r="L31" s="81">
        <v>1109</v>
      </c>
      <c r="M31" s="81">
        <v>1109</v>
      </c>
      <c r="N31" s="81">
        <v>1109</v>
      </c>
      <c r="O31" s="81">
        <v>1219</v>
      </c>
      <c r="P31" s="81">
        <v>1631</v>
      </c>
      <c r="Q31" s="81">
        <v>2414</v>
      </c>
      <c r="R31" s="81">
        <v>2864</v>
      </c>
      <c r="S31" s="81">
        <v>2864</v>
      </c>
      <c r="T31" s="81">
        <v>2864</v>
      </c>
      <c r="U31" s="81">
        <v>2864</v>
      </c>
      <c r="V31" s="81">
        <v>2814</v>
      </c>
      <c r="W31" s="81">
        <v>2314</v>
      </c>
      <c r="X31" s="81">
        <v>2204</v>
      </c>
      <c r="Y31" s="81">
        <v>2024</v>
      </c>
      <c r="Z31" s="83"/>
      <c r="AA31" s="84">
        <f>SUM(B31:Z31)</f>
        <v>40460</v>
      </c>
    </row>
    <row r="32" spans="1:27" ht="30" customHeight="1" thickBot="1" x14ac:dyDescent="0.25">
      <c r="A32" s="60" t="s">
        <v>26</v>
      </c>
      <c r="B32" s="61">
        <f>IF(LEN(B$2)&gt;0,SUM(B29:B31),"")</f>
        <v>5257.0910000000003</v>
      </c>
      <c r="C32" s="62">
        <f t="shared" ref="C32:Z32" si="4">IF(LEN(C$2)&gt;0,SUM(C29:C31),"")</f>
        <v>4979.8680000000004</v>
      </c>
      <c r="D32" s="62">
        <f t="shared" si="4"/>
        <v>4931.79</v>
      </c>
      <c r="E32" s="62">
        <f t="shared" si="4"/>
        <v>4811.6779999999999</v>
      </c>
      <c r="F32" s="62">
        <f t="shared" si="4"/>
        <v>4730.0720000000001</v>
      </c>
      <c r="G32" s="62">
        <f t="shared" si="4"/>
        <v>5015.3680000000004</v>
      </c>
      <c r="H32" s="62">
        <f t="shared" si="4"/>
        <v>5058.6220000000003</v>
      </c>
      <c r="I32" s="62">
        <f t="shared" si="4"/>
        <v>5233.7190000000001</v>
      </c>
      <c r="J32" s="62">
        <f t="shared" si="4"/>
        <v>5511.3490000000002</v>
      </c>
      <c r="K32" s="62">
        <f t="shared" si="4"/>
        <v>5786.1120000000001</v>
      </c>
      <c r="L32" s="62">
        <f t="shared" si="4"/>
        <v>5643.0810000000001</v>
      </c>
      <c r="M32" s="62">
        <f t="shared" si="4"/>
        <v>5613.7049999999999</v>
      </c>
      <c r="N32" s="62">
        <f t="shared" si="4"/>
        <v>5530.5050000000001</v>
      </c>
      <c r="O32" s="62">
        <f t="shared" si="4"/>
        <v>5411.6130000000003</v>
      </c>
      <c r="P32" s="62">
        <f t="shared" si="4"/>
        <v>5631.7060000000001</v>
      </c>
      <c r="Q32" s="62">
        <f t="shared" si="4"/>
        <v>6418.924</v>
      </c>
      <c r="R32" s="62">
        <f t="shared" si="4"/>
        <v>7977.7669999999998</v>
      </c>
      <c r="S32" s="62">
        <f t="shared" si="4"/>
        <v>7973.75</v>
      </c>
      <c r="T32" s="62">
        <f t="shared" si="4"/>
        <v>8002.4590000000007</v>
      </c>
      <c r="U32" s="62">
        <f t="shared" si="4"/>
        <v>7697.7020000000002</v>
      </c>
      <c r="V32" s="62">
        <f t="shared" si="4"/>
        <v>7513.884</v>
      </c>
      <c r="W32" s="62">
        <f t="shared" si="4"/>
        <v>6677.1810000000005</v>
      </c>
      <c r="X32" s="62">
        <f t="shared" si="4"/>
        <v>5730.5990000000002</v>
      </c>
      <c r="Y32" s="62">
        <f t="shared" si="4"/>
        <v>5365.3240000000005</v>
      </c>
      <c r="Z32" s="63" t="str">
        <f t="shared" si="4"/>
        <v/>
      </c>
      <c r="AA32" s="64">
        <f>SUM(AA29:AA31)</f>
        <v>142503.86900000001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45</v>
      </c>
      <c r="C35" s="95">
        <v>60</v>
      </c>
      <c r="D35" s="95">
        <v>93</v>
      </c>
      <c r="E35" s="95">
        <v>93</v>
      </c>
      <c r="F35" s="95">
        <v>93</v>
      </c>
      <c r="G35" s="95">
        <v>89</v>
      </c>
      <c r="H35" s="95">
        <v>97</v>
      </c>
      <c r="I35" s="95">
        <v>169</v>
      </c>
      <c r="J35" s="95">
        <v>150</v>
      </c>
      <c r="K35" s="95">
        <v>148</v>
      </c>
      <c r="L35" s="95">
        <v>156</v>
      </c>
      <c r="M35" s="95">
        <v>156</v>
      </c>
      <c r="N35" s="95">
        <v>156</v>
      </c>
      <c r="O35" s="95">
        <v>156</v>
      </c>
      <c r="P35" s="95">
        <v>166</v>
      </c>
      <c r="Q35" s="95">
        <v>180</v>
      </c>
      <c r="R35" s="95">
        <v>169</v>
      </c>
      <c r="S35" s="95">
        <v>155</v>
      </c>
      <c r="T35" s="95">
        <v>161</v>
      </c>
      <c r="U35" s="95">
        <v>154</v>
      </c>
      <c r="V35" s="95">
        <v>161</v>
      </c>
      <c r="W35" s="95">
        <v>94</v>
      </c>
      <c r="X35" s="95">
        <v>65</v>
      </c>
      <c r="Y35" s="95">
        <v>69</v>
      </c>
      <c r="Z35" s="96"/>
      <c r="AA35" s="74">
        <f t="shared" ref="AA35:AA40" si="5">SUM(B35:Z35)</f>
        <v>3035</v>
      </c>
    </row>
    <row r="36" spans="1:27" ht="24.95" customHeight="1" x14ac:dyDescent="0.2">
      <c r="A36" s="97" t="s">
        <v>29</v>
      </c>
      <c r="B36" s="98">
        <v>100</v>
      </c>
      <c r="C36" s="99">
        <v>174</v>
      </c>
      <c r="D36" s="99">
        <v>209</v>
      </c>
      <c r="E36" s="99">
        <v>228</v>
      </c>
      <c r="F36" s="99">
        <v>254</v>
      </c>
      <c r="G36" s="99">
        <v>234</v>
      </c>
      <c r="H36" s="99">
        <v>221</v>
      </c>
      <c r="I36" s="99">
        <v>168</v>
      </c>
      <c r="J36" s="99">
        <v>148</v>
      </c>
      <c r="K36" s="99">
        <v>138</v>
      </c>
      <c r="L36" s="99">
        <v>131</v>
      </c>
      <c r="M36" s="99">
        <v>120</v>
      </c>
      <c r="N36" s="99">
        <v>109</v>
      </c>
      <c r="O36" s="99">
        <v>132</v>
      </c>
      <c r="P36" s="99">
        <v>176</v>
      </c>
      <c r="Q36" s="99">
        <v>201</v>
      </c>
      <c r="R36" s="99">
        <v>143</v>
      </c>
      <c r="S36" s="99">
        <v>133</v>
      </c>
      <c r="T36" s="99">
        <v>140</v>
      </c>
      <c r="U36" s="99">
        <v>131</v>
      </c>
      <c r="V36" s="99">
        <v>128</v>
      </c>
      <c r="W36" s="99">
        <v>165</v>
      </c>
      <c r="X36" s="99">
        <v>166</v>
      </c>
      <c r="Y36" s="99">
        <v>224</v>
      </c>
      <c r="Z36" s="100"/>
      <c r="AA36" s="79">
        <f t="shared" si="5"/>
        <v>3973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>
        <v>69.400000000000006</v>
      </c>
      <c r="J37" s="99">
        <v>245.7</v>
      </c>
      <c r="K37" s="99">
        <v>574.5</v>
      </c>
      <c r="L37" s="99">
        <v>1111.4000000000001</v>
      </c>
      <c r="M37" s="99">
        <v>1318.7</v>
      </c>
      <c r="N37" s="99">
        <v>1405.5</v>
      </c>
      <c r="O37" s="99">
        <v>1172.5</v>
      </c>
      <c r="P37" s="99">
        <v>741.3</v>
      </c>
      <c r="Q37" s="99"/>
      <c r="R37" s="99"/>
      <c r="S37" s="99"/>
      <c r="T37" s="99"/>
      <c r="U37" s="99"/>
      <c r="V37" s="99"/>
      <c r="W37" s="99">
        <v>135</v>
      </c>
      <c r="X37" s="99">
        <v>739.5</v>
      </c>
      <c r="Y37" s="99">
        <v>556.9</v>
      </c>
      <c r="Z37" s="100"/>
      <c r="AA37" s="79">
        <f t="shared" si="5"/>
        <v>8070.4</v>
      </c>
    </row>
    <row r="38" spans="1:27" ht="24.95" customHeight="1" x14ac:dyDescent="0.2">
      <c r="A38" s="97" t="s">
        <v>31</v>
      </c>
      <c r="B38" s="98">
        <v>150</v>
      </c>
      <c r="C38" s="99">
        <v>150</v>
      </c>
      <c r="D38" s="99">
        <v>150</v>
      </c>
      <c r="E38" s="99">
        <v>150</v>
      </c>
      <c r="F38" s="99">
        <v>150</v>
      </c>
      <c r="G38" s="99">
        <v>148</v>
      </c>
      <c r="H38" s="99">
        <v>150</v>
      </c>
      <c r="I38" s="99">
        <v>150</v>
      </c>
      <c r="J38" s="99">
        <v>150</v>
      </c>
      <c r="K38" s="99">
        <v>150</v>
      </c>
      <c r="L38" s="99">
        <v>150</v>
      </c>
      <c r="M38" s="99">
        <v>150</v>
      </c>
      <c r="N38" s="99">
        <v>150</v>
      </c>
      <c r="O38" s="99">
        <v>150</v>
      </c>
      <c r="P38" s="99">
        <v>150</v>
      </c>
      <c r="Q38" s="99">
        <v>150</v>
      </c>
      <c r="R38" s="99">
        <v>150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150</v>
      </c>
      <c r="Z38" s="100"/>
      <c r="AA38" s="79">
        <f t="shared" si="5"/>
        <v>3598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295</v>
      </c>
      <c r="C40" s="88">
        <f t="shared" si="6"/>
        <v>384</v>
      </c>
      <c r="D40" s="88">
        <f t="shared" si="6"/>
        <v>452</v>
      </c>
      <c r="E40" s="88">
        <f t="shared" si="6"/>
        <v>471</v>
      </c>
      <c r="F40" s="88">
        <f t="shared" si="6"/>
        <v>497</v>
      </c>
      <c r="G40" s="88">
        <f t="shared" si="6"/>
        <v>471</v>
      </c>
      <c r="H40" s="88">
        <f t="shared" si="6"/>
        <v>468</v>
      </c>
      <c r="I40" s="88">
        <f t="shared" si="6"/>
        <v>556.4</v>
      </c>
      <c r="J40" s="88">
        <f t="shared" si="6"/>
        <v>693.7</v>
      </c>
      <c r="K40" s="88">
        <f t="shared" si="6"/>
        <v>1010.5</v>
      </c>
      <c r="L40" s="88">
        <f t="shared" si="6"/>
        <v>1548.4</v>
      </c>
      <c r="M40" s="88">
        <f t="shared" si="6"/>
        <v>1744.7</v>
      </c>
      <c r="N40" s="88">
        <f t="shared" si="6"/>
        <v>1820.5</v>
      </c>
      <c r="O40" s="88">
        <f t="shared" si="6"/>
        <v>1610.5</v>
      </c>
      <c r="P40" s="88">
        <f t="shared" si="6"/>
        <v>1233.3</v>
      </c>
      <c r="Q40" s="88">
        <f t="shared" si="6"/>
        <v>531</v>
      </c>
      <c r="R40" s="88">
        <f t="shared" si="6"/>
        <v>462</v>
      </c>
      <c r="S40" s="88">
        <f t="shared" si="6"/>
        <v>438</v>
      </c>
      <c r="T40" s="88">
        <f t="shared" si="6"/>
        <v>451</v>
      </c>
      <c r="U40" s="88">
        <f t="shared" si="6"/>
        <v>435</v>
      </c>
      <c r="V40" s="88">
        <f t="shared" si="6"/>
        <v>439</v>
      </c>
      <c r="W40" s="88">
        <f t="shared" si="6"/>
        <v>544</v>
      </c>
      <c r="X40" s="88">
        <f t="shared" si="6"/>
        <v>1120.5</v>
      </c>
      <c r="Y40" s="88">
        <f t="shared" si="6"/>
        <v>999.9</v>
      </c>
      <c r="Z40" s="89" t="str">
        <f t="shared" si="6"/>
        <v/>
      </c>
      <c r="AA40" s="90">
        <f t="shared" si="5"/>
        <v>18676.400000000001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>
        <v>69.400000000000006</v>
      </c>
      <c r="J45" s="99">
        <v>245.7</v>
      </c>
      <c r="K45" s="99">
        <v>574.5</v>
      </c>
      <c r="L45" s="99">
        <v>1111.4000000000001</v>
      </c>
      <c r="M45" s="99">
        <v>1318.7</v>
      </c>
      <c r="N45" s="99">
        <v>1405.5</v>
      </c>
      <c r="O45" s="99">
        <v>1172.5</v>
      </c>
      <c r="P45" s="99">
        <v>741.3</v>
      </c>
      <c r="Q45" s="99"/>
      <c r="R45" s="99"/>
      <c r="S45" s="99"/>
      <c r="T45" s="99"/>
      <c r="U45" s="99"/>
      <c r="V45" s="99"/>
      <c r="W45" s="99">
        <v>135</v>
      </c>
      <c r="X45" s="99">
        <v>739.5</v>
      </c>
      <c r="Y45" s="99">
        <v>556.9</v>
      </c>
      <c r="Z45" s="100"/>
      <c r="AA45" s="79">
        <f t="shared" si="7"/>
        <v>8070.4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>
        <v>31</v>
      </c>
      <c r="C48" s="99">
        <v>40</v>
      </c>
      <c r="D48" s="99">
        <v>47</v>
      </c>
      <c r="E48" s="99">
        <v>48</v>
      </c>
      <c r="F48" s="99">
        <v>36</v>
      </c>
      <c r="G48" s="99">
        <v>19</v>
      </c>
      <c r="H48" s="99">
        <v>2</v>
      </c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223</v>
      </c>
    </row>
    <row r="49" spans="1:27" ht="30" customHeight="1" thickBot="1" x14ac:dyDescent="0.25">
      <c r="A49" s="86" t="s">
        <v>36</v>
      </c>
      <c r="B49" s="87">
        <f>IF(LEN(B$2)&gt;0,SUM(B43:B48),"")</f>
        <v>31</v>
      </c>
      <c r="C49" s="88">
        <f t="shared" ref="C49:Z49" si="8">IF(LEN(C$2)&gt;0,SUM(C43:C48),"")</f>
        <v>40</v>
      </c>
      <c r="D49" s="88">
        <f t="shared" si="8"/>
        <v>47</v>
      </c>
      <c r="E49" s="88">
        <f t="shared" si="8"/>
        <v>48</v>
      </c>
      <c r="F49" s="88">
        <f t="shared" si="8"/>
        <v>36</v>
      </c>
      <c r="G49" s="88">
        <f t="shared" si="8"/>
        <v>19</v>
      </c>
      <c r="H49" s="88">
        <f t="shared" si="8"/>
        <v>2</v>
      </c>
      <c r="I49" s="88">
        <f t="shared" si="8"/>
        <v>69.400000000000006</v>
      </c>
      <c r="J49" s="88">
        <f t="shared" si="8"/>
        <v>245.7</v>
      </c>
      <c r="K49" s="88">
        <f t="shared" si="8"/>
        <v>574.5</v>
      </c>
      <c r="L49" s="88">
        <f t="shared" si="8"/>
        <v>1111.4000000000001</v>
      </c>
      <c r="M49" s="88">
        <f t="shared" si="8"/>
        <v>1318.7</v>
      </c>
      <c r="N49" s="88">
        <f t="shared" si="8"/>
        <v>1405.5</v>
      </c>
      <c r="O49" s="88">
        <f t="shared" si="8"/>
        <v>1172.5</v>
      </c>
      <c r="P49" s="88">
        <f t="shared" si="8"/>
        <v>741.3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135</v>
      </c>
      <c r="X49" s="88">
        <f t="shared" si="8"/>
        <v>739.5</v>
      </c>
      <c r="Y49" s="88">
        <f t="shared" si="8"/>
        <v>556.9</v>
      </c>
      <c r="Z49" s="89" t="str">
        <f t="shared" si="8"/>
        <v/>
      </c>
      <c r="AA49" s="90">
        <f t="shared" si="7"/>
        <v>8293.4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5257.0910000000003</v>
      </c>
      <c r="C52" s="88">
        <f t="shared" si="10"/>
        <v>4979.8680000000004</v>
      </c>
      <c r="D52" s="88">
        <f t="shared" si="10"/>
        <v>4931.79</v>
      </c>
      <c r="E52" s="88">
        <f t="shared" si="10"/>
        <v>4811.6779999999999</v>
      </c>
      <c r="F52" s="88">
        <f t="shared" si="10"/>
        <v>4730.0720000000001</v>
      </c>
      <c r="G52" s="88">
        <f t="shared" si="10"/>
        <v>5015.3680000000004</v>
      </c>
      <c r="H52" s="88">
        <f t="shared" si="10"/>
        <v>5058.6219999999994</v>
      </c>
      <c r="I52" s="88">
        <f t="shared" si="10"/>
        <v>5303.1189999999997</v>
      </c>
      <c r="J52" s="88">
        <f t="shared" si="10"/>
        <v>5757.0489999999991</v>
      </c>
      <c r="K52" s="88">
        <f t="shared" si="10"/>
        <v>6360.6119999999992</v>
      </c>
      <c r="L52" s="88">
        <f t="shared" si="10"/>
        <v>6754.4809999999998</v>
      </c>
      <c r="M52" s="88">
        <f t="shared" si="10"/>
        <v>6932.4049999999997</v>
      </c>
      <c r="N52" s="88">
        <f t="shared" si="10"/>
        <v>6936.0050000000001</v>
      </c>
      <c r="O52" s="88">
        <f t="shared" si="10"/>
        <v>6584.1129999999994</v>
      </c>
      <c r="P52" s="88">
        <f t="shared" si="10"/>
        <v>6373.0060000000003</v>
      </c>
      <c r="Q52" s="88">
        <f t="shared" si="10"/>
        <v>6418.9240000000009</v>
      </c>
      <c r="R52" s="88">
        <f t="shared" si="10"/>
        <v>7977.7670000000007</v>
      </c>
      <c r="S52" s="88">
        <f t="shared" si="10"/>
        <v>7973.7500000000009</v>
      </c>
      <c r="T52" s="88">
        <f t="shared" si="10"/>
        <v>8002.4589999999989</v>
      </c>
      <c r="U52" s="88">
        <f t="shared" si="10"/>
        <v>7697.7019999999993</v>
      </c>
      <c r="V52" s="88">
        <f t="shared" si="10"/>
        <v>7513.884</v>
      </c>
      <c r="W52" s="88">
        <f t="shared" si="10"/>
        <v>6812.1809999999996</v>
      </c>
      <c r="X52" s="88">
        <f t="shared" si="10"/>
        <v>6470.0990000000002</v>
      </c>
      <c r="Y52" s="88">
        <f t="shared" si="10"/>
        <v>5922.2239999999993</v>
      </c>
      <c r="Z52" s="89" t="str">
        <f t="shared" si="10"/>
        <v/>
      </c>
      <c r="AA52" s="104">
        <f>SUM(B52:Z52)</f>
        <v>150574.269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5257.0839999999971</v>
      </c>
      <c r="C4" s="18">
        <v>4979.911000000001</v>
      </c>
      <c r="D4" s="18">
        <v>4931.7480000000005</v>
      </c>
      <c r="E4" s="18">
        <v>4811.6930000000002</v>
      </c>
      <c r="F4" s="18">
        <v>4730.0629999999965</v>
      </c>
      <c r="G4" s="18">
        <v>5015.3640000000014</v>
      </c>
      <c r="H4" s="18">
        <v>5058.67</v>
      </c>
      <c r="I4" s="18">
        <v>5303.0830000000005</v>
      </c>
      <c r="J4" s="18">
        <v>5757.0199999999995</v>
      </c>
      <c r="K4" s="18">
        <v>6360.5709999999999</v>
      </c>
      <c r="L4" s="18">
        <v>6754.4910000000018</v>
      </c>
      <c r="M4" s="18">
        <v>6932.3580000000002</v>
      </c>
      <c r="N4" s="18">
        <v>6936.0030000000006</v>
      </c>
      <c r="O4" s="18">
        <v>6584.1280000000006</v>
      </c>
      <c r="P4" s="18">
        <v>6372.9880000000012</v>
      </c>
      <c r="Q4" s="18">
        <v>6418.9410000000016</v>
      </c>
      <c r="R4" s="18">
        <v>7977.7840000000006</v>
      </c>
      <c r="S4" s="18">
        <v>7973.7929999999988</v>
      </c>
      <c r="T4" s="18">
        <v>8002.4320000000007</v>
      </c>
      <c r="U4" s="18">
        <v>7697.6920000000018</v>
      </c>
      <c r="V4" s="18">
        <v>7513.8930000000009</v>
      </c>
      <c r="W4" s="18">
        <v>6812.1440000000011</v>
      </c>
      <c r="X4" s="18">
        <v>6470.112000000001</v>
      </c>
      <c r="Y4" s="18">
        <v>5922.1919999999991</v>
      </c>
      <c r="Z4" s="19"/>
      <c r="AA4" s="20">
        <f>SUM(B4:Z4)</f>
        <v>150574.158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99.66</v>
      </c>
      <c r="C7" s="28">
        <v>90.01</v>
      </c>
      <c r="D7" s="28">
        <v>88.15</v>
      </c>
      <c r="E7" s="28">
        <v>85.7</v>
      </c>
      <c r="F7" s="28">
        <v>85</v>
      </c>
      <c r="G7" s="28">
        <v>85.87</v>
      </c>
      <c r="H7" s="28">
        <v>84.91</v>
      </c>
      <c r="I7" s="28">
        <v>90.15</v>
      </c>
      <c r="J7" s="28">
        <v>99.82</v>
      </c>
      <c r="K7" s="28">
        <v>94.6</v>
      </c>
      <c r="L7" s="28">
        <v>89.3</v>
      </c>
      <c r="M7" s="28">
        <v>82.38</v>
      </c>
      <c r="N7" s="28">
        <v>85.25</v>
      </c>
      <c r="O7" s="28">
        <v>83.08</v>
      </c>
      <c r="P7" s="28">
        <v>99.49</v>
      </c>
      <c r="Q7" s="28">
        <v>109.92</v>
      </c>
      <c r="R7" s="28">
        <v>130.91</v>
      </c>
      <c r="S7" s="28">
        <v>136.87</v>
      </c>
      <c r="T7" s="28">
        <v>153.44</v>
      </c>
      <c r="U7" s="28">
        <v>157.86000000000001</v>
      </c>
      <c r="V7" s="28">
        <v>140.85</v>
      </c>
      <c r="W7" s="28">
        <v>119.23</v>
      </c>
      <c r="X7" s="28">
        <v>105.32</v>
      </c>
      <c r="Y7" s="28">
        <v>85</v>
      </c>
      <c r="Z7" s="29"/>
      <c r="AA7" s="30">
        <f>IF(SUM(B7:Z7)&lt;&gt;0,AVERAGEIF(B7:Z7,"&lt;&gt;"""),"")</f>
        <v>103.44875000000002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6.7050000000000001</v>
      </c>
      <c r="I14" s="57">
        <v>4.5979999999999999</v>
      </c>
      <c r="J14" s="57">
        <v>0.80800000000000005</v>
      </c>
      <c r="K14" s="57"/>
      <c r="L14" s="57"/>
      <c r="M14" s="57"/>
      <c r="N14" s="57"/>
      <c r="O14" s="57"/>
      <c r="P14" s="57">
        <v>2.1339999999999999</v>
      </c>
      <c r="Q14" s="57">
        <v>5.5279999999999996</v>
      </c>
      <c r="R14" s="57">
        <v>6.9039999999999999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117.67699999999999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6.7050000000000001</v>
      </c>
      <c r="I16" s="62">
        <f t="shared" si="1"/>
        <v>4.5979999999999999</v>
      </c>
      <c r="J16" s="62">
        <f t="shared" si="1"/>
        <v>0.80800000000000005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2.1339999999999999</v>
      </c>
      <c r="Q16" s="62">
        <f t="shared" si="1"/>
        <v>5.5279999999999996</v>
      </c>
      <c r="R16" s="62">
        <f t="shared" si="1"/>
        <v>6.9039999999999999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117.67699999999999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800.26700000000005</v>
      </c>
      <c r="C19" s="72">
        <v>791.548</v>
      </c>
      <c r="D19" s="72">
        <v>789.88400000000001</v>
      </c>
      <c r="E19" s="72">
        <v>777.66599999999994</v>
      </c>
      <c r="F19" s="72">
        <v>787.5390000000001</v>
      </c>
      <c r="G19" s="72">
        <v>792.59100000000001</v>
      </c>
      <c r="H19" s="72">
        <v>798.43400000000008</v>
      </c>
      <c r="I19" s="72">
        <v>788.846</v>
      </c>
      <c r="J19" s="72">
        <v>774.92000000000007</v>
      </c>
      <c r="K19" s="72">
        <v>783.09399999999994</v>
      </c>
      <c r="L19" s="72">
        <v>781.84900000000005</v>
      </c>
      <c r="M19" s="72">
        <v>782.28600000000006</v>
      </c>
      <c r="N19" s="72">
        <v>729.92700000000002</v>
      </c>
      <c r="O19" s="72">
        <v>733.20500000000004</v>
      </c>
      <c r="P19" s="72">
        <v>711.8</v>
      </c>
      <c r="Q19" s="72">
        <v>714.28500000000008</v>
      </c>
      <c r="R19" s="72">
        <v>720.44599999999991</v>
      </c>
      <c r="S19" s="72">
        <v>738.34499999999991</v>
      </c>
      <c r="T19" s="72">
        <v>734.08899999999994</v>
      </c>
      <c r="U19" s="72">
        <v>733.65300000000002</v>
      </c>
      <c r="V19" s="72">
        <v>731.35700000000008</v>
      </c>
      <c r="W19" s="72">
        <v>731.50300000000004</v>
      </c>
      <c r="X19" s="72">
        <v>726.69599999999991</v>
      </c>
      <c r="Y19" s="72">
        <v>728.40600000000018</v>
      </c>
      <c r="Z19" s="73"/>
      <c r="AA19" s="74">
        <f t="shared" ref="AA19:AA25" si="2">SUM(B19:Z19)</f>
        <v>18182.635999999995</v>
      </c>
    </row>
    <row r="20" spans="1:27" ht="24.95" customHeight="1" x14ac:dyDescent="0.2">
      <c r="A20" s="75" t="s">
        <v>15</v>
      </c>
      <c r="B20" s="76">
        <v>909.79100000000005</v>
      </c>
      <c r="C20" s="77">
        <v>889.13799999999992</v>
      </c>
      <c r="D20" s="77">
        <v>877.0390000000001</v>
      </c>
      <c r="E20" s="77">
        <v>871.33699999999999</v>
      </c>
      <c r="F20" s="77">
        <v>886.55800000000011</v>
      </c>
      <c r="G20" s="77">
        <v>918.79</v>
      </c>
      <c r="H20" s="77">
        <v>949.15299999999991</v>
      </c>
      <c r="I20" s="77">
        <v>970.77399999999977</v>
      </c>
      <c r="J20" s="77">
        <v>989.17200000000003</v>
      </c>
      <c r="K20" s="77">
        <v>997.60799999999995</v>
      </c>
      <c r="L20" s="77">
        <v>1000.4459999999999</v>
      </c>
      <c r="M20" s="77">
        <v>976.51300000000003</v>
      </c>
      <c r="N20" s="77">
        <v>961.32800000000009</v>
      </c>
      <c r="O20" s="77">
        <v>939.89100000000008</v>
      </c>
      <c r="P20" s="77">
        <v>981.06500000000005</v>
      </c>
      <c r="Q20" s="77">
        <v>1035.4059999999999</v>
      </c>
      <c r="R20" s="77">
        <v>1092.1199999999999</v>
      </c>
      <c r="S20" s="77">
        <v>1118.665</v>
      </c>
      <c r="T20" s="77">
        <v>1108.9920000000002</v>
      </c>
      <c r="U20" s="77">
        <v>1085.7739999999999</v>
      </c>
      <c r="V20" s="77">
        <v>1037.414</v>
      </c>
      <c r="W20" s="77">
        <v>971.85500000000002</v>
      </c>
      <c r="X20" s="77">
        <v>942.96199999999999</v>
      </c>
      <c r="Y20" s="77">
        <v>915.52200000000005</v>
      </c>
      <c r="Z20" s="78"/>
      <c r="AA20" s="79">
        <f t="shared" si="2"/>
        <v>23427.313000000002</v>
      </c>
    </row>
    <row r="21" spans="1:27" ht="24.95" customHeight="1" x14ac:dyDescent="0.2">
      <c r="A21" s="75" t="s">
        <v>16</v>
      </c>
      <c r="B21" s="80">
        <v>2606.6259999999997</v>
      </c>
      <c r="C21" s="81">
        <v>2496.1249999999995</v>
      </c>
      <c r="D21" s="81">
        <v>2348.3249999999998</v>
      </c>
      <c r="E21" s="81">
        <v>2280.59</v>
      </c>
      <c r="F21" s="81">
        <v>2312.8220000000001</v>
      </c>
      <c r="G21" s="81">
        <v>2460.8829999999998</v>
      </c>
      <c r="H21" s="81">
        <v>2648.2780000000002</v>
      </c>
      <c r="I21" s="81">
        <v>3021.8649999999998</v>
      </c>
      <c r="J21" s="81">
        <v>3502.6200000000003</v>
      </c>
      <c r="K21" s="81">
        <v>3948.8689999999997</v>
      </c>
      <c r="L21" s="81">
        <v>4316.6960000000008</v>
      </c>
      <c r="M21" s="81">
        <v>4471.5589999999993</v>
      </c>
      <c r="N21" s="81">
        <v>4454.7479999999996</v>
      </c>
      <c r="O21" s="81">
        <v>4118.5319999999992</v>
      </c>
      <c r="P21" s="81">
        <v>3987.4889999999996</v>
      </c>
      <c r="Q21" s="81">
        <v>3916.7220000000007</v>
      </c>
      <c r="R21" s="81">
        <v>4106.8140000000003</v>
      </c>
      <c r="S21" s="81">
        <v>4337.1829999999991</v>
      </c>
      <c r="T21" s="81">
        <v>4361.951</v>
      </c>
      <c r="U21" s="81">
        <v>4311.0650000000005</v>
      </c>
      <c r="V21" s="81">
        <v>4119.4219999999996</v>
      </c>
      <c r="W21" s="81">
        <v>3757.2860000000005</v>
      </c>
      <c r="X21" s="81">
        <v>3379.9539999999997</v>
      </c>
      <c r="Y21" s="81">
        <v>2929.2639999999992</v>
      </c>
      <c r="Z21" s="78"/>
      <c r="AA21" s="79">
        <f t="shared" si="2"/>
        <v>84195.687999999995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31.744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31.744</v>
      </c>
    </row>
    <row r="23" spans="1:27" ht="24.95" customHeight="1" x14ac:dyDescent="0.2">
      <c r="A23" s="85" t="s">
        <v>18</v>
      </c>
      <c r="B23" s="77">
        <v>80</v>
      </c>
      <c r="C23" s="77">
        <v>75.5</v>
      </c>
      <c r="D23" s="77">
        <v>75</v>
      </c>
      <c r="E23" s="77">
        <v>80</v>
      </c>
      <c r="F23" s="77">
        <v>91</v>
      </c>
      <c r="G23" s="77">
        <v>88</v>
      </c>
      <c r="H23" s="77">
        <v>101</v>
      </c>
      <c r="I23" s="77">
        <v>108</v>
      </c>
      <c r="J23" s="77">
        <v>117.5</v>
      </c>
      <c r="K23" s="77">
        <v>141</v>
      </c>
      <c r="L23" s="77">
        <v>138.5</v>
      </c>
      <c r="M23" s="77">
        <v>158</v>
      </c>
      <c r="N23" s="77">
        <v>154</v>
      </c>
      <c r="O23" s="77">
        <v>163.5</v>
      </c>
      <c r="P23" s="77">
        <v>170.5</v>
      </c>
      <c r="Q23" s="77">
        <v>179.5</v>
      </c>
      <c r="R23" s="77">
        <v>196</v>
      </c>
      <c r="S23" s="77">
        <v>199.5</v>
      </c>
      <c r="T23" s="77">
        <v>196.5</v>
      </c>
      <c r="U23" s="77">
        <v>177.5</v>
      </c>
      <c r="V23" s="77">
        <v>164.5</v>
      </c>
      <c r="W23" s="77">
        <v>169.5</v>
      </c>
      <c r="X23" s="77">
        <v>166.5</v>
      </c>
      <c r="Y23" s="77">
        <v>147</v>
      </c>
      <c r="Z23" s="77"/>
      <c r="AA23" s="79">
        <f t="shared" si="2"/>
        <v>3338</v>
      </c>
    </row>
    <row r="24" spans="1:27" ht="24.95" customHeight="1" x14ac:dyDescent="0.2">
      <c r="A24" s="85" t="s">
        <v>19</v>
      </c>
      <c r="B24" s="77">
        <v>209.00000000000003</v>
      </c>
      <c r="C24" s="77">
        <v>191.99999999999997</v>
      </c>
      <c r="D24" s="77">
        <v>183</v>
      </c>
      <c r="E24" s="77">
        <v>182</v>
      </c>
      <c r="F24" s="77">
        <v>191.99999999999997</v>
      </c>
      <c r="G24" s="77">
        <v>207</v>
      </c>
      <c r="H24" s="77">
        <v>221.99999999999997</v>
      </c>
      <c r="I24" s="77">
        <v>252</v>
      </c>
      <c r="J24" s="77">
        <v>277.00000000000006</v>
      </c>
      <c r="K24" s="77">
        <v>283</v>
      </c>
      <c r="L24" s="77">
        <v>293.99999999999994</v>
      </c>
      <c r="M24" s="77">
        <v>305</v>
      </c>
      <c r="N24" s="77">
        <v>312.99999999999989</v>
      </c>
      <c r="O24" s="77">
        <v>312</v>
      </c>
      <c r="P24" s="77">
        <v>300.99999999999994</v>
      </c>
      <c r="Q24" s="77">
        <v>306.99999999999994</v>
      </c>
      <c r="R24" s="77">
        <v>338.00000000000006</v>
      </c>
      <c r="S24" s="77">
        <v>355</v>
      </c>
      <c r="T24" s="77">
        <v>349.99999999999994</v>
      </c>
      <c r="U24" s="77">
        <v>335</v>
      </c>
      <c r="V24" s="77">
        <v>306</v>
      </c>
      <c r="W24" s="77">
        <v>278</v>
      </c>
      <c r="X24" s="77">
        <v>255.99999999999997</v>
      </c>
      <c r="Y24" s="77">
        <v>227.00000000000003</v>
      </c>
      <c r="Z24" s="77"/>
      <c r="AA24" s="79">
        <f t="shared" si="2"/>
        <v>6476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4605.6839999999993</v>
      </c>
      <c r="C26" s="88">
        <f t="shared" ref="C26:Z26" si="3">IF(LEN(C$2)&gt;0,SUM(C19:C25),"")</f>
        <v>4444.3109999999997</v>
      </c>
      <c r="D26" s="88">
        <f t="shared" si="3"/>
        <v>4273.2479999999996</v>
      </c>
      <c r="E26" s="88">
        <f t="shared" si="3"/>
        <v>4191.5929999999998</v>
      </c>
      <c r="F26" s="88">
        <f t="shared" si="3"/>
        <v>4301.6630000000005</v>
      </c>
      <c r="G26" s="88">
        <f t="shared" si="3"/>
        <v>4467.2639999999992</v>
      </c>
      <c r="H26" s="88">
        <f t="shared" si="3"/>
        <v>4718.8649999999998</v>
      </c>
      <c r="I26" s="88">
        <f t="shared" si="3"/>
        <v>5141.4849999999997</v>
      </c>
      <c r="J26" s="88">
        <f t="shared" si="3"/>
        <v>5661.2120000000004</v>
      </c>
      <c r="K26" s="88">
        <f t="shared" si="3"/>
        <v>6153.5709999999999</v>
      </c>
      <c r="L26" s="88">
        <f t="shared" si="3"/>
        <v>6531.4910000000009</v>
      </c>
      <c r="M26" s="88">
        <f t="shared" si="3"/>
        <v>6693.3579999999993</v>
      </c>
      <c r="N26" s="88">
        <f t="shared" si="3"/>
        <v>6613.0029999999997</v>
      </c>
      <c r="O26" s="88">
        <f t="shared" si="3"/>
        <v>6267.1279999999988</v>
      </c>
      <c r="P26" s="88">
        <f t="shared" si="3"/>
        <v>6151.8539999999994</v>
      </c>
      <c r="Q26" s="88">
        <f t="shared" si="3"/>
        <v>6152.9130000000005</v>
      </c>
      <c r="R26" s="88">
        <f t="shared" si="3"/>
        <v>6453.38</v>
      </c>
      <c r="S26" s="88">
        <f t="shared" si="3"/>
        <v>6748.6929999999993</v>
      </c>
      <c r="T26" s="88">
        <f t="shared" si="3"/>
        <v>6751.5320000000002</v>
      </c>
      <c r="U26" s="88">
        <f t="shared" si="3"/>
        <v>6642.9920000000002</v>
      </c>
      <c r="V26" s="88">
        <f t="shared" si="3"/>
        <v>6358.6929999999993</v>
      </c>
      <c r="W26" s="88">
        <f t="shared" si="3"/>
        <v>5908.1440000000002</v>
      </c>
      <c r="X26" s="88">
        <f t="shared" si="3"/>
        <v>5472.1119999999992</v>
      </c>
      <c r="Y26" s="88">
        <f t="shared" si="3"/>
        <v>4947.1919999999991</v>
      </c>
      <c r="Z26" s="89" t="str">
        <f t="shared" si="3"/>
        <v/>
      </c>
      <c r="AA26" s="90">
        <f>SUM(AA19:AA25)</f>
        <v>135651.38099999999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395</v>
      </c>
      <c r="C29" s="72">
        <v>373.5</v>
      </c>
      <c r="D29" s="72">
        <v>362</v>
      </c>
      <c r="E29" s="72">
        <v>364</v>
      </c>
      <c r="F29" s="72">
        <v>385</v>
      </c>
      <c r="G29" s="72">
        <v>397</v>
      </c>
      <c r="H29" s="72">
        <v>420</v>
      </c>
      <c r="I29" s="72">
        <v>447</v>
      </c>
      <c r="J29" s="72">
        <v>481.5</v>
      </c>
      <c r="K29" s="72">
        <v>511</v>
      </c>
      <c r="L29" s="72">
        <v>519.5</v>
      </c>
      <c r="M29" s="72">
        <v>550</v>
      </c>
      <c r="N29" s="72">
        <v>554</v>
      </c>
      <c r="O29" s="72">
        <v>562.5</v>
      </c>
      <c r="P29" s="72">
        <v>558.5</v>
      </c>
      <c r="Q29" s="72">
        <v>573.5</v>
      </c>
      <c r="R29" s="72">
        <v>623</v>
      </c>
      <c r="S29" s="72">
        <v>643.5</v>
      </c>
      <c r="T29" s="72">
        <v>635.5</v>
      </c>
      <c r="U29" s="72">
        <v>606.5</v>
      </c>
      <c r="V29" s="72">
        <v>594.5</v>
      </c>
      <c r="W29" s="72">
        <v>552.5</v>
      </c>
      <c r="X29" s="72">
        <v>547.5</v>
      </c>
      <c r="Y29" s="72">
        <v>500</v>
      </c>
      <c r="Z29" s="73"/>
      <c r="AA29" s="74">
        <f>SUM(B29:Z29)</f>
        <v>12157</v>
      </c>
    </row>
    <row r="30" spans="1:27" ht="24.95" customHeight="1" x14ac:dyDescent="0.2">
      <c r="A30" s="75" t="s">
        <v>24</v>
      </c>
      <c r="B30" s="76">
        <v>4495.6840000000002</v>
      </c>
      <c r="C30" s="77">
        <v>4222.8109999999997</v>
      </c>
      <c r="D30" s="77">
        <v>4012.248</v>
      </c>
      <c r="E30" s="77">
        <v>3925.5929999999998</v>
      </c>
      <c r="F30" s="77">
        <v>4018.663</v>
      </c>
      <c r="G30" s="77">
        <v>4203.2640000000001</v>
      </c>
      <c r="H30" s="77">
        <v>4436.57</v>
      </c>
      <c r="I30" s="77">
        <v>4856.0829999999996</v>
      </c>
      <c r="J30" s="77">
        <v>5275.52</v>
      </c>
      <c r="K30" s="77">
        <v>5849.5709999999999</v>
      </c>
      <c r="L30" s="77">
        <v>6234.991</v>
      </c>
      <c r="M30" s="77">
        <v>6382.3580000000002</v>
      </c>
      <c r="N30" s="77">
        <v>6382.0029999999997</v>
      </c>
      <c r="O30" s="77">
        <v>6021.6279999999997</v>
      </c>
      <c r="P30" s="77">
        <v>5814.4880000000003</v>
      </c>
      <c r="Q30" s="77">
        <v>5731.9409999999998</v>
      </c>
      <c r="R30" s="77">
        <v>6141.2839999999997</v>
      </c>
      <c r="S30" s="77">
        <v>6419.1930000000002</v>
      </c>
      <c r="T30" s="77">
        <v>6429.0320000000002</v>
      </c>
      <c r="U30" s="77">
        <v>6371.4920000000002</v>
      </c>
      <c r="V30" s="77">
        <v>6126.1930000000002</v>
      </c>
      <c r="W30" s="77">
        <v>5759.6440000000002</v>
      </c>
      <c r="X30" s="77">
        <v>5422.6120000000001</v>
      </c>
      <c r="Y30" s="77">
        <v>4922.192</v>
      </c>
      <c r="Z30" s="78"/>
      <c r="AA30" s="79">
        <f>SUM(B30:Z30)</f>
        <v>129455.05799999999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4890.6840000000002</v>
      </c>
      <c r="C32" s="62">
        <f t="shared" ref="C32:Z32" si="4">IF(LEN(C$2)&gt;0,SUM(C29:C31),"")</f>
        <v>4596.3109999999997</v>
      </c>
      <c r="D32" s="62">
        <f t="shared" si="4"/>
        <v>4374.2479999999996</v>
      </c>
      <c r="E32" s="62">
        <f t="shared" si="4"/>
        <v>4289.5929999999998</v>
      </c>
      <c r="F32" s="62">
        <f t="shared" si="4"/>
        <v>4403.6630000000005</v>
      </c>
      <c r="G32" s="62">
        <f t="shared" si="4"/>
        <v>4600.2640000000001</v>
      </c>
      <c r="H32" s="62">
        <f t="shared" si="4"/>
        <v>4856.57</v>
      </c>
      <c r="I32" s="62">
        <f t="shared" si="4"/>
        <v>5303.0829999999996</v>
      </c>
      <c r="J32" s="62">
        <f t="shared" si="4"/>
        <v>5757.02</v>
      </c>
      <c r="K32" s="62">
        <f t="shared" si="4"/>
        <v>6360.5709999999999</v>
      </c>
      <c r="L32" s="62">
        <f t="shared" si="4"/>
        <v>6754.491</v>
      </c>
      <c r="M32" s="62">
        <f t="shared" si="4"/>
        <v>6932.3580000000002</v>
      </c>
      <c r="N32" s="62">
        <f t="shared" si="4"/>
        <v>6936.0029999999997</v>
      </c>
      <c r="O32" s="62">
        <f t="shared" si="4"/>
        <v>6584.1279999999997</v>
      </c>
      <c r="P32" s="62">
        <f t="shared" si="4"/>
        <v>6372.9880000000003</v>
      </c>
      <c r="Q32" s="62">
        <f t="shared" si="4"/>
        <v>6305.4409999999998</v>
      </c>
      <c r="R32" s="62">
        <f t="shared" si="4"/>
        <v>6764.2839999999997</v>
      </c>
      <c r="S32" s="62">
        <f t="shared" si="4"/>
        <v>7062.6930000000002</v>
      </c>
      <c r="T32" s="62">
        <f t="shared" si="4"/>
        <v>7064.5320000000002</v>
      </c>
      <c r="U32" s="62">
        <f t="shared" si="4"/>
        <v>6977.9920000000002</v>
      </c>
      <c r="V32" s="62">
        <f t="shared" si="4"/>
        <v>6720.6930000000002</v>
      </c>
      <c r="W32" s="62">
        <f t="shared" si="4"/>
        <v>6312.1440000000002</v>
      </c>
      <c r="X32" s="62">
        <f t="shared" si="4"/>
        <v>5970.1120000000001</v>
      </c>
      <c r="Y32" s="62">
        <f t="shared" si="4"/>
        <v>5422.192</v>
      </c>
      <c r="Z32" s="63" t="str">
        <f t="shared" si="4"/>
        <v/>
      </c>
      <c r="AA32" s="64">
        <f>SUM(AA29:AA31)</f>
        <v>141612.05799999999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148</v>
      </c>
      <c r="C35" s="95">
        <v>100</v>
      </c>
      <c r="D35" s="95">
        <v>89</v>
      </c>
      <c r="E35" s="95">
        <v>86</v>
      </c>
      <c r="F35" s="95">
        <v>90</v>
      </c>
      <c r="G35" s="95">
        <v>96</v>
      </c>
      <c r="H35" s="95">
        <v>101</v>
      </c>
      <c r="I35" s="95">
        <v>102</v>
      </c>
      <c r="J35" s="95">
        <v>46</v>
      </c>
      <c r="K35" s="95">
        <v>75</v>
      </c>
      <c r="L35" s="95">
        <v>36</v>
      </c>
      <c r="M35" s="95">
        <v>40</v>
      </c>
      <c r="N35" s="95">
        <v>64</v>
      </c>
      <c r="O35" s="95">
        <v>64</v>
      </c>
      <c r="P35" s="95">
        <v>39</v>
      </c>
      <c r="Q35" s="95">
        <v>34</v>
      </c>
      <c r="R35" s="95">
        <v>53</v>
      </c>
      <c r="S35" s="95">
        <v>53</v>
      </c>
      <c r="T35" s="95">
        <v>32</v>
      </c>
      <c r="U35" s="95">
        <v>59</v>
      </c>
      <c r="V35" s="95">
        <v>96</v>
      </c>
      <c r="W35" s="95">
        <v>120</v>
      </c>
      <c r="X35" s="95">
        <v>159</v>
      </c>
      <c r="Y35" s="95">
        <v>155</v>
      </c>
      <c r="Z35" s="96"/>
      <c r="AA35" s="74">
        <f t="shared" ref="AA35:AA40" si="5">SUM(B35:Z35)</f>
        <v>1937</v>
      </c>
    </row>
    <row r="36" spans="1:27" ht="24.95" customHeight="1" x14ac:dyDescent="0.2">
      <c r="A36" s="97" t="s">
        <v>42</v>
      </c>
      <c r="B36" s="98">
        <v>130</v>
      </c>
      <c r="C36" s="99">
        <v>45</v>
      </c>
      <c r="D36" s="99">
        <v>5</v>
      </c>
      <c r="E36" s="99">
        <v>5</v>
      </c>
      <c r="F36" s="99">
        <v>5</v>
      </c>
      <c r="G36" s="99">
        <v>30</v>
      </c>
      <c r="H36" s="99">
        <v>30</v>
      </c>
      <c r="I36" s="99">
        <v>55</v>
      </c>
      <c r="J36" s="99">
        <v>49</v>
      </c>
      <c r="K36" s="99">
        <v>132</v>
      </c>
      <c r="L36" s="99">
        <v>187</v>
      </c>
      <c r="M36" s="99">
        <v>199</v>
      </c>
      <c r="N36" s="99">
        <v>259</v>
      </c>
      <c r="O36" s="99">
        <v>253</v>
      </c>
      <c r="P36" s="99">
        <v>180</v>
      </c>
      <c r="Q36" s="99">
        <v>113</v>
      </c>
      <c r="R36" s="99">
        <v>251</v>
      </c>
      <c r="S36" s="99">
        <v>254</v>
      </c>
      <c r="T36" s="99">
        <v>274</v>
      </c>
      <c r="U36" s="99">
        <v>269</v>
      </c>
      <c r="V36" s="99">
        <v>259</v>
      </c>
      <c r="W36" s="99">
        <v>277</v>
      </c>
      <c r="X36" s="99">
        <v>332</v>
      </c>
      <c r="Y36" s="99">
        <v>313</v>
      </c>
      <c r="Z36" s="100"/>
      <c r="AA36" s="79">
        <f t="shared" si="5"/>
        <v>3906</v>
      </c>
    </row>
    <row r="37" spans="1:27" ht="24.95" customHeight="1" x14ac:dyDescent="0.2">
      <c r="A37" s="97" t="s">
        <v>43</v>
      </c>
      <c r="B37" s="98">
        <v>366.4</v>
      </c>
      <c r="C37" s="99">
        <v>383.6</v>
      </c>
      <c r="D37" s="99">
        <v>557.5</v>
      </c>
      <c r="E37" s="99">
        <v>522.1</v>
      </c>
      <c r="F37" s="99">
        <v>326.39999999999998</v>
      </c>
      <c r="G37" s="99">
        <v>415.1</v>
      </c>
      <c r="H37" s="99">
        <v>202.1</v>
      </c>
      <c r="I37" s="99"/>
      <c r="J37" s="99"/>
      <c r="K37" s="99"/>
      <c r="L37" s="99"/>
      <c r="M37" s="99"/>
      <c r="N37" s="99"/>
      <c r="O37" s="99"/>
      <c r="P37" s="99"/>
      <c r="Q37" s="99">
        <v>113.5</v>
      </c>
      <c r="R37" s="99">
        <v>713.5</v>
      </c>
      <c r="S37" s="99">
        <v>411.1</v>
      </c>
      <c r="T37" s="99">
        <v>456.4</v>
      </c>
      <c r="U37" s="99">
        <v>389</v>
      </c>
      <c r="V37" s="99">
        <v>293.2</v>
      </c>
      <c r="W37" s="99"/>
      <c r="X37" s="99"/>
      <c r="Y37" s="99"/>
      <c r="Z37" s="100"/>
      <c r="AA37" s="79">
        <f t="shared" si="5"/>
        <v>5149.8999999999996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500</v>
      </c>
      <c r="S39" s="99">
        <v>500</v>
      </c>
      <c r="T39" s="99">
        <v>481.5</v>
      </c>
      <c r="U39" s="99">
        <v>330.7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3812.2</v>
      </c>
    </row>
    <row r="40" spans="1:27" ht="30" customHeight="1" thickBot="1" x14ac:dyDescent="0.25">
      <c r="A40" s="86" t="s">
        <v>46</v>
      </c>
      <c r="B40" s="87">
        <f>IF(LEN(B$2)&gt;0,SUM(B35:B39),"")</f>
        <v>644.4</v>
      </c>
      <c r="C40" s="88">
        <f t="shared" ref="C40:Z40" si="6">IF(LEN(C$2)&gt;0,SUM(C35:C39),"")</f>
        <v>528.6</v>
      </c>
      <c r="D40" s="88">
        <f t="shared" si="6"/>
        <v>651.5</v>
      </c>
      <c r="E40" s="88">
        <f t="shared" si="6"/>
        <v>613.1</v>
      </c>
      <c r="F40" s="88">
        <f t="shared" si="6"/>
        <v>421.4</v>
      </c>
      <c r="G40" s="88">
        <f t="shared" si="6"/>
        <v>541.1</v>
      </c>
      <c r="H40" s="88">
        <f t="shared" si="6"/>
        <v>333.1</v>
      </c>
      <c r="I40" s="88">
        <f t="shared" si="6"/>
        <v>157</v>
      </c>
      <c r="J40" s="88">
        <f t="shared" si="6"/>
        <v>95</v>
      </c>
      <c r="K40" s="88">
        <f t="shared" si="6"/>
        <v>207</v>
      </c>
      <c r="L40" s="88">
        <f t="shared" si="6"/>
        <v>223</v>
      </c>
      <c r="M40" s="88">
        <f t="shared" si="6"/>
        <v>239</v>
      </c>
      <c r="N40" s="88">
        <f t="shared" si="6"/>
        <v>323</v>
      </c>
      <c r="O40" s="88">
        <f t="shared" si="6"/>
        <v>317</v>
      </c>
      <c r="P40" s="88">
        <f t="shared" si="6"/>
        <v>219</v>
      </c>
      <c r="Q40" s="88">
        <f t="shared" si="6"/>
        <v>260.5</v>
      </c>
      <c r="R40" s="88">
        <f t="shared" si="6"/>
        <v>1517.5</v>
      </c>
      <c r="S40" s="88">
        <f t="shared" si="6"/>
        <v>1218.0999999999999</v>
      </c>
      <c r="T40" s="88">
        <f t="shared" si="6"/>
        <v>1243.9000000000001</v>
      </c>
      <c r="U40" s="88">
        <f t="shared" si="6"/>
        <v>1047.7</v>
      </c>
      <c r="V40" s="88">
        <f t="shared" si="6"/>
        <v>1148.2</v>
      </c>
      <c r="W40" s="88">
        <f t="shared" si="6"/>
        <v>897</v>
      </c>
      <c r="X40" s="88">
        <f t="shared" si="6"/>
        <v>991</v>
      </c>
      <c r="Y40" s="88">
        <f t="shared" si="6"/>
        <v>968</v>
      </c>
      <c r="Z40" s="89" t="str">
        <f t="shared" si="6"/>
        <v/>
      </c>
      <c r="AA40" s="90">
        <f t="shared" si="5"/>
        <v>14805.1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366.4</v>
      </c>
      <c r="C45" s="99">
        <v>383.6</v>
      </c>
      <c r="D45" s="99">
        <v>557.5</v>
      </c>
      <c r="E45" s="99">
        <v>522.1</v>
      </c>
      <c r="F45" s="99">
        <v>326.39999999999998</v>
      </c>
      <c r="G45" s="99">
        <v>415.1</v>
      </c>
      <c r="H45" s="99">
        <v>202.1</v>
      </c>
      <c r="I45" s="99"/>
      <c r="J45" s="99"/>
      <c r="K45" s="99"/>
      <c r="L45" s="99"/>
      <c r="M45" s="99"/>
      <c r="N45" s="99"/>
      <c r="O45" s="99"/>
      <c r="P45" s="99"/>
      <c r="Q45" s="99">
        <v>113.5</v>
      </c>
      <c r="R45" s="99">
        <v>713.5</v>
      </c>
      <c r="S45" s="99">
        <v>411.1</v>
      </c>
      <c r="T45" s="99">
        <v>456.4</v>
      </c>
      <c r="U45" s="99">
        <v>389</v>
      </c>
      <c r="V45" s="99">
        <v>293.2</v>
      </c>
      <c r="W45" s="99"/>
      <c r="X45" s="99"/>
      <c r="Y45" s="99"/>
      <c r="Z45" s="100"/>
      <c r="AA45" s="79">
        <f t="shared" si="7"/>
        <v>5149.8999999999996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500</v>
      </c>
      <c r="S47" s="99">
        <v>500</v>
      </c>
      <c r="T47" s="99">
        <v>481.5</v>
      </c>
      <c r="U47" s="99">
        <v>330.7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3812.2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>
        <v>13</v>
      </c>
      <c r="J48" s="99">
        <v>7</v>
      </c>
      <c r="K48" s="99">
        <v>52.5</v>
      </c>
      <c r="L48" s="99">
        <v>60.5</v>
      </c>
      <c r="M48" s="99">
        <v>72.5</v>
      </c>
      <c r="N48" s="99">
        <v>86.5</v>
      </c>
      <c r="O48" s="99">
        <v>99.5</v>
      </c>
      <c r="P48" s="99">
        <v>83</v>
      </c>
      <c r="Q48" s="99">
        <v>101</v>
      </c>
      <c r="R48" s="99">
        <v>121.5</v>
      </c>
      <c r="S48" s="99">
        <v>150</v>
      </c>
      <c r="T48" s="99">
        <v>150</v>
      </c>
      <c r="U48" s="99">
        <v>145</v>
      </c>
      <c r="V48" s="99">
        <v>115</v>
      </c>
      <c r="W48" s="99">
        <v>133</v>
      </c>
      <c r="X48" s="99">
        <v>119</v>
      </c>
      <c r="Y48" s="99">
        <v>92</v>
      </c>
      <c r="Z48" s="100"/>
      <c r="AA48" s="79">
        <f t="shared" si="7"/>
        <v>1601</v>
      </c>
    </row>
    <row r="49" spans="1:27" ht="30" customHeight="1" thickBot="1" x14ac:dyDescent="0.25">
      <c r="A49" s="86" t="s">
        <v>49</v>
      </c>
      <c r="B49" s="87">
        <f>IF(LEN(B$2)&gt;0,SUM(B43:B48),"")</f>
        <v>366.4</v>
      </c>
      <c r="C49" s="88">
        <f t="shared" ref="C49:Z49" si="8">IF(LEN(C$2)&gt;0,SUM(C43:C48),"")</f>
        <v>383.6</v>
      </c>
      <c r="D49" s="88">
        <f t="shared" si="8"/>
        <v>557.5</v>
      </c>
      <c r="E49" s="88">
        <f t="shared" si="8"/>
        <v>522.1</v>
      </c>
      <c r="F49" s="88">
        <f t="shared" si="8"/>
        <v>326.39999999999998</v>
      </c>
      <c r="G49" s="88">
        <f t="shared" si="8"/>
        <v>415.1</v>
      </c>
      <c r="H49" s="88">
        <f t="shared" si="8"/>
        <v>202.1</v>
      </c>
      <c r="I49" s="88">
        <f t="shared" si="8"/>
        <v>13</v>
      </c>
      <c r="J49" s="88">
        <f t="shared" si="8"/>
        <v>7</v>
      </c>
      <c r="K49" s="88">
        <f t="shared" si="8"/>
        <v>52.5</v>
      </c>
      <c r="L49" s="88">
        <f t="shared" si="8"/>
        <v>60.5</v>
      </c>
      <c r="M49" s="88">
        <f t="shared" si="8"/>
        <v>72.5</v>
      </c>
      <c r="N49" s="88">
        <f t="shared" si="8"/>
        <v>86.5</v>
      </c>
      <c r="O49" s="88">
        <f t="shared" si="8"/>
        <v>99.5</v>
      </c>
      <c r="P49" s="88">
        <f t="shared" si="8"/>
        <v>83</v>
      </c>
      <c r="Q49" s="88">
        <f t="shared" si="8"/>
        <v>214.5</v>
      </c>
      <c r="R49" s="88">
        <f t="shared" si="8"/>
        <v>1335</v>
      </c>
      <c r="S49" s="88">
        <f t="shared" si="8"/>
        <v>1061.0999999999999</v>
      </c>
      <c r="T49" s="88">
        <f t="shared" si="8"/>
        <v>1087.9000000000001</v>
      </c>
      <c r="U49" s="88">
        <f t="shared" si="8"/>
        <v>864.7</v>
      </c>
      <c r="V49" s="88">
        <f t="shared" si="8"/>
        <v>908.2</v>
      </c>
      <c r="W49" s="88">
        <f t="shared" si="8"/>
        <v>633</v>
      </c>
      <c r="X49" s="88">
        <f t="shared" si="8"/>
        <v>619</v>
      </c>
      <c r="Y49" s="88">
        <f t="shared" si="8"/>
        <v>592</v>
      </c>
      <c r="Z49" s="89" t="str">
        <f t="shared" si="8"/>
        <v/>
      </c>
      <c r="AA49" s="90">
        <f t="shared" si="7"/>
        <v>10563.099999999999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5257.0839999999989</v>
      </c>
      <c r="C52" s="88">
        <f t="shared" ref="C52:Z52" si="10">IF(LEN(C$2)&gt;0,SUM(C10:C15)+C26+C40,"")</f>
        <v>4979.9110000000001</v>
      </c>
      <c r="D52" s="88">
        <f t="shared" si="10"/>
        <v>4931.7479999999996</v>
      </c>
      <c r="E52" s="88">
        <f t="shared" si="10"/>
        <v>4811.6930000000002</v>
      </c>
      <c r="F52" s="88">
        <f t="shared" si="10"/>
        <v>4730.0630000000001</v>
      </c>
      <c r="G52" s="88">
        <f t="shared" si="10"/>
        <v>5015.3639999999996</v>
      </c>
      <c r="H52" s="88">
        <f t="shared" si="10"/>
        <v>5058.67</v>
      </c>
      <c r="I52" s="88">
        <f t="shared" si="10"/>
        <v>5303.0829999999996</v>
      </c>
      <c r="J52" s="88">
        <f t="shared" si="10"/>
        <v>5757.02</v>
      </c>
      <c r="K52" s="88">
        <f t="shared" si="10"/>
        <v>6360.5709999999999</v>
      </c>
      <c r="L52" s="88">
        <f t="shared" si="10"/>
        <v>6754.4910000000009</v>
      </c>
      <c r="M52" s="88">
        <f t="shared" si="10"/>
        <v>6932.3579999999993</v>
      </c>
      <c r="N52" s="88">
        <f t="shared" si="10"/>
        <v>6936.0029999999997</v>
      </c>
      <c r="O52" s="88">
        <f t="shared" si="10"/>
        <v>6584.1279999999988</v>
      </c>
      <c r="P52" s="88">
        <f t="shared" si="10"/>
        <v>6372.9879999999994</v>
      </c>
      <c r="Q52" s="88">
        <f t="shared" si="10"/>
        <v>6418.9410000000007</v>
      </c>
      <c r="R52" s="88">
        <f t="shared" si="10"/>
        <v>7977.7840000000006</v>
      </c>
      <c r="S52" s="88">
        <f t="shared" si="10"/>
        <v>7973.7929999999997</v>
      </c>
      <c r="T52" s="88">
        <f t="shared" si="10"/>
        <v>8002.4320000000007</v>
      </c>
      <c r="U52" s="88">
        <f t="shared" si="10"/>
        <v>7697.692</v>
      </c>
      <c r="V52" s="88">
        <f t="shared" si="10"/>
        <v>7513.8929999999991</v>
      </c>
      <c r="W52" s="88">
        <f t="shared" si="10"/>
        <v>6812.1440000000002</v>
      </c>
      <c r="X52" s="88">
        <f t="shared" si="10"/>
        <v>6470.1119999999992</v>
      </c>
      <c r="Y52" s="88">
        <f t="shared" si="10"/>
        <v>5922.1919999999991</v>
      </c>
      <c r="Z52" s="89" t="str">
        <f t="shared" si="10"/>
        <v/>
      </c>
      <c r="AA52" s="104">
        <f>SUM(B52:Z52)</f>
        <v>150574.158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366.4</v>
      </c>
      <c r="C4" s="18">
        <v>383.6</v>
      </c>
      <c r="D4" s="18">
        <v>557.5</v>
      </c>
      <c r="E4" s="18">
        <v>522.1</v>
      </c>
      <c r="F4" s="18">
        <v>326.39999999999998</v>
      </c>
      <c r="G4" s="18">
        <v>415.1</v>
      </c>
      <c r="H4" s="18">
        <v>202.1</v>
      </c>
      <c r="I4" s="18">
        <v>-69.400000000000006</v>
      </c>
      <c r="J4" s="18">
        <v>-245.7</v>
      </c>
      <c r="K4" s="18">
        <v>-574.5</v>
      </c>
      <c r="L4" s="18">
        <v>-1111.4000000000001</v>
      </c>
      <c r="M4" s="18">
        <v>-1318.7</v>
      </c>
      <c r="N4" s="18">
        <v>-1405.5</v>
      </c>
      <c r="O4" s="18">
        <v>-1172.5</v>
      </c>
      <c r="P4" s="18">
        <v>-741.3</v>
      </c>
      <c r="Q4" s="18">
        <v>113.5</v>
      </c>
      <c r="R4" s="18">
        <v>1213.5</v>
      </c>
      <c r="S4" s="18">
        <v>911.1</v>
      </c>
      <c r="T4" s="18">
        <v>937.9</v>
      </c>
      <c r="U4" s="18">
        <v>719.7</v>
      </c>
      <c r="V4" s="18">
        <v>793.2</v>
      </c>
      <c r="W4" s="18">
        <v>365</v>
      </c>
      <c r="X4" s="18">
        <v>-239.5</v>
      </c>
      <c r="Y4" s="18">
        <v>-56.899999999999977</v>
      </c>
      <c r="Z4" s="19"/>
      <c r="AA4" s="111">
        <f>SUM(B4:Z4)</f>
        <v>891.69999999999993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99.66</v>
      </c>
      <c r="C7" s="117">
        <v>90.01</v>
      </c>
      <c r="D7" s="117">
        <v>88.15</v>
      </c>
      <c r="E7" s="117">
        <v>85.7</v>
      </c>
      <c r="F7" s="117">
        <v>85</v>
      </c>
      <c r="G7" s="117">
        <v>85.87</v>
      </c>
      <c r="H7" s="117">
        <v>84.91</v>
      </c>
      <c r="I7" s="117">
        <v>90.15</v>
      </c>
      <c r="J7" s="117">
        <v>99.82</v>
      </c>
      <c r="K7" s="117">
        <v>94.6</v>
      </c>
      <c r="L7" s="117">
        <v>89.3</v>
      </c>
      <c r="M7" s="117">
        <v>82.38</v>
      </c>
      <c r="N7" s="117">
        <v>85.25</v>
      </c>
      <c r="O7" s="117">
        <v>83.08</v>
      </c>
      <c r="P7" s="117">
        <v>99.49</v>
      </c>
      <c r="Q7" s="117">
        <v>109.92</v>
      </c>
      <c r="R7" s="117">
        <v>130.91</v>
      </c>
      <c r="S7" s="117">
        <v>136.87</v>
      </c>
      <c r="T7" s="117">
        <v>153.44</v>
      </c>
      <c r="U7" s="117">
        <v>157.86000000000001</v>
      </c>
      <c r="V7" s="117">
        <v>140.85</v>
      </c>
      <c r="W7" s="117">
        <v>119.23</v>
      </c>
      <c r="X7" s="117">
        <v>105.32</v>
      </c>
      <c r="Y7" s="117">
        <v>85</v>
      </c>
      <c r="Z7" s="118"/>
      <c r="AA7" s="119">
        <f>IF(SUM(B7:Z7)&lt;&gt;0,AVERAGEIF(B7:Z7,"&lt;&gt;"""),"")</f>
        <v>103.44875000000002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>
        <v>69.400000000000006</v>
      </c>
      <c r="J13" s="129">
        <v>245.7</v>
      </c>
      <c r="K13" s="129">
        <v>574.5</v>
      </c>
      <c r="L13" s="129">
        <v>1111.4000000000001</v>
      </c>
      <c r="M13" s="129">
        <v>1318.7</v>
      </c>
      <c r="N13" s="129">
        <v>1405.5</v>
      </c>
      <c r="O13" s="129">
        <v>1172.5</v>
      </c>
      <c r="P13" s="129">
        <v>741.3</v>
      </c>
      <c r="Q13" s="129"/>
      <c r="R13" s="129"/>
      <c r="S13" s="129"/>
      <c r="T13" s="129"/>
      <c r="U13" s="129"/>
      <c r="V13" s="129"/>
      <c r="W13" s="129">
        <v>135</v>
      </c>
      <c r="X13" s="129">
        <v>739.5</v>
      </c>
      <c r="Y13" s="130">
        <v>556.9</v>
      </c>
      <c r="Z13" s="131"/>
      <c r="AA13" s="132">
        <f t="shared" si="0"/>
        <v>8070.4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69.400000000000006</v>
      </c>
      <c r="J16" s="135">
        <f t="shared" si="1"/>
        <v>245.7</v>
      </c>
      <c r="K16" s="135">
        <f t="shared" si="1"/>
        <v>574.5</v>
      </c>
      <c r="L16" s="135">
        <f t="shared" si="1"/>
        <v>1111.4000000000001</v>
      </c>
      <c r="M16" s="135">
        <f t="shared" si="1"/>
        <v>1318.7</v>
      </c>
      <c r="N16" s="135">
        <f t="shared" si="1"/>
        <v>1405.5</v>
      </c>
      <c r="O16" s="135">
        <f t="shared" si="1"/>
        <v>1172.5</v>
      </c>
      <c r="P16" s="135">
        <f t="shared" si="1"/>
        <v>741.3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135</v>
      </c>
      <c r="X16" s="135">
        <f t="shared" si="1"/>
        <v>739.5</v>
      </c>
      <c r="Y16" s="135">
        <f t="shared" si="1"/>
        <v>556.9</v>
      </c>
      <c r="Z16" s="136" t="str">
        <f t="shared" si="1"/>
        <v/>
      </c>
      <c r="AA16" s="90">
        <f t="shared" si="0"/>
        <v>8070.4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366.4</v>
      </c>
      <c r="C21" s="129">
        <v>383.6</v>
      </c>
      <c r="D21" s="129">
        <v>557.5</v>
      </c>
      <c r="E21" s="129">
        <v>522.1</v>
      </c>
      <c r="F21" s="129">
        <v>326.39999999999998</v>
      </c>
      <c r="G21" s="129">
        <v>415.1</v>
      </c>
      <c r="H21" s="129">
        <v>202.1</v>
      </c>
      <c r="I21" s="129"/>
      <c r="J21" s="129"/>
      <c r="K21" s="129"/>
      <c r="L21" s="129"/>
      <c r="M21" s="129"/>
      <c r="N21" s="129"/>
      <c r="O21" s="129"/>
      <c r="P21" s="129"/>
      <c r="Q21" s="129">
        <v>113.5</v>
      </c>
      <c r="R21" s="129">
        <v>713.5</v>
      </c>
      <c r="S21" s="129">
        <v>411.1</v>
      </c>
      <c r="T21" s="129">
        <v>456.4</v>
      </c>
      <c r="U21" s="129">
        <v>389</v>
      </c>
      <c r="V21" s="129">
        <v>293.2</v>
      </c>
      <c r="W21" s="129"/>
      <c r="X21" s="129"/>
      <c r="Y21" s="130"/>
      <c r="Z21" s="131"/>
      <c r="AA21" s="132">
        <f t="shared" si="2"/>
        <v>5149.8999999999996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500</v>
      </c>
      <c r="S23" s="133">
        <v>500</v>
      </c>
      <c r="T23" s="133">
        <v>481.5</v>
      </c>
      <c r="U23" s="133">
        <v>330.7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3812.2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366.4</v>
      </c>
      <c r="C24" s="135">
        <f t="shared" si="3"/>
        <v>383.6</v>
      </c>
      <c r="D24" s="135">
        <f t="shared" si="3"/>
        <v>557.5</v>
      </c>
      <c r="E24" s="135">
        <f t="shared" si="3"/>
        <v>522.1</v>
      </c>
      <c r="F24" s="135">
        <f t="shared" si="3"/>
        <v>326.39999999999998</v>
      </c>
      <c r="G24" s="135">
        <f t="shared" si="3"/>
        <v>415.1</v>
      </c>
      <c r="H24" s="135">
        <f t="shared" si="3"/>
        <v>202.1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113.5</v>
      </c>
      <c r="R24" s="135">
        <f t="shared" si="3"/>
        <v>1213.5</v>
      </c>
      <c r="S24" s="135">
        <f t="shared" si="3"/>
        <v>911.1</v>
      </c>
      <c r="T24" s="135">
        <f t="shared" si="3"/>
        <v>937.9</v>
      </c>
      <c r="U24" s="135">
        <f t="shared" si="3"/>
        <v>719.7</v>
      </c>
      <c r="V24" s="135">
        <f t="shared" si="3"/>
        <v>793.2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8962.0999999999985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2024-11-30T12:18:15Z</dcterms:created>
  <dcterms:modified xsi:type="dcterms:W3CDTF">2024-11-30T12:18:17Z</dcterms:modified>
</cp:coreProperties>
</file>