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<sst xmlns="http://schemas.openxmlformats.org/spreadsheetml/2006/main" count="119" uniqueCount="54">
  <si>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29/11/2024 14:14:04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</si>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</sst>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27-4741-AA1F-4451030B58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27-4741-AA1F-4451030B58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327-4741-AA1F-4451030B58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327-4741-AA1F-4451030B58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27-4741-AA1F-4451030B58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27-4741-AA1F-4451030B58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27-4741-AA1F-4451030B58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450</c:v>
                </c:pt>
                <c:pt idx="8">
                  <c:v>611.64499999999998</c:v>
                </c:pt>
                <c:pt idx="9">
                  <c:v>450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445.79399999999998</c:v>
                </c:pt>
                <c:pt idx="16">
                  <c:v>602</c:v>
                </c:pt>
                <c:pt idx="17">
                  <c:v>609.23</c:v>
                </c:pt>
                <c:pt idx="18">
                  <c:v>616</c:v>
                </c:pt>
                <c:pt idx="19">
                  <c:v>602</c:v>
                </c:pt>
                <c:pt idx="20">
                  <c:v>359.64600000000002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327-4741-AA1F-4451030B58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71.5</c:v>
                </c:pt>
                <c:pt idx="5">
                  <c:v>83.5</c:v>
                </c:pt>
                <c:pt idx="6">
                  <c:v>170</c:v>
                </c:pt>
                <c:pt idx="7">
                  <c:v>189</c:v>
                </c:pt>
                <c:pt idx="8">
                  <c:v>188</c:v>
                </c:pt>
                <c:pt idx="9">
                  <c:v>160</c:v>
                </c:pt>
                <c:pt idx="10">
                  <c:v>137</c:v>
                </c:pt>
                <c:pt idx="11">
                  <c:v>110.5</c:v>
                </c:pt>
                <c:pt idx="12">
                  <c:v>119</c:v>
                </c:pt>
                <c:pt idx="13">
                  <c:v>137</c:v>
                </c:pt>
                <c:pt idx="14">
                  <c:v>137</c:v>
                </c:pt>
                <c:pt idx="15">
                  <c:v>150</c:v>
                </c:pt>
                <c:pt idx="16">
                  <c:v>172.5</c:v>
                </c:pt>
                <c:pt idx="17">
                  <c:v>153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110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27-4741-AA1F-4451030B58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2728.4920000000002</c:v>
                </c:pt>
                <c:pt idx="1">
                  <c:v>2684.2180000000003</c:v>
                </c:pt>
                <c:pt idx="2">
                  <c:v>2587.8490000000002</c:v>
                </c:pt>
                <c:pt idx="3">
                  <c:v>2572.4790000000003</c:v>
                </c:pt>
                <c:pt idx="4">
                  <c:v>2587.75</c:v>
                </c:pt>
                <c:pt idx="5">
                  <c:v>2802.489</c:v>
                </c:pt>
                <c:pt idx="6">
                  <c:v>3444.0210000000002</c:v>
                </c:pt>
                <c:pt idx="7">
                  <c:v>3942.23</c:v>
                </c:pt>
                <c:pt idx="8">
                  <c:v>3964.6830000000004</c:v>
                </c:pt>
                <c:pt idx="9">
                  <c:v>3780.4300000000003</c:v>
                </c:pt>
                <c:pt idx="10">
                  <c:v>3486.7930000000006</c:v>
                </c:pt>
                <c:pt idx="11">
                  <c:v>3390.8029999999999</c:v>
                </c:pt>
                <c:pt idx="12">
                  <c:v>3231.7579999999998</c:v>
                </c:pt>
                <c:pt idx="13">
                  <c:v>3440.0170000000003</c:v>
                </c:pt>
                <c:pt idx="14">
                  <c:v>3778.9119999999998</c:v>
                </c:pt>
                <c:pt idx="15">
                  <c:v>4176.1740000000009</c:v>
                </c:pt>
                <c:pt idx="16">
                  <c:v>4074.7809999999999</c:v>
                </c:pt>
                <c:pt idx="17">
                  <c:v>4237.53</c:v>
                </c:pt>
                <c:pt idx="18">
                  <c:v>4285.683</c:v>
                </c:pt>
                <c:pt idx="19">
                  <c:v>4109.6229999999996</c:v>
                </c:pt>
                <c:pt idx="20">
                  <c:v>4096.7070000000003</c:v>
                </c:pt>
                <c:pt idx="21">
                  <c:v>4085.989</c:v>
                </c:pt>
                <c:pt idx="22">
                  <c:v>3806.6179999999999</c:v>
                </c:pt>
                <c:pt idx="23">
                  <c:v>3080.922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27-4741-AA1F-4451030B58F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396</c:v>
                </c:pt>
                <c:pt idx="1">
                  <c:v>566.1</c:v>
                </c:pt>
                <c:pt idx="2">
                  <c:v>499.5</c:v>
                </c:pt>
                <c:pt idx="3">
                  <c:v>528</c:v>
                </c:pt>
                <c:pt idx="4">
                  <c:v>873</c:v>
                </c:pt>
                <c:pt idx="5">
                  <c:v>529.79999999999995</c:v>
                </c:pt>
                <c:pt idx="6">
                  <c:v>421</c:v>
                </c:pt>
                <c:pt idx="7">
                  <c:v>408</c:v>
                </c:pt>
                <c:pt idx="8">
                  <c:v>298</c:v>
                </c:pt>
                <c:pt idx="9">
                  <c:v>341</c:v>
                </c:pt>
                <c:pt idx="10">
                  <c:v>413.9</c:v>
                </c:pt>
                <c:pt idx="11">
                  <c:v>836</c:v>
                </c:pt>
                <c:pt idx="12">
                  <c:v>796</c:v>
                </c:pt>
                <c:pt idx="13">
                  <c:v>706</c:v>
                </c:pt>
                <c:pt idx="14">
                  <c:v>779</c:v>
                </c:pt>
                <c:pt idx="15">
                  <c:v>389</c:v>
                </c:pt>
                <c:pt idx="16">
                  <c:v>378</c:v>
                </c:pt>
                <c:pt idx="17">
                  <c:v>398</c:v>
                </c:pt>
                <c:pt idx="18">
                  <c:v>397</c:v>
                </c:pt>
                <c:pt idx="19">
                  <c:v>398</c:v>
                </c:pt>
                <c:pt idx="20">
                  <c:v>295</c:v>
                </c:pt>
                <c:pt idx="21">
                  <c:v>247</c:v>
                </c:pt>
                <c:pt idx="22">
                  <c:v>229</c:v>
                </c:pt>
                <c:pt idx="23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27-4741-AA1F-4451030B58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1573.4590000000001</c:v>
                </c:pt>
                <c:pt idx="1">
                  <c:v>1644.0550000000001</c:v>
                </c:pt>
                <c:pt idx="2">
                  <c:v>1644.94</c:v>
                </c:pt>
                <c:pt idx="3">
                  <c:v>1627.4</c:v>
                </c:pt>
                <c:pt idx="4">
                  <c:v>1621.7830000000001</c:v>
                </c:pt>
                <c:pt idx="5">
                  <c:v>1585.0849999999998</c:v>
                </c:pt>
                <c:pt idx="6">
                  <c:v>1585.7090000000001</c:v>
                </c:pt>
                <c:pt idx="7">
                  <c:v>1740.8869999999999</c:v>
                </c:pt>
                <c:pt idx="8">
                  <c:v>2027.5250000000003</c:v>
                </c:pt>
                <c:pt idx="9">
                  <c:v>2356.4839999999999</c:v>
                </c:pt>
                <c:pt idx="10">
                  <c:v>2538.8769999999995</c:v>
                </c:pt>
                <c:pt idx="11">
                  <c:v>2614.2129999999997</c:v>
                </c:pt>
                <c:pt idx="12">
                  <c:v>2654.4629999999997</c:v>
                </c:pt>
                <c:pt idx="13">
                  <c:v>2642.8620000000001</c:v>
                </c:pt>
                <c:pt idx="14">
                  <c:v>2621.9009999999998</c:v>
                </c:pt>
                <c:pt idx="15">
                  <c:v>2611.7129999999997</c:v>
                </c:pt>
                <c:pt idx="16">
                  <c:v>2695.9929999999995</c:v>
                </c:pt>
                <c:pt idx="17">
                  <c:v>2794.328</c:v>
                </c:pt>
                <c:pt idx="18">
                  <c:v>2834.6090000000004</c:v>
                </c:pt>
                <c:pt idx="19">
                  <c:v>2863.4130000000005</c:v>
                </c:pt>
                <c:pt idx="20">
                  <c:v>2839.3519999999999</c:v>
                </c:pt>
                <c:pt idx="21">
                  <c:v>2875.3670000000006</c:v>
                </c:pt>
                <c:pt idx="22">
                  <c:v>2824.6169999999997</c:v>
                </c:pt>
                <c:pt idx="23">
                  <c:v>2717.0879999999997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27-4741-AA1F-4451030B58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67</c:v>
                </c:pt>
                <c:pt idx="2">
                  <c:v>69</c:v>
                </c:pt>
                <c:pt idx="3">
                  <c:v>71</c:v>
                </c:pt>
                <c:pt idx="4">
                  <c:v>72</c:v>
                </c:pt>
                <c:pt idx="5">
                  <c:v>74</c:v>
                </c:pt>
                <c:pt idx="6">
                  <c:v>77</c:v>
                </c:pt>
                <c:pt idx="7">
                  <c:v>85</c:v>
                </c:pt>
                <c:pt idx="8">
                  <c:v>99</c:v>
                </c:pt>
                <c:pt idx="9">
                  <c:v>114</c:v>
                </c:pt>
                <c:pt idx="10">
                  <c:v>127</c:v>
                </c:pt>
                <c:pt idx="11">
                  <c:v>133</c:v>
                </c:pt>
                <c:pt idx="12">
                  <c:v>129</c:v>
                </c:pt>
                <c:pt idx="13">
                  <c:v>122</c:v>
                </c:pt>
                <c:pt idx="14">
                  <c:v>110</c:v>
                </c:pt>
                <c:pt idx="15">
                  <c:v>98</c:v>
                </c:pt>
                <c:pt idx="16">
                  <c:v>96</c:v>
                </c:pt>
                <c:pt idx="17">
                  <c:v>100</c:v>
                </c:pt>
                <c:pt idx="18">
                  <c:v>105</c:v>
                </c:pt>
                <c:pt idx="19">
                  <c:v>110</c:v>
                </c:pt>
                <c:pt idx="20">
                  <c:v>115</c:v>
                </c:pt>
                <c:pt idx="21">
                  <c:v>119</c:v>
                </c:pt>
                <c:pt idx="22">
                  <c:v>121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327-4741-AA1F-4451030B58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660</c:v>
                </c:pt>
                <c:pt idx="17">
                  <c:v>689</c:v>
                </c:pt>
                <c:pt idx="18">
                  <c:v>396</c:v>
                </c:pt>
                <c:pt idx="19">
                  <c:v>119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327-4741-AA1F-4451030B5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109.28</c:v>
                </c:pt>
                <c:pt idx="1">
                  <c:v>102.66</c:v>
                </c:pt>
                <c:pt idx="2">
                  <c:v>103.11</c:v>
                </c:pt>
                <c:pt idx="3">
                  <c:v>102.07</c:v>
                </c:pt>
                <c:pt idx="4">
                  <c:v>103.09</c:v>
                </c:pt>
                <c:pt idx="5">
                  <c:v>104.01</c:v>
                </c:pt>
                <c:pt idx="6">
                  <c:v>113.1</c:v>
                </c:pt>
                <c:pt idx="7">
                  <c:v>131.86000000000001</c:v>
                </c:pt>
                <c:pt idx="8">
                  <c:v>142.30000000000001</c:v>
                </c:pt>
                <c:pt idx="9">
                  <c:v>128.05000000000001</c:v>
                </c:pt>
                <c:pt idx="10">
                  <c:v>115.93</c:v>
                </c:pt>
                <c:pt idx="11">
                  <c:v>114.14</c:v>
                </c:pt>
                <c:pt idx="12">
                  <c:v>111.97</c:v>
                </c:pt>
                <c:pt idx="13">
                  <c:v>114.39</c:v>
                </c:pt>
                <c:pt idx="14">
                  <c:v>118.78</c:v>
                </c:pt>
                <c:pt idx="15">
                  <c:v>127.42</c:v>
                </c:pt>
                <c:pt idx="16">
                  <c:v>124.36</c:v>
                </c:pt>
                <c:pt idx="17">
                  <c:v>137.72</c:v>
                </c:pt>
                <c:pt idx="18">
                  <c:v>144.22999999999999</c:v>
                </c:pt>
                <c:pt idx="19">
                  <c:v>131.96</c:v>
                </c:pt>
                <c:pt idx="20">
                  <c:v>124.51</c:v>
                </c:pt>
                <c:pt idx="21">
                  <c:v>115.08</c:v>
                </c:pt>
                <c:pt idx="22">
                  <c:v>113.44</c:v>
                </c:pt>
                <c:pt idx="23">
                  <c:v>106.67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27-4741-AA1F-4451030B5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73.5</c:v>
                </c:pt>
                <c:pt idx="1">
                  <c:v>68.5</c:v>
                </c:pt>
                <c:pt idx="2">
                  <c:v>65.5</c:v>
                </c:pt>
                <c:pt idx="3">
                  <c:v>67.5</c:v>
                </c:pt>
                <c:pt idx="4">
                  <c:v>67</c:v>
                </c:pt>
                <c:pt idx="5">
                  <c:v>76</c:v>
                </c:pt>
                <c:pt idx="6">
                  <c:v>141.5</c:v>
                </c:pt>
                <c:pt idx="7">
                  <c:v>150</c:v>
                </c:pt>
                <c:pt idx="8">
                  <c:v>183.5</c:v>
                </c:pt>
                <c:pt idx="9">
                  <c:v>188.5</c:v>
                </c:pt>
                <c:pt idx="10">
                  <c:v>201.5</c:v>
                </c:pt>
                <c:pt idx="11">
                  <c:v>209.5</c:v>
                </c:pt>
                <c:pt idx="12">
                  <c:v>213</c:v>
                </c:pt>
                <c:pt idx="13">
                  <c:v>207.5</c:v>
                </c:pt>
                <c:pt idx="14">
                  <c:v>198</c:v>
                </c:pt>
                <c:pt idx="15">
                  <c:v>162</c:v>
                </c:pt>
                <c:pt idx="16">
                  <c:v>168.5</c:v>
                </c:pt>
                <c:pt idx="17">
                  <c:v>160</c:v>
                </c:pt>
                <c:pt idx="18">
                  <c:v>152.5</c:v>
                </c:pt>
                <c:pt idx="19">
                  <c:v>136</c:v>
                </c:pt>
                <c:pt idx="20">
                  <c:v>123</c:v>
                </c:pt>
                <c:pt idx="21">
                  <c:v>107.5</c:v>
                </c:pt>
                <c:pt idx="22">
                  <c:v>96.5</c:v>
                </c:pt>
                <c:pt idx="23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5-4076-B1E1-1530125EAF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765.17399999999986</c:v>
                </c:pt>
                <c:pt idx="1">
                  <c:v>787.35199999999998</c:v>
                </c:pt>
                <c:pt idx="2">
                  <c:v>783.83100000000002</c:v>
                </c:pt>
                <c:pt idx="3">
                  <c:v>780.74699999999996</c:v>
                </c:pt>
                <c:pt idx="4">
                  <c:v>779.46699999999998</c:v>
                </c:pt>
                <c:pt idx="5">
                  <c:v>786.11199999999997</c:v>
                </c:pt>
                <c:pt idx="6">
                  <c:v>792.99300000000005</c:v>
                </c:pt>
                <c:pt idx="7">
                  <c:v>788.90899999999999</c:v>
                </c:pt>
                <c:pt idx="8">
                  <c:v>780.16100000000006</c:v>
                </c:pt>
                <c:pt idx="9">
                  <c:v>782.46999999999991</c:v>
                </c:pt>
                <c:pt idx="10">
                  <c:v>778.66700000000003</c:v>
                </c:pt>
                <c:pt idx="11">
                  <c:v>774.702</c:v>
                </c:pt>
                <c:pt idx="12">
                  <c:v>729.505</c:v>
                </c:pt>
                <c:pt idx="13">
                  <c:v>731.11900000000003</c:v>
                </c:pt>
                <c:pt idx="14">
                  <c:v>721.90500000000009</c:v>
                </c:pt>
                <c:pt idx="15">
                  <c:v>723.61300000000006</c:v>
                </c:pt>
                <c:pt idx="16">
                  <c:v>725.21299999999997</c:v>
                </c:pt>
                <c:pt idx="17">
                  <c:v>741.8850000000001</c:v>
                </c:pt>
                <c:pt idx="18">
                  <c:v>737.80799999999999</c:v>
                </c:pt>
                <c:pt idx="19">
                  <c:v>736.42599999999993</c:v>
                </c:pt>
                <c:pt idx="20">
                  <c:v>728.03200000000004</c:v>
                </c:pt>
                <c:pt idx="21">
                  <c:v>719.88799999999992</c:v>
                </c:pt>
                <c:pt idx="22">
                  <c:v>755.90100000000007</c:v>
                </c:pt>
                <c:pt idx="23">
                  <c:v>758.38400000000001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5-4076-B1E1-1530125EAF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1085.951</c:v>
                </c:pt>
                <c:pt idx="1">
                  <c:v>1094.8920000000001</c:v>
                </c:pt>
                <c:pt idx="2">
                  <c:v>1079.1309999999999</c:v>
                </c:pt>
                <c:pt idx="3">
                  <c:v>1070.7740000000001</c:v>
                </c:pt>
                <c:pt idx="4">
                  <c:v>1070.0130000000001</c:v>
                </c:pt>
                <c:pt idx="5">
                  <c:v>1104.78</c:v>
                </c:pt>
                <c:pt idx="6">
                  <c:v>1177.0710000000001</c:v>
                </c:pt>
                <c:pt idx="7">
                  <c:v>1230.6040000000005</c:v>
                </c:pt>
                <c:pt idx="8">
                  <c:v>1258.1689999999999</c:v>
                </c:pt>
                <c:pt idx="9">
                  <c:v>1245.1369999999999</c:v>
                </c:pt>
                <c:pt idx="10">
                  <c:v>1242.1309999999996</c:v>
                </c:pt>
                <c:pt idx="11">
                  <c:v>1260.519</c:v>
                </c:pt>
                <c:pt idx="12">
                  <c:v>1231.1230000000003</c:v>
                </c:pt>
                <c:pt idx="13">
                  <c:v>1189.1329999999998</c:v>
                </c:pt>
                <c:pt idx="14">
                  <c:v>1198.78</c:v>
                </c:pt>
                <c:pt idx="15">
                  <c:v>1192.9749999999999</c:v>
                </c:pt>
                <c:pt idx="16">
                  <c:v>1232.2180000000001</c:v>
                </c:pt>
                <c:pt idx="17">
                  <c:v>1258.8100000000002</c:v>
                </c:pt>
                <c:pt idx="18">
                  <c:v>1227.9080000000001</c:v>
                </c:pt>
                <c:pt idx="19">
                  <c:v>1162.7599999999998</c:v>
                </c:pt>
                <c:pt idx="20">
                  <c:v>1080.9149999999997</c:v>
                </c:pt>
                <c:pt idx="21">
                  <c:v>989.3399999999998</c:v>
                </c:pt>
                <c:pt idx="22">
                  <c:v>954.75000000000023</c:v>
                </c:pt>
                <c:pt idx="23">
                  <c:v>919.46699999999987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E5-4076-B1E1-1530125EAF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2634.9339999999997</c:v>
                </c:pt>
                <c:pt idx="1">
                  <c:v>2499.0890000000004</c:v>
                </c:pt>
                <c:pt idx="2">
                  <c:v>2385.3359999999998</c:v>
                </c:pt>
                <c:pt idx="3">
                  <c:v>2329.0780000000004</c:v>
                </c:pt>
                <c:pt idx="4">
                  <c:v>2374.7909999999993</c:v>
                </c:pt>
                <c:pt idx="5">
                  <c:v>2578.163</c:v>
                </c:pt>
                <c:pt idx="6">
                  <c:v>2822.4189999999994</c:v>
                </c:pt>
                <c:pt idx="7">
                  <c:v>3212.6170000000002</c:v>
                </c:pt>
                <c:pt idx="8">
                  <c:v>3678.6160000000004</c:v>
                </c:pt>
                <c:pt idx="9">
                  <c:v>3977.7249999999999</c:v>
                </c:pt>
                <c:pt idx="10">
                  <c:v>4206.5079999999998</c:v>
                </c:pt>
                <c:pt idx="11">
                  <c:v>4369.2570000000005</c:v>
                </c:pt>
                <c:pt idx="12">
                  <c:v>4453.5330000000004</c:v>
                </c:pt>
                <c:pt idx="13">
                  <c:v>4306.5940000000001</c:v>
                </c:pt>
                <c:pt idx="14">
                  <c:v>4270.616</c:v>
                </c:pt>
                <c:pt idx="15">
                  <c:v>4204.9710000000005</c:v>
                </c:pt>
                <c:pt idx="16">
                  <c:v>4291.4580000000014</c:v>
                </c:pt>
                <c:pt idx="17">
                  <c:v>4532.393</c:v>
                </c:pt>
                <c:pt idx="18">
                  <c:v>4539.6750000000002</c:v>
                </c:pt>
                <c:pt idx="19">
                  <c:v>4439.3289999999997</c:v>
                </c:pt>
                <c:pt idx="20">
                  <c:v>4156.0469999999996</c:v>
                </c:pt>
                <c:pt idx="21">
                  <c:v>3774.4169999999999</c:v>
                </c:pt>
                <c:pt idx="22">
                  <c:v>3390.0839999999998</c:v>
                </c:pt>
                <c:pt idx="23">
                  <c:v>2984.7509999999997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E5-4076-B1E1-1530125EAF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224.00000000000003</c:v>
                </c:pt>
                <c:pt idx="1">
                  <c:v>210</c:v>
                </c:pt>
                <c:pt idx="2">
                  <c:v>204</c:v>
                </c:pt>
                <c:pt idx="3">
                  <c:v>202.00000000000003</c:v>
                </c:pt>
                <c:pt idx="4">
                  <c:v>211</c:v>
                </c:pt>
                <c:pt idx="5">
                  <c:v>241.00000000000003</c:v>
                </c:pt>
                <c:pt idx="6">
                  <c:v>296.99999999999994</c:v>
                </c:pt>
                <c:pt idx="7">
                  <c:v>324</c:v>
                </c:pt>
                <c:pt idx="8">
                  <c:v>337</c:v>
                </c:pt>
                <c:pt idx="9">
                  <c:v>324</c:v>
                </c:pt>
                <c:pt idx="10">
                  <c:v>296.99999999999994</c:v>
                </c:pt>
                <c:pt idx="11">
                  <c:v>292.00000000000006</c:v>
                </c:pt>
                <c:pt idx="12">
                  <c:v>298</c:v>
                </c:pt>
                <c:pt idx="13">
                  <c:v>301.00000000000006</c:v>
                </c:pt>
                <c:pt idx="14">
                  <c:v>314</c:v>
                </c:pt>
                <c:pt idx="15">
                  <c:v>334</c:v>
                </c:pt>
                <c:pt idx="16">
                  <c:v>382</c:v>
                </c:pt>
                <c:pt idx="17">
                  <c:v>403</c:v>
                </c:pt>
                <c:pt idx="18">
                  <c:v>406.99999999999994</c:v>
                </c:pt>
                <c:pt idx="19">
                  <c:v>392</c:v>
                </c:pt>
                <c:pt idx="20">
                  <c:v>372</c:v>
                </c:pt>
                <c:pt idx="21">
                  <c:v>330</c:v>
                </c:pt>
                <c:pt idx="22">
                  <c:v>287.99999999999994</c:v>
                </c:pt>
                <c:pt idx="23">
                  <c:v>255.00000000000003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E5-4076-B1E1-1530125EAF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E5-4076-B1E1-1530125EAF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E5-4076-B1E1-1530125EAF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E5-4076-B1E1-1530125EAF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E5-4076-B1E1-1530125EAF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E5-4076-B1E1-1530125EAFC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691.4</c:v>
                </c:pt>
                <c:pt idx="1">
                  <c:v>663</c:v>
                </c:pt>
                <c:pt idx="2">
                  <c:v>645</c:v>
                </c:pt>
                <c:pt idx="3">
                  <c:v>710.2</c:v>
                </c:pt>
                <c:pt idx="4">
                  <c:v>1013.8</c:v>
                </c:pt>
                <c:pt idx="5">
                  <c:v>604.79999999999995</c:v>
                </c:pt>
                <c:pt idx="6">
                  <c:v>783</c:v>
                </c:pt>
                <c:pt idx="7">
                  <c:v>1111.3</c:v>
                </c:pt>
                <c:pt idx="8">
                  <c:v>956.3</c:v>
                </c:pt>
                <c:pt idx="9">
                  <c:v>692.2</c:v>
                </c:pt>
                <c:pt idx="10">
                  <c:v>290</c:v>
                </c:pt>
                <c:pt idx="11">
                  <c:v>490.9</c:v>
                </c:pt>
                <c:pt idx="12">
                  <c:v>303</c:v>
                </c:pt>
                <c:pt idx="13">
                  <c:v>608.4</c:v>
                </c:pt>
                <c:pt idx="14">
                  <c:v>1016.6</c:v>
                </c:pt>
                <c:pt idx="15">
                  <c:v>1242</c:v>
                </c:pt>
                <c:pt idx="16">
                  <c:v>1868</c:v>
                </c:pt>
                <c:pt idx="17">
                  <c:v>1873</c:v>
                </c:pt>
                <c:pt idx="18">
                  <c:v>1712.3999999999999</c:v>
                </c:pt>
                <c:pt idx="19">
                  <c:v>1478.5</c:v>
                </c:pt>
                <c:pt idx="20">
                  <c:v>1414.7</c:v>
                </c:pt>
                <c:pt idx="21">
                  <c:v>1806.2</c:v>
                </c:pt>
                <c:pt idx="22">
                  <c:v>1890</c:v>
                </c:pt>
                <c:pt idx="23">
                  <c:v>1604.9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5-4076-B1E1-1530125EAF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11.792</c:v>
                </c:pt>
                <c:pt idx="7">
                  <c:v>10.676</c:v>
                </c:pt>
                <c:pt idx="8">
                  <c:v>8.1340000000000003</c:v>
                </c:pt>
                <c:pt idx="9">
                  <c:v>4.8440000000000003</c:v>
                </c:pt>
                <c:pt idx="10">
                  <c:v>2.76</c:v>
                </c:pt>
                <c:pt idx="11">
                  <c:v>2.6829999999999998</c:v>
                </c:pt>
                <c:pt idx="12">
                  <c:v>4.0629999999999997</c:v>
                </c:pt>
                <c:pt idx="13">
                  <c:v>6.093</c:v>
                </c:pt>
                <c:pt idx="14">
                  <c:v>8.9380000000000006</c:v>
                </c:pt>
                <c:pt idx="15">
                  <c:v>11.122</c:v>
                </c:pt>
                <c:pt idx="16">
                  <c:v>11.885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E5-4076-B1E1-1530125EAF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E5-4076-B1E1-1530125EAF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E5-4076-B1E1-1530125EA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109.28</c:v>
                </c:pt>
                <c:pt idx="1">
                  <c:v>102.66</c:v>
                </c:pt>
                <c:pt idx="2">
                  <c:v>103.11</c:v>
                </c:pt>
                <c:pt idx="3">
                  <c:v>102.07</c:v>
                </c:pt>
                <c:pt idx="4">
                  <c:v>103.09</c:v>
                </c:pt>
                <c:pt idx="5">
                  <c:v>104.01</c:v>
                </c:pt>
                <c:pt idx="6">
                  <c:v>113.1</c:v>
                </c:pt>
                <c:pt idx="7">
                  <c:v>131.86000000000001</c:v>
                </c:pt>
                <c:pt idx="8">
                  <c:v>142.30000000000001</c:v>
                </c:pt>
                <c:pt idx="9">
                  <c:v>128.05000000000001</c:v>
                </c:pt>
                <c:pt idx="10">
                  <c:v>115.93</c:v>
                </c:pt>
                <c:pt idx="11">
                  <c:v>114.14</c:v>
                </c:pt>
                <c:pt idx="12">
                  <c:v>111.97</c:v>
                </c:pt>
                <c:pt idx="13">
                  <c:v>114.39</c:v>
                </c:pt>
                <c:pt idx="14">
                  <c:v>118.78</c:v>
                </c:pt>
                <c:pt idx="15">
                  <c:v>127.42</c:v>
                </c:pt>
                <c:pt idx="16">
                  <c:v>124.36</c:v>
                </c:pt>
                <c:pt idx="17">
                  <c:v>137.72</c:v>
                </c:pt>
                <c:pt idx="18">
                  <c:v>144.22999999999999</c:v>
                </c:pt>
                <c:pt idx="19">
                  <c:v>131.96</c:v>
                </c:pt>
                <c:pt idx="20">
                  <c:v>124.51</c:v>
                </c:pt>
                <c:pt idx="21">
                  <c:v>115.08</c:v>
                </c:pt>
                <c:pt idx="22">
                  <c:v>113.44</c:v>
                </c:pt>
                <c:pt idx="23">
                  <c:v>106.67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E5-4076-B1E1-1530125EA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5486.9510000000009</v>
      </c>
      <c r="C4" s="18">
        <v>5334.8730000000005</v>
      </c>
      <c r="D4" s="18">
        <v>5174.7889999999998</v>
      </c>
      <c r="E4" s="18">
        <v>5172.3789999999999</v>
      </c>
      <c r="F4" s="18">
        <v>5528.0329999999994</v>
      </c>
      <c r="G4" s="18">
        <v>5402.8739999999998</v>
      </c>
      <c r="H4" s="18">
        <v>6025.73</v>
      </c>
      <c r="I4" s="18">
        <v>6828.1169999999993</v>
      </c>
      <c r="J4" s="18">
        <v>7201.8530000000001</v>
      </c>
      <c r="K4" s="18">
        <v>7214.9139999999998</v>
      </c>
      <c r="L4" s="18">
        <v>7018.5699999999988</v>
      </c>
      <c r="M4" s="18">
        <v>7399.5159999999996</v>
      </c>
      <c r="N4" s="18">
        <v>7232.2209999999986</v>
      </c>
      <c r="O4" s="18">
        <v>7349.8790000000008</v>
      </c>
      <c r="P4" s="18">
        <v>7728.8129999999992</v>
      </c>
      <c r="Q4" s="18">
        <v>7870.6810000000014</v>
      </c>
      <c r="R4" s="18">
        <v>8679.2740000000031</v>
      </c>
      <c r="S4" s="18">
        <v>8981.0879999999997</v>
      </c>
      <c r="T4" s="18">
        <v>8789.2919999999995</v>
      </c>
      <c r="U4" s="18">
        <v>8357.0360000000019</v>
      </c>
      <c r="V4" s="18">
        <v>7886.704999999999</v>
      </c>
      <c r="W4" s="18">
        <v>7739.3559999999989</v>
      </c>
      <c r="X4" s="18">
        <v>7387.2349999999997</v>
      </c>
      <c r="Y4" s="18">
        <v>6620.01</v>
      </c>
      <c r="Z4" s="19"/>
      <c r="AA4" s="20">
        <f>SUM(B4:Z4)</f>
        <v>168410.18899999998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109.28</v>
      </c>
      <c r="C7" s="28">
        <v>102.66</v>
      </c>
      <c r="D7" s="28">
        <v>103.11</v>
      </c>
      <c r="E7" s="28">
        <v>102.07</v>
      </c>
      <c r="F7" s="28">
        <v>103.09</v>
      </c>
      <c r="G7" s="28">
        <v>104.01</v>
      </c>
      <c r="H7" s="28">
        <v>113.1</v>
      </c>
      <c r="I7" s="28">
        <v>131.86000000000001</v>
      </c>
      <c r="J7" s="28">
        <v>142.30000000000001</v>
      </c>
      <c r="K7" s="28">
        <v>128.05000000000001</v>
      </c>
      <c r="L7" s="28">
        <v>115.93</v>
      </c>
      <c r="M7" s="28">
        <v>114.14</v>
      </c>
      <c r="N7" s="28">
        <v>111.97</v>
      </c>
      <c r="O7" s="28">
        <v>114.39</v>
      </c>
      <c r="P7" s="28">
        <v>118.78</v>
      </c>
      <c r="Q7" s="28">
        <v>127.42</v>
      </c>
      <c r="R7" s="28">
        <v>124.36</v>
      </c>
      <c r="S7" s="28">
        <v>137.72</v>
      </c>
      <c r="T7" s="28">
        <v>144.22999999999999</v>
      </c>
      <c r="U7" s="28">
        <v>131.96</v>
      </c>
      <c r="V7" s="28">
        <v>124.51</v>
      </c>
      <c r="W7" s="28">
        <v>115.08</v>
      </c>
      <c r="X7" s="28">
        <v>113.44</v>
      </c>
      <c r="Y7" s="28">
        <v>106.67</v>
      </c>
      <c r="Z7" s="29"/>
      <c r="AA7" s="30">
        <f>IF(SUM(B7:Z7)&lt;&gt;0,AVERAGEIF(B7:Z7,"&lt;&gt;"""),"")</f>
        <v>118.33875000000002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450</v>
      </c>
      <c r="J10" s="42">
        <v>611.64499999999998</v>
      </c>
      <c r="K10" s="42">
        <v>450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445.79399999999998</v>
      </c>
      <c r="R10" s="42">
        <v>602</v>
      </c>
      <c r="S10" s="42">
        <v>609.23</v>
      </c>
      <c r="T10" s="42">
        <v>616</v>
      </c>
      <c r="U10" s="42">
        <v>602</v>
      </c>
      <c r="V10" s="42">
        <v>359.64600000000002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9596.3150000000005</v>
      </c>
    </row>
    <row r="11" spans="1:27" ht="24.95" customHeight="1" x14ac:dyDescent="0.2">
      <c r="A11" s="45" t="s">
        <v>7</v>
      </c>
      <c r="B11" s="46">
        <v>104</v>
      </c>
      <c r="C11" s="47">
        <v>71.5</v>
      </c>
      <c r="D11" s="47">
        <v>71.5</v>
      </c>
      <c r="E11" s="47">
        <v>71.5</v>
      </c>
      <c r="F11" s="47">
        <v>71.5</v>
      </c>
      <c r="G11" s="47">
        <v>83.5</v>
      </c>
      <c r="H11" s="47">
        <v>170</v>
      </c>
      <c r="I11" s="47">
        <v>189</v>
      </c>
      <c r="J11" s="47">
        <v>188</v>
      </c>
      <c r="K11" s="47">
        <v>160</v>
      </c>
      <c r="L11" s="47">
        <v>137</v>
      </c>
      <c r="M11" s="47">
        <v>110.5</v>
      </c>
      <c r="N11" s="47">
        <v>119</v>
      </c>
      <c r="O11" s="47">
        <v>137</v>
      </c>
      <c r="P11" s="47">
        <v>137</v>
      </c>
      <c r="Q11" s="47">
        <v>150</v>
      </c>
      <c r="R11" s="47">
        <v>172.5</v>
      </c>
      <c r="S11" s="47">
        <v>153</v>
      </c>
      <c r="T11" s="47">
        <v>155</v>
      </c>
      <c r="U11" s="47">
        <v>155</v>
      </c>
      <c r="V11" s="47">
        <v>155</v>
      </c>
      <c r="W11" s="47">
        <v>110</v>
      </c>
      <c r="X11" s="47">
        <v>104</v>
      </c>
      <c r="Y11" s="47">
        <v>104</v>
      </c>
      <c r="Z11" s="48"/>
      <c r="AA11" s="49">
        <f t="shared" si="0"/>
        <v>3079.5</v>
      </c>
    </row>
    <row r="12" spans="1:27" ht="24.95" customHeight="1" x14ac:dyDescent="0.2">
      <c r="A12" s="50" t="s">
        <v>8</v>
      </c>
      <c r="B12" s="51">
        <v>2728.4920000000002</v>
      </c>
      <c r="C12" s="52">
        <v>2684.2180000000003</v>
      </c>
      <c r="D12" s="52">
        <v>2587.8490000000002</v>
      </c>
      <c r="E12" s="52">
        <v>2572.4790000000003</v>
      </c>
      <c r="F12" s="52">
        <v>2587.75</v>
      </c>
      <c r="G12" s="52">
        <v>2802.489</v>
      </c>
      <c r="H12" s="52">
        <v>3444.0210000000002</v>
      </c>
      <c r="I12" s="52">
        <v>3942.23</v>
      </c>
      <c r="J12" s="52">
        <v>3964.6830000000004</v>
      </c>
      <c r="K12" s="52">
        <v>3780.4300000000003</v>
      </c>
      <c r="L12" s="52">
        <v>3486.7930000000006</v>
      </c>
      <c r="M12" s="52">
        <v>3390.8029999999999</v>
      </c>
      <c r="N12" s="52">
        <v>3231.7579999999998</v>
      </c>
      <c r="O12" s="52">
        <v>3440.0170000000003</v>
      </c>
      <c r="P12" s="52">
        <v>3778.9119999999998</v>
      </c>
      <c r="Q12" s="52">
        <v>4176.1740000000009</v>
      </c>
      <c r="R12" s="52">
        <v>4074.7809999999999</v>
      </c>
      <c r="S12" s="52">
        <v>4237.53</v>
      </c>
      <c r="T12" s="52">
        <v>4285.683</v>
      </c>
      <c r="U12" s="52">
        <v>4109.6229999999996</v>
      </c>
      <c r="V12" s="52">
        <v>4096.7070000000003</v>
      </c>
      <c r="W12" s="52">
        <v>4085.989</v>
      </c>
      <c r="X12" s="52">
        <v>3806.6179999999999</v>
      </c>
      <c r="Y12" s="52">
        <v>3080.922</v>
      </c>
      <c r="Z12" s="53"/>
      <c r="AA12" s="54">
        <f t="shared" si="0"/>
        <v>84376.951000000001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13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660</v>
      </c>
      <c r="S13" s="52">
        <v>689</v>
      </c>
      <c r="T13" s="52">
        <v>396</v>
      </c>
      <c r="U13" s="52">
        <v>119</v>
      </c>
      <c r="V13" s="52">
        <v>26</v>
      </c>
      <c r="W13" s="52"/>
      <c r="X13" s="52"/>
      <c r="Y13" s="52"/>
      <c r="Z13" s="53"/>
      <c r="AA13" s="54">
        <f t="shared" si="0"/>
        <v>2007</v>
      </c>
    </row>
    <row r="14" spans="1:27" ht="24.95" customHeight="1" x14ac:dyDescent="0.2">
      <c r="A14" s="55" t="s">
        <v>10</v>
      </c>
      <c r="B14" s="56">
        <v>1573.4590000000001</v>
      </c>
      <c r="C14" s="57">
        <v>1644.0550000000001</v>
      </c>
      <c r="D14" s="57">
        <v>1644.94</v>
      </c>
      <c r="E14" s="57">
        <v>1627.4</v>
      </c>
      <c r="F14" s="57">
        <v>1621.7830000000001</v>
      </c>
      <c r="G14" s="57">
        <v>1585.0849999999998</v>
      </c>
      <c r="H14" s="57">
        <v>1585.7090000000001</v>
      </c>
      <c r="I14" s="57">
        <v>1740.8869999999999</v>
      </c>
      <c r="J14" s="57">
        <v>2027.5250000000003</v>
      </c>
      <c r="K14" s="57">
        <v>2356.4839999999999</v>
      </c>
      <c r="L14" s="57">
        <v>2538.8769999999995</v>
      </c>
      <c r="M14" s="57">
        <v>2614.2129999999997</v>
      </c>
      <c r="N14" s="57">
        <v>2654.4629999999997</v>
      </c>
      <c r="O14" s="57">
        <v>2642.8620000000001</v>
      </c>
      <c r="P14" s="57">
        <v>2621.9009999999998</v>
      </c>
      <c r="Q14" s="57">
        <v>2611.7129999999997</v>
      </c>
      <c r="R14" s="57">
        <v>2695.9929999999995</v>
      </c>
      <c r="S14" s="57">
        <v>2794.328</v>
      </c>
      <c r="T14" s="57">
        <v>2834.6090000000004</v>
      </c>
      <c r="U14" s="57">
        <v>2863.4130000000005</v>
      </c>
      <c r="V14" s="57">
        <v>2839.3519999999999</v>
      </c>
      <c r="W14" s="57">
        <v>2875.3670000000006</v>
      </c>
      <c r="X14" s="57">
        <v>2824.6169999999997</v>
      </c>
      <c r="Y14" s="57">
        <v>2717.0879999999997</v>
      </c>
      <c r="Z14" s="58"/>
      <c r="AA14" s="59">
        <f t="shared" si="0"/>
        <v>55536.123000000007</v>
      </c>
    </row>
    <row r="15" spans="1:27" ht="24.95" customHeight="1" x14ac:dyDescent="0.2">
      <c r="A15" s="55" t="s">
        <v>11</v>
      </c>
      <c r="B15" s="56">
        <v>63</v>
      </c>
      <c r="C15" s="57">
        <v>67</v>
      </c>
      <c r="D15" s="57">
        <v>69</v>
      </c>
      <c r="E15" s="57">
        <v>71</v>
      </c>
      <c r="F15" s="57">
        <v>72</v>
      </c>
      <c r="G15" s="57">
        <v>74</v>
      </c>
      <c r="H15" s="57">
        <v>77</v>
      </c>
      <c r="I15" s="57">
        <v>85</v>
      </c>
      <c r="J15" s="57">
        <v>99</v>
      </c>
      <c r="K15" s="57">
        <v>114</v>
      </c>
      <c r="L15" s="57">
        <v>127</v>
      </c>
      <c r="M15" s="57">
        <v>133</v>
      </c>
      <c r="N15" s="57">
        <v>129</v>
      </c>
      <c r="O15" s="57">
        <v>122</v>
      </c>
      <c r="P15" s="57">
        <v>110</v>
      </c>
      <c r="Q15" s="57">
        <v>98</v>
      </c>
      <c r="R15" s="57">
        <v>96</v>
      </c>
      <c r="S15" s="57">
        <v>100</v>
      </c>
      <c r="T15" s="57">
        <v>105</v>
      </c>
      <c r="U15" s="57">
        <v>110</v>
      </c>
      <c r="V15" s="57">
        <v>115</v>
      </c>
      <c r="W15" s="57">
        <v>119</v>
      </c>
      <c r="X15" s="57">
        <v>121</v>
      </c>
      <c r="Y15" s="57">
        <v>122</v>
      </c>
      <c r="Z15" s="58"/>
      <c r="AA15" s="59">
        <f t="shared" si="0"/>
        <v>2398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5090.951</v>
      </c>
      <c r="C16" s="62">
        <f t="shared" si="1"/>
        <v>4768.7730000000001</v>
      </c>
      <c r="D16" s="62">
        <f t="shared" si="1"/>
        <v>4675.2890000000007</v>
      </c>
      <c r="E16" s="62">
        <f t="shared" si="1"/>
        <v>4644.3790000000008</v>
      </c>
      <c r="F16" s="62">
        <f t="shared" si="1"/>
        <v>4655.0330000000004</v>
      </c>
      <c r="G16" s="62">
        <f t="shared" si="1"/>
        <v>4873.0739999999996</v>
      </c>
      <c r="H16" s="62">
        <f t="shared" si="1"/>
        <v>5604.7300000000005</v>
      </c>
      <c r="I16" s="62">
        <f t="shared" si="1"/>
        <v>6420.1169999999993</v>
      </c>
      <c r="J16" s="62">
        <f t="shared" si="1"/>
        <v>6903.853000000001</v>
      </c>
      <c r="K16" s="62">
        <f t="shared" si="1"/>
        <v>6873.9140000000007</v>
      </c>
      <c r="L16" s="62">
        <f t="shared" si="1"/>
        <v>6604.67</v>
      </c>
      <c r="M16" s="62">
        <f t="shared" si="1"/>
        <v>6563.5159999999996</v>
      </c>
      <c r="N16" s="62">
        <f t="shared" si="1"/>
        <v>6436.2209999999995</v>
      </c>
      <c r="O16" s="62">
        <f t="shared" si="1"/>
        <v>6643.8790000000008</v>
      </c>
      <c r="P16" s="62">
        <f t="shared" si="1"/>
        <v>6949.8130000000001</v>
      </c>
      <c r="Q16" s="62">
        <f t="shared" si="1"/>
        <v>7481.6810000000005</v>
      </c>
      <c r="R16" s="62">
        <f t="shared" si="1"/>
        <v>8301.2739999999994</v>
      </c>
      <c r="S16" s="62">
        <f t="shared" si="1"/>
        <v>8583.0879999999997</v>
      </c>
      <c r="T16" s="62">
        <f t="shared" si="1"/>
        <v>8392.2920000000013</v>
      </c>
      <c r="U16" s="62">
        <f t="shared" si="1"/>
        <v>7959.0360000000001</v>
      </c>
      <c r="V16" s="62">
        <f t="shared" si="1"/>
        <v>7591.7049999999999</v>
      </c>
      <c r="W16" s="62">
        <f t="shared" si="1"/>
        <v>7492.3559999999998</v>
      </c>
      <c r="X16" s="62">
        <f t="shared" si="1"/>
        <v>7158.2350000000006</v>
      </c>
      <c r="Y16" s="62">
        <f t="shared" si="1"/>
        <v>6326.01</v>
      </c>
      <c r="Z16" s="63" t="str">
        <f t="shared" si="1"/>
        <v/>
      </c>
      <c r="AA16" s="64">
        <f>SUM(AA10:AA15)</f>
        <v>156993.88900000002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2112.9</v>
      </c>
      <c r="C29" s="72">
        <v>2044.4</v>
      </c>
      <c r="D29" s="72">
        <v>1946.4</v>
      </c>
      <c r="E29" s="72">
        <v>1940.4</v>
      </c>
      <c r="F29" s="72">
        <v>1937.4</v>
      </c>
      <c r="G29" s="72">
        <v>2125.4</v>
      </c>
      <c r="H29" s="72">
        <v>2278.9</v>
      </c>
      <c r="I29" s="72">
        <v>2375.9</v>
      </c>
      <c r="J29" s="72">
        <v>2463.9</v>
      </c>
      <c r="K29" s="72">
        <v>2411.9</v>
      </c>
      <c r="L29" s="72">
        <v>2404.9</v>
      </c>
      <c r="M29" s="72">
        <v>2422.4</v>
      </c>
      <c r="N29" s="72">
        <v>2442.9</v>
      </c>
      <c r="O29" s="72">
        <v>2542.9</v>
      </c>
      <c r="P29" s="72">
        <v>2683.9</v>
      </c>
      <c r="Q29" s="72">
        <v>2680.9</v>
      </c>
      <c r="R29" s="72">
        <v>3333.4</v>
      </c>
      <c r="S29" s="72">
        <v>3395.9</v>
      </c>
      <c r="T29" s="72">
        <v>3133.9</v>
      </c>
      <c r="U29" s="72">
        <v>2865.9</v>
      </c>
      <c r="V29" s="72">
        <v>2844.9</v>
      </c>
      <c r="W29" s="72">
        <v>2776.9</v>
      </c>
      <c r="X29" s="72">
        <v>2684.9</v>
      </c>
      <c r="Y29" s="72">
        <v>2519.9</v>
      </c>
      <c r="Z29" s="73"/>
      <c r="AA29" s="74">
        <f>SUM(B29:Z29)</f>
        <v>60371.10000000002</v>
      </c>
    </row>
    <row r="30" spans="1:27" ht="24.95" customHeight="1" x14ac:dyDescent="0.2">
      <c r="A30" s="75" t="s">
        <v>24</v>
      </c>
      <c r="B30" s="76">
        <v>1122.0509999999999</v>
      </c>
      <c r="C30" s="77">
        <v>1265.373</v>
      </c>
      <c r="D30" s="77">
        <v>1334.8889999999999</v>
      </c>
      <c r="E30" s="77">
        <v>1364.979</v>
      </c>
      <c r="F30" s="77">
        <v>1403.633</v>
      </c>
      <c r="G30" s="77">
        <v>1220.674</v>
      </c>
      <c r="H30" s="77">
        <v>1474.83</v>
      </c>
      <c r="I30" s="77">
        <v>2080.2170000000001</v>
      </c>
      <c r="J30" s="77">
        <v>2365.953</v>
      </c>
      <c r="K30" s="77">
        <v>2621.0140000000001</v>
      </c>
      <c r="L30" s="77">
        <v>2322.77</v>
      </c>
      <c r="M30" s="77">
        <v>2355.116</v>
      </c>
      <c r="N30" s="77">
        <v>2167.3209999999999</v>
      </c>
      <c r="O30" s="77">
        <v>2184.9789999999998</v>
      </c>
      <c r="P30" s="77">
        <v>2262.913</v>
      </c>
      <c r="Q30" s="77">
        <v>2697.7809999999999</v>
      </c>
      <c r="R30" s="77">
        <v>2503.8739999999998</v>
      </c>
      <c r="S30" s="77">
        <v>2743.1880000000001</v>
      </c>
      <c r="T30" s="77">
        <v>2813.3919999999998</v>
      </c>
      <c r="U30" s="77">
        <v>2649.136</v>
      </c>
      <c r="V30" s="77">
        <v>2549.8049999999998</v>
      </c>
      <c r="W30" s="77">
        <v>2670.4560000000001</v>
      </c>
      <c r="X30" s="77">
        <v>2410.335</v>
      </c>
      <c r="Y30" s="77">
        <v>1918.11</v>
      </c>
      <c r="Z30" s="78"/>
      <c r="AA30" s="79">
        <f>SUM(B30:Z30)</f>
        <v>50502.788999999997</v>
      </c>
    </row>
    <row r="31" spans="1:27" ht="24.95" customHeight="1" x14ac:dyDescent="0.2">
      <c r="A31" s="82" t="s">
        <v>25</v>
      </c>
      <c r="B31" s="80">
        <v>2252</v>
      </c>
      <c r="C31" s="81">
        <v>1887</v>
      </c>
      <c r="D31" s="81">
        <v>1867</v>
      </c>
      <c r="E31" s="81">
        <v>1867</v>
      </c>
      <c r="F31" s="81">
        <v>1867</v>
      </c>
      <c r="G31" s="81">
        <v>1992</v>
      </c>
      <c r="H31" s="81">
        <v>2272</v>
      </c>
      <c r="I31" s="81">
        <v>2372</v>
      </c>
      <c r="J31" s="81">
        <v>2372</v>
      </c>
      <c r="K31" s="81">
        <v>2182</v>
      </c>
      <c r="L31" s="81">
        <v>2172</v>
      </c>
      <c r="M31" s="81">
        <v>2122</v>
      </c>
      <c r="N31" s="81">
        <v>2122</v>
      </c>
      <c r="O31" s="81">
        <v>2122</v>
      </c>
      <c r="P31" s="81">
        <v>2282</v>
      </c>
      <c r="Q31" s="81">
        <v>2492</v>
      </c>
      <c r="R31" s="81">
        <v>2842</v>
      </c>
      <c r="S31" s="81">
        <v>2842</v>
      </c>
      <c r="T31" s="81">
        <v>2842</v>
      </c>
      <c r="U31" s="81">
        <v>2842</v>
      </c>
      <c r="V31" s="81">
        <v>2492</v>
      </c>
      <c r="W31" s="81">
        <v>2292</v>
      </c>
      <c r="X31" s="81">
        <v>2292</v>
      </c>
      <c r="Y31" s="81">
        <v>2182</v>
      </c>
      <c r="Z31" s="83"/>
      <c r="AA31" s="84">
        <f>SUM(B31:Z31)</f>
        <v>54868</v>
      </c>
    </row>
    <row r="32" spans="1:27" ht="30" customHeight="1" thickBot="1" x14ac:dyDescent="0.25">
      <c r="A32" s="60" t="s">
        <v>26</v>
      </c>
      <c r="B32" s="61">
        <f>IF(LEN(B$2)&gt;0,SUM(B29:B31),"")</f>
        <v>5486.951</v>
      </c>
      <c r="C32" s="62">
        <f t="shared" ref="C32:Z32" si="4">IF(LEN(C$2)&gt;0,SUM(C29:C31),"")</f>
        <v>5196.7730000000001</v>
      </c>
      <c r="D32" s="62">
        <f t="shared" si="4"/>
        <v>5148.2889999999998</v>
      </c>
      <c r="E32" s="62">
        <f t="shared" si="4"/>
        <v>5172.3789999999999</v>
      </c>
      <c r="F32" s="62">
        <f t="shared" si="4"/>
        <v>5208.0330000000004</v>
      </c>
      <c r="G32" s="62">
        <f t="shared" si="4"/>
        <v>5338.0740000000005</v>
      </c>
      <c r="H32" s="62">
        <f t="shared" si="4"/>
        <v>6025.73</v>
      </c>
      <c r="I32" s="62">
        <f t="shared" si="4"/>
        <v>6828.1170000000002</v>
      </c>
      <c r="J32" s="62">
        <f t="shared" si="4"/>
        <v>7201.8530000000001</v>
      </c>
      <c r="K32" s="62">
        <f t="shared" si="4"/>
        <v>7214.9140000000007</v>
      </c>
      <c r="L32" s="62">
        <f t="shared" si="4"/>
        <v>6899.67</v>
      </c>
      <c r="M32" s="62">
        <f t="shared" si="4"/>
        <v>6899.5159999999996</v>
      </c>
      <c r="N32" s="62">
        <f t="shared" si="4"/>
        <v>6732.2209999999995</v>
      </c>
      <c r="O32" s="62">
        <f t="shared" si="4"/>
        <v>6849.8789999999999</v>
      </c>
      <c r="P32" s="62">
        <f t="shared" si="4"/>
        <v>7228.8130000000001</v>
      </c>
      <c r="Q32" s="62">
        <f t="shared" si="4"/>
        <v>7870.6810000000005</v>
      </c>
      <c r="R32" s="62">
        <f t="shared" si="4"/>
        <v>8679.2739999999994</v>
      </c>
      <c r="S32" s="62">
        <f t="shared" si="4"/>
        <v>8981.0879999999997</v>
      </c>
      <c r="T32" s="62">
        <f t="shared" si="4"/>
        <v>8789.2919999999995</v>
      </c>
      <c r="U32" s="62">
        <f t="shared" si="4"/>
        <v>8357.0360000000001</v>
      </c>
      <c r="V32" s="62">
        <f t="shared" si="4"/>
        <v>7886.7049999999999</v>
      </c>
      <c r="W32" s="62">
        <f t="shared" si="4"/>
        <v>7739.3559999999998</v>
      </c>
      <c r="X32" s="62">
        <f t="shared" si="4"/>
        <v>7387.2350000000006</v>
      </c>
      <c r="Y32" s="62">
        <f t="shared" si="4"/>
        <v>6620.01</v>
      </c>
      <c r="Z32" s="63" t="str">
        <f t="shared" si="4"/>
        <v/>
      </c>
      <c r="AA32" s="64">
        <f>SUM(AA29:AA31)</f>
        <v>165741.88900000002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83</v>
      </c>
      <c r="C35" s="95">
        <v>93</v>
      </c>
      <c r="D35" s="95">
        <v>105</v>
      </c>
      <c r="E35" s="95">
        <v>105</v>
      </c>
      <c r="F35" s="95">
        <v>130</v>
      </c>
      <c r="G35" s="95">
        <v>120</v>
      </c>
      <c r="H35" s="95">
        <v>133</v>
      </c>
      <c r="I35" s="95">
        <v>124</v>
      </c>
      <c r="J35" s="95">
        <v>52</v>
      </c>
      <c r="K35" s="95">
        <v>127</v>
      </c>
      <c r="L35" s="95">
        <v>60</v>
      </c>
      <c r="M35" s="95">
        <v>83</v>
      </c>
      <c r="N35" s="95">
        <v>77</v>
      </c>
      <c r="O35" s="95">
        <v>42</v>
      </c>
      <c r="P35" s="95">
        <v>95</v>
      </c>
      <c r="Q35" s="95">
        <v>158</v>
      </c>
      <c r="R35" s="95">
        <v>184</v>
      </c>
      <c r="S35" s="95">
        <v>191</v>
      </c>
      <c r="T35" s="95">
        <v>165</v>
      </c>
      <c r="U35" s="95">
        <v>166</v>
      </c>
      <c r="V35" s="95">
        <v>107</v>
      </c>
      <c r="W35" s="95">
        <v>59</v>
      </c>
      <c r="X35" s="95">
        <v>41</v>
      </c>
      <c r="Y35" s="95">
        <v>40</v>
      </c>
      <c r="Z35" s="96"/>
      <c r="AA35" s="74">
        <f t="shared" ref="AA35:AA40" si="5">SUM(B35:Z35)</f>
        <v>2540</v>
      </c>
    </row>
    <row r="36" spans="1:27" ht="24.95" customHeight="1" x14ac:dyDescent="0.2">
      <c r="A36" s="97" t="s">
        <v>29</v>
      </c>
      <c r="B36" s="98">
        <v>163</v>
      </c>
      <c r="C36" s="99">
        <v>185</v>
      </c>
      <c r="D36" s="99">
        <v>218</v>
      </c>
      <c r="E36" s="99">
        <v>273</v>
      </c>
      <c r="F36" s="99">
        <v>273</v>
      </c>
      <c r="G36" s="99">
        <v>195</v>
      </c>
      <c r="H36" s="99">
        <v>138</v>
      </c>
      <c r="I36" s="99">
        <v>134</v>
      </c>
      <c r="J36" s="99">
        <v>96</v>
      </c>
      <c r="K36" s="99">
        <v>64</v>
      </c>
      <c r="L36" s="99">
        <v>85</v>
      </c>
      <c r="M36" s="99">
        <v>103</v>
      </c>
      <c r="N36" s="99">
        <v>69</v>
      </c>
      <c r="O36" s="99">
        <v>14</v>
      </c>
      <c r="P36" s="99">
        <v>34</v>
      </c>
      <c r="Q36" s="99">
        <v>81</v>
      </c>
      <c r="R36" s="99">
        <v>44</v>
      </c>
      <c r="S36" s="99">
        <v>57</v>
      </c>
      <c r="T36" s="99">
        <v>82</v>
      </c>
      <c r="U36" s="99">
        <v>82</v>
      </c>
      <c r="V36" s="99">
        <v>38</v>
      </c>
      <c r="W36" s="99">
        <v>38</v>
      </c>
      <c r="X36" s="99">
        <v>38</v>
      </c>
      <c r="Y36" s="99">
        <v>104</v>
      </c>
      <c r="Z36" s="100"/>
      <c r="AA36" s="79">
        <f t="shared" si="5"/>
        <v>2608</v>
      </c>
    </row>
    <row r="37" spans="1:27" ht="24.95" customHeight="1" x14ac:dyDescent="0.2">
      <c r="A37" s="97" t="s">
        <v>30</v>
      </c>
      <c r="B37" s="98"/>
      <c r="C37" s="99">
        <v>138.1</v>
      </c>
      <c r="D37" s="99">
        <v>26.5</v>
      </c>
      <c r="E37" s="99"/>
      <c r="F37" s="99"/>
      <c r="G37" s="99"/>
      <c r="H37" s="99"/>
      <c r="I37" s="99"/>
      <c r="J37" s="99"/>
      <c r="K37" s="99"/>
      <c r="L37" s="99">
        <v>118.9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283.5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3600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320</v>
      </c>
      <c r="G39" s="99">
        <v>64.8</v>
      </c>
      <c r="H39" s="99"/>
      <c r="I39" s="99"/>
      <c r="J39" s="99"/>
      <c r="K39" s="99"/>
      <c r="L39" s="99"/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2384.8000000000002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396</v>
      </c>
      <c r="C40" s="88">
        <f t="shared" si="6"/>
        <v>566.1</v>
      </c>
      <c r="D40" s="88">
        <f t="shared" si="6"/>
        <v>499.5</v>
      </c>
      <c r="E40" s="88">
        <f t="shared" si="6"/>
        <v>528</v>
      </c>
      <c r="F40" s="88">
        <f t="shared" si="6"/>
        <v>873</v>
      </c>
      <c r="G40" s="88">
        <f t="shared" si="6"/>
        <v>529.79999999999995</v>
      </c>
      <c r="H40" s="88">
        <f t="shared" si="6"/>
        <v>421</v>
      </c>
      <c r="I40" s="88">
        <f t="shared" si="6"/>
        <v>408</v>
      </c>
      <c r="J40" s="88">
        <f t="shared" si="6"/>
        <v>298</v>
      </c>
      <c r="K40" s="88">
        <f t="shared" si="6"/>
        <v>341</v>
      </c>
      <c r="L40" s="88">
        <f t="shared" si="6"/>
        <v>413.9</v>
      </c>
      <c r="M40" s="88">
        <f t="shared" si="6"/>
        <v>836</v>
      </c>
      <c r="N40" s="88">
        <f t="shared" si="6"/>
        <v>796</v>
      </c>
      <c r="O40" s="88">
        <f t="shared" si="6"/>
        <v>706</v>
      </c>
      <c r="P40" s="88">
        <f t="shared" si="6"/>
        <v>779</v>
      </c>
      <c r="Q40" s="88">
        <f t="shared" si="6"/>
        <v>389</v>
      </c>
      <c r="R40" s="88">
        <f t="shared" si="6"/>
        <v>378</v>
      </c>
      <c r="S40" s="88">
        <f t="shared" si="6"/>
        <v>398</v>
      </c>
      <c r="T40" s="88">
        <f t="shared" si="6"/>
        <v>397</v>
      </c>
      <c r="U40" s="88">
        <f t="shared" si="6"/>
        <v>398</v>
      </c>
      <c r="V40" s="88">
        <f t="shared" si="6"/>
        <v>295</v>
      </c>
      <c r="W40" s="88">
        <f t="shared" si="6"/>
        <v>247</v>
      </c>
      <c r="X40" s="88">
        <f t="shared" si="6"/>
        <v>229</v>
      </c>
      <c r="Y40" s="88">
        <f t="shared" si="6"/>
        <v>294</v>
      </c>
      <c r="Z40" s="89" t="str">
        <f t="shared" si="6"/>
        <v/>
      </c>
      <c r="AA40" s="90">
        <f t="shared" si="5"/>
        <v>11416.3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138.1</v>
      </c>
      <c r="D45" s="99">
        <v>26.5</v>
      </c>
      <c r="E45" s="99"/>
      <c r="F45" s="99"/>
      <c r="G45" s="99"/>
      <c r="H45" s="99"/>
      <c r="I45" s="99"/>
      <c r="J45" s="99"/>
      <c r="K45" s="99"/>
      <c r="L45" s="99">
        <v>118.9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283.5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320</v>
      </c>
      <c r="G47" s="99">
        <v>64.8</v>
      </c>
      <c r="H47" s="99"/>
      <c r="I47" s="99"/>
      <c r="J47" s="99"/>
      <c r="K47" s="99"/>
      <c r="L47" s="99"/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2384.8000000000002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138.1</v>
      </c>
      <c r="D49" s="88">
        <f t="shared" si="8"/>
        <v>26.5</v>
      </c>
      <c r="E49" s="88">
        <f t="shared" si="8"/>
        <v>0</v>
      </c>
      <c r="F49" s="88">
        <f t="shared" si="8"/>
        <v>320</v>
      </c>
      <c r="G49" s="88">
        <f t="shared" si="8"/>
        <v>64.8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118.9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2668.3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5486.951</v>
      </c>
      <c r="C52" s="88">
        <f t="shared" si="10"/>
        <v>5334.8730000000005</v>
      </c>
      <c r="D52" s="88">
        <f t="shared" si="10"/>
        <v>5174.7890000000007</v>
      </c>
      <c r="E52" s="88">
        <f t="shared" si="10"/>
        <v>5172.3790000000008</v>
      </c>
      <c r="F52" s="88">
        <f t="shared" si="10"/>
        <v>5528.0330000000004</v>
      </c>
      <c r="G52" s="88">
        <f t="shared" si="10"/>
        <v>5402.8739999999998</v>
      </c>
      <c r="H52" s="88">
        <f t="shared" si="10"/>
        <v>6025.7300000000005</v>
      </c>
      <c r="I52" s="88">
        <f t="shared" si="10"/>
        <v>6828.1169999999993</v>
      </c>
      <c r="J52" s="88">
        <f t="shared" si="10"/>
        <v>7201.853000000001</v>
      </c>
      <c r="K52" s="88">
        <f t="shared" si="10"/>
        <v>7214.9140000000007</v>
      </c>
      <c r="L52" s="88">
        <f t="shared" si="10"/>
        <v>7018.57</v>
      </c>
      <c r="M52" s="88">
        <f t="shared" si="10"/>
        <v>7399.5159999999996</v>
      </c>
      <c r="N52" s="88">
        <f t="shared" si="10"/>
        <v>7232.2209999999995</v>
      </c>
      <c r="O52" s="88">
        <f t="shared" si="10"/>
        <v>7349.8790000000008</v>
      </c>
      <c r="P52" s="88">
        <f t="shared" si="10"/>
        <v>7728.8130000000001</v>
      </c>
      <c r="Q52" s="88">
        <f t="shared" si="10"/>
        <v>7870.6810000000005</v>
      </c>
      <c r="R52" s="88">
        <f t="shared" si="10"/>
        <v>8679.2739999999994</v>
      </c>
      <c r="S52" s="88">
        <f t="shared" si="10"/>
        <v>8981.0879999999997</v>
      </c>
      <c r="T52" s="88">
        <f t="shared" si="10"/>
        <v>8789.2920000000013</v>
      </c>
      <c r="U52" s="88">
        <f t="shared" si="10"/>
        <v>8357.0360000000001</v>
      </c>
      <c r="V52" s="88">
        <f t="shared" si="10"/>
        <v>7886.7049999999999</v>
      </c>
      <c r="W52" s="88">
        <f t="shared" si="10"/>
        <v>7739.3559999999998</v>
      </c>
      <c r="X52" s="88">
        <f t="shared" si="10"/>
        <v>7387.2350000000006</v>
      </c>
      <c r="Y52" s="88">
        <f t="shared" si="10"/>
        <v>6620.01</v>
      </c>
      <c r="Z52" s="89" t="str">
        <f t="shared" si="10"/>
        <v/>
      </c>
      <c r="AA52" s="104">
        <f>SUM(B52:Z52)</f>
        <v>168410.18900000001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5486.9589999999989</v>
      </c>
      <c r="C4" s="18">
        <v>5334.8330000000005</v>
      </c>
      <c r="D4" s="18">
        <v>5174.7979999999998</v>
      </c>
      <c r="E4" s="18">
        <v>5172.2989999999991</v>
      </c>
      <c r="F4" s="18">
        <v>5528.0709999999999</v>
      </c>
      <c r="G4" s="18">
        <v>5402.8549999999996</v>
      </c>
      <c r="H4" s="18">
        <v>6025.7750000000015</v>
      </c>
      <c r="I4" s="18">
        <v>6828.1060000000007</v>
      </c>
      <c r="J4" s="18">
        <v>7201.8800000000019</v>
      </c>
      <c r="K4" s="18">
        <v>7214.8760000000011</v>
      </c>
      <c r="L4" s="18">
        <v>7018.5660000000016</v>
      </c>
      <c r="M4" s="18">
        <v>7399.5610000000006</v>
      </c>
      <c r="N4" s="18">
        <v>7232.2240000000002</v>
      </c>
      <c r="O4" s="18">
        <v>7349.8390000000018</v>
      </c>
      <c r="P4" s="18">
        <v>7728.8390000000018</v>
      </c>
      <c r="Q4" s="18">
        <v>7870.6810000000023</v>
      </c>
      <c r="R4" s="18">
        <v>8679.2739999999994</v>
      </c>
      <c r="S4" s="18">
        <v>8981.0879999999979</v>
      </c>
      <c r="T4" s="18">
        <v>8789.2909999999974</v>
      </c>
      <c r="U4" s="18">
        <v>8357.0150000000012</v>
      </c>
      <c r="V4" s="18">
        <v>7886.6939999999995</v>
      </c>
      <c r="W4" s="18">
        <v>7739.3449999999993</v>
      </c>
      <c r="X4" s="18">
        <v>7387.2350000000033</v>
      </c>
      <c r="Y4" s="18">
        <v>6620.0019999999995</v>
      </c>
      <c r="Z4" s="19"/>
      <c r="AA4" s="20">
        <f>SUM(B4:Z4)</f>
        <v>168410.10600000006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109.28</v>
      </c>
      <c r="C7" s="28">
        <v>102.66</v>
      </c>
      <c r="D7" s="28">
        <v>103.11</v>
      </c>
      <c r="E7" s="28">
        <v>102.07</v>
      </c>
      <c r="F7" s="28">
        <v>103.09</v>
      </c>
      <c r="G7" s="28">
        <v>104.01</v>
      </c>
      <c r="H7" s="28">
        <v>113.1</v>
      </c>
      <c r="I7" s="28">
        <v>131.86000000000001</v>
      </c>
      <c r="J7" s="28">
        <v>142.30000000000001</v>
      </c>
      <c r="K7" s="28">
        <v>128.05000000000001</v>
      </c>
      <c r="L7" s="28">
        <v>115.93</v>
      </c>
      <c r="M7" s="28">
        <v>114.14</v>
      </c>
      <c r="N7" s="28">
        <v>111.97</v>
      </c>
      <c r="O7" s="28">
        <v>114.39</v>
      </c>
      <c r="P7" s="28">
        <v>118.78</v>
      </c>
      <c r="Q7" s="28">
        <v>127.42</v>
      </c>
      <c r="R7" s="28">
        <v>124.36</v>
      </c>
      <c r="S7" s="28">
        <v>137.72</v>
      </c>
      <c r="T7" s="28">
        <v>144.22999999999999</v>
      </c>
      <c r="U7" s="28">
        <v>131.96</v>
      </c>
      <c r="V7" s="28">
        <v>124.51</v>
      </c>
      <c r="W7" s="28">
        <v>115.08</v>
      </c>
      <c r="X7" s="28">
        <v>113.44</v>
      </c>
      <c r="Y7" s="28">
        <v>106.67</v>
      </c>
      <c r="Z7" s="29"/>
      <c r="AA7" s="30">
        <f>IF(SUM(B7:Z7)&lt;&gt;0,AVERAGEIF(B7:Z7,"&lt;&gt;"""),"")</f>
        <v>118.33875000000002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11.792</v>
      </c>
      <c r="I14" s="57">
        <v>10.676</v>
      </c>
      <c r="J14" s="57">
        <v>8.1340000000000003</v>
      </c>
      <c r="K14" s="57">
        <v>4.8440000000000003</v>
      </c>
      <c r="L14" s="57">
        <v>2.76</v>
      </c>
      <c r="M14" s="57">
        <v>2.6829999999999998</v>
      </c>
      <c r="N14" s="57">
        <v>4.0629999999999997</v>
      </c>
      <c r="O14" s="57">
        <v>6.093</v>
      </c>
      <c r="P14" s="57">
        <v>8.9380000000000006</v>
      </c>
      <c r="Q14" s="57">
        <v>11.122</v>
      </c>
      <c r="R14" s="57">
        <v>11.885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238.99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11.792</v>
      </c>
      <c r="I16" s="62">
        <f t="shared" si="1"/>
        <v>10.676</v>
      </c>
      <c r="J16" s="62">
        <f t="shared" si="1"/>
        <v>8.1340000000000003</v>
      </c>
      <c r="K16" s="62">
        <f t="shared" si="1"/>
        <v>4.8440000000000003</v>
      </c>
      <c r="L16" s="62">
        <f t="shared" si="1"/>
        <v>2.76</v>
      </c>
      <c r="M16" s="62">
        <f t="shared" si="1"/>
        <v>2.6829999999999998</v>
      </c>
      <c r="N16" s="62">
        <f t="shared" si="1"/>
        <v>4.0629999999999997</v>
      </c>
      <c r="O16" s="62">
        <f t="shared" si="1"/>
        <v>6.093</v>
      </c>
      <c r="P16" s="62">
        <f t="shared" si="1"/>
        <v>8.9380000000000006</v>
      </c>
      <c r="Q16" s="62">
        <f t="shared" si="1"/>
        <v>11.122</v>
      </c>
      <c r="R16" s="62">
        <f t="shared" si="1"/>
        <v>11.885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238.99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765.17399999999986</v>
      </c>
      <c r="C19" s="72">
        <v>787.35199999999998</v>
      </c>
      <c r="D19" s="72">
        <v>783.83100000000002</v>
      </c>
      <c r="E19" s="72">
        <v>780.74699999999996</v>
      </c>
      <c r="F19" s="72">
        <v>779.46699999999998</v>
      </c>
      <c r="G19" s="72">
        <v>786.11199999999997</v>
      </c>
      <c r="H19" s="72">
        <v>792.99300000000005</v>
      </c>
      <c r="I19" s="72">
        <v>788.90899999999999</v>
      </c>
      <c r="J19" s="72">
        <v>780.16100000000006</v>
      </c>
      <c r="K19" s="72">
        <v>782.46999999999991</v>
      </c>
      <c r="L19" s="72">
        <v>778.66700000000003</v>
      </c>
      <c r="M19" s="72">
        <v>774.702</v>
      </c>
      <c r="N19" s="72">
        <v>729.505</v>
      </c>
      <c r="O19" s="72">
        <v>731.11900000000003</v>
      </c>
      <c r="P19" s="72">
        <v>721.90500000000009</v>
      </c>
      <c r="Q19" s="72">
        <v>723.61300000000006</v>
      </c>
      <c r="R19" s="72">
        <v>725.21299999999997</v>
      </c>
      <c r="S19" s="72">
        <v>741.8850000000001</v>
      </c>
      <c r="T19" s="72">
        <v>737.80799999999999</v>
      </c>
      <c r="U19" s="72">
        <v>736.42599999999993</v>
      </c>
      <c r="V19" s="72">
        <v>728.03200000000004</v>
      </c>
      <c r="W19" s="72">
        <v>719.88799999999992</v>
      </c>
      <c r="X19" s="72">
        <v>755.90100000000007</v>
      </c>
      <c r="Y19" s="72">
        <v>758.38400000000001</v>
      </c>
      <c r="Z19" s="73"/>
      <c r="AA19" s="74">
        <f t="shared" ref="AA19:AA25" si="2">SUM(B19:Z19)</f>
        <v>18190.263999999996</v>
      </c>
    </row>
    <row r="20" spans="1:27" ht="24.95" customHeight="1" x14ac:dyDescent="0.2">
      <c r="A20" s="75" t="s">
        <v>15</v>
      </c>
      <c r="B20" s="76">
        <v>1085.951</v>
      </c>
      <c r="C20" s="77">
        <v>1094.8920000000001</v>
      </c>
      <c r="D20" s="77">
        <v>1079.1309999999999</v>
      </c>
      <c r="E20" s="77">
        <v>1070.7740000000001</v>
      </c>
      <c r="F20" s="77">
        <v>1070.0130000000001</v>
      </c>
      <c r="G20" s="77">
        <v>1104.78</v>
      </c>
      <c r="H20" s="77">
        <v>1177.0710000000001</v>
      </c>
      <c r="I20" s="77">
        <v>1230.6040000000005</v>
      </c>
      <c r="J20" s="77">
        <v>1258.1689999999999</v>
      </c>
      <c r="K20" s="77">
        <v>1245.1369999999999</v>
      </c>
      <c r="L20" s="77">
        <v>1242.1309999999996</v>
      </c>
      <c r="M20" s="77">
        <v>1260.519</v>
      </c>
      <c r="N20" s="77">
        <v>1231.1230000000003</v>
      </c>
      <c r="O20" s="77">
        <v>1189.1329999999998</v>
      </c>
      <c r="P20" s="77">
        <v>1198.78</v>
      </c>
      <c r="Q20" s="77">
        <v>1192.9749999999999</v>
      </c>
      <c r="R20" s="77">
        <v>1232.2180000000001</v>
      </c>
      <c r="S20" s="77">
        <v>1258.8100000000002</v>
      </c>
      <c r="T20" s="77">
        <v>1227.9080000000001</v>
      </c>
      <c r="U20" s="77">
        <v>1162.7599999999998</v>
      </c>
      <c r="V20" s="77">
        <v>1080.9149999999997</v>
      </c>
      <c r="W20" s="77">
        <v>989.3399999999998</v>
      </c>
      <c r="X20" s="77">
        <v>954.75000000000023</v>
      </c>
      <c r="Y20" s="77">
        <v>919.46699999999987</v>
      </c>
      <c r="Z20" s="78"/>
      <c r="AA20" s="79">
        <f t="shared" si="2"/>
        <v>27557.350999999999</v>
      </c>
    </row>
    <row r="21" spans="1:27" ht="24.95" customHeight="1" x14ac:dyDescent="0.2">
      <c r="A21" s="75" t="s">
        <v>16</v>
      </c>
      <c r="B21" s="80">
        <v>2634.9339999999997</v>
      </c>
      <c r="C21" s="81">
        <v>2499.0890000000004</v>
      </c>
      <c r="D21" s="81">
        <v>2385.3359999999998</v>
      </c>
      <c r="E21" s="81">
        <v>2329.0780000000004</v>
      </c>
      <c r="F21" s="81">
        <v>2374.7909999999993</v>
      </c>
      <c r="G21" s="81">
        <v>2578.163</v>
      </c>
      <c r="H21" s="81">
        <v>2822.4189999999994</v>
      </c>
      <c r="I21" s="81">
        <v>3212.6170000000002</v>
      </c>
      <c r="J21" s="81">
        <v>3678.6160000000004</v>
      </c>
      <c r="K21" s="81">
        <v>3977.7249999999999</v>
      </c>
      <c r="L21" s="81">
        <v>4206.5079999999998</v>
      </c>
      <c r="M21" s="81">
        <v>4369.2570000000005</v>
      </c>
      <c r="N21" s="81">
        <v>4453.5330000000004</v>
      </c>
      <c r="O21" s="81">
        <v>4306.5940000000001</v>
      </c>
      <c r="P21" s="81">
        <v>4270.616</v>
      </c>
      <c r="Q21" s="81">
        <v>4204.9710000000005</v>
      </c>
      <c r="R21" s="81">
        <v>4291.4580000000014</v>
      </c>
      <c r="S21" s="81">
        <v>4532.393</v>
      </c>
      <c r="T21" s="81">
        <v>4539.6750000000002</v>
      </c>
      <c r="U21" s="81">
        <v>4439.3289999999997</v>
      </c>
      <c r="V21" s="81">
        <v>4156.0469999999996</v>
      </c>
      <c r="W21" s="81">
        <v>3774.4169999999999</v>
      </c>
      <c r="X21" s="81">
        <v>3390.0839999999998</v>
      </c>
      <c r="Y21" s="81">
        <v>2984.7509999999997</v>
      </c>
      <c r="Z21" s="78"/>
      <c r="AA21" s="79">
        <f t="shared" si="2"/>
        <v>86412.401000000013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73.5</v>
      </c>
      <c r="C23" s="77">
        <v>68.5</v>
      </c>
      <c r="D23" s="77">
        <v>65.5</v>
      </c>
      <c r="E23" s="77">
        <v>67.5</v>
      </c>
      <c r="F23" s="77">
        <v>67</v>
      </c>
      <c r="G23" s="77">
        <v>76</v>
      </c>
      <c r="H23" s="77">
        <v>141.5</v>
      </c>
      <c r="I23" s="77">
        <v>150</v>
      </c>
      <c r="J23" s="77">
        <v>183.5</v>
      </c>
      <c r="K23" s="77">
        <v>188.5</v>
      </c>
      <c r="L23" s="77">
        <v>201.5</v>
      </c>
      <c r="M23" s="77">
        <v>209.5</v>
      </c>
      <c r="N23" s="77">
        <v>213</v>
      </c>
      <c r="O23" s="77">
        <v>207.5</v>
      </c>
      <c r="P23" s="77">
        <v>198</v>
      </c>
      <c r="Q23" s="77">
        <v>162</v>
      </c>
      <c r="R23" s="77">
        <v>168.5</v>
      </c>
      <c r="S23" s="77">
        <v>160</v>
      </c>
      <c r="T23" s="77">
        <v>152.5</v>
      </c>
      <c r="U23" s="77">
        <v>136</v>
      </c>
      <c r="V23" s="77">
        <v>123</v>
      </c>
      <c r="W23" s="77">
        <v>107.5</v>
      </c>
      <c r="X23" s="77">
        <v>96.5</v>
      </c>
      <c r="Y23" s="77">
        <v>85.5</v>
      </c>
      <c r="Z23" s="77"/>
      <c r="AA23" s="79">
        <f t="shared" si="2"/>
        <v>3302.5</v>
      </c>
    </row>
    <row r="24" spans="1:27" ht="24.95" customHeight="1" x14ac:dyDescent="0.2">
      <c r="A24" s="85" t="s">
        <v>19</v>
      </c>
      <c r="B24" s="77">
        <v>224.00000000000003</v>
      </c>
      <c r="C24" s="77">
        <v>210</v>
      </c>
      <c r="D24" s="77">
        <v>204</v>
      </c>
      <c r="E24" s="77">
        <v>202.00000000000003</v>
      </c>
      <c r="F24" s="77">
        <v>211</v>
      </c>
      <c r="G24" s="77">
        <v>241.00000000000003</v>
      </c>
      <c r="H24" s="77">
        <v>296.99999999999994</v>
      </c>
      <c r="I24" s="77">
        <v>324</v>
      </c>
      <c r="J24" s="77">
        <v>337</v>
      </c>
      <c r="K24" s="77">
        <v>324</v>
      </c>
      <c r="L24" s="77">
        <v>296.99999999999994</v>
      </c>
      <c r="M24" s="77">
        <v>292.00000000000006</v>
      </c>
      <c r="N24" s="77">
        <v>298</v>
      </c>
      <c r="O24" s="77">
        <v>301.00000000000006</v>
      </c>
      <c r="P24" s="77">
        <v>314</v>
      </c>
      <c r="Q24" s="77">
        <v>334</v>
      </c>
      <c r="R24" s="77">
        <v>382</v>
      </c>
      <c r="S24" s="77">
        <v>403</v>
      </c>
      <c r="T24" s="77">
        <v>406.99999999999994</v>
      </c>
      <c r="U24" s="77">
        <v>392</v>
      </c>
      <c r="V24" s="77">
        <v>372</v>
      </c>
      <c r="W24" s="77">
        <v>330</v>
      </c>
      <c r="X24" s="77">
        <v>287.99999999999994</v>
      </c>
      <c r="Y24" s="77">
        <v>255.00000000000003</v>
      </c>
      <c r="Z24" s="77"/>
      <c r="AA24" s="79">
        <f t="shared" si="2"/>
        <v>7239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4783.5589999999993</v>
      </c>
      <c r="C26" s="88">
        <f t="shared" ref="C26:Z26" si="3">IF(LEN(C$2)&gt;0,SUM(C19:C25),"")</f>
        <v>4659.8330000000005</v>
      </c>
      <c r="D26" s="88">
        <f t="shared" si="3"/>
        <v>4517.7979999999998</v>
      </c>
      <c r="E26" s="88">
        <f t="shared" si="3"/>
        <v>4450.0990000000002</v>
      </c>
      <c r="F26" s="88">
        <f t="shared" si="3"/>
        <v>4502.2709999999988</v>
      </c>
      <c r="G26" s="88">
        <f t="shared" si="3"/>
        <v>4786.0550000000003</v>
      </c>
      <c r="H26" s="88">
        <f t="shared" si="3"/>
        <v>5230.9830000000002</v>
      </c>
      <c r="I26" s="88">
        <f t="shared" si="3"/>
        <v>5706.130000000001</v>
      </c>
      <c r="J26" s="88">
        <f t="shared" si="3"/>
        <v>6237.4459999999999</v>
      </c>
      <c r="K26" s="88">
        <f t="shared" si="3"/>
        <v>6517.8320000000003</v>
      </c>
      <c r="L26" s="88">
        <f t="shared" si="3"/>
        <v>6725.8059999999996</v>
      </c>
      <c r="M26" s="88">
        <f t="shared" si="3"/>
        <v>6905.978000000001</v>
      </c>
      <c r="N26" s="88">
        <f t="shared" si="3"/>
        <v>6925.1610000000001</v>
      </c>
      <c r="O26" s="88">
        <f t="shared" si="3"/>
        <v>6735.3459999999995</v>
      </c>
      <c r="P26" s="88">
        <f t="shared" si="3"/>
        <v>6703.3009999999995</v>
      </c>
      <c r="Q26" s="88">
        <f t="shared" si="3"/>
        <v>6617.5590000000002</v>
      </c>
      <c r="R26" s="88">
        <f t="shared" si="3"/>
        <v>6799.389000000001</v>
      </c>
      <c r="S26" s="88">
        <f t="shared" si="3"/>
        <v>7096.0879999999997</v>
      </c>
      <c r="T26" s="88">
        <f t="shared" si="3"/>
        <v>7064.8910000000005</v>
      </c>
      <c r="U26" s="88">
        <f t="shared" si="3"/>
        <v>6866.5149999999994</v>
      </c>
      <c r="V26" s="88">
        <f t="shared" si="3"/>
        <v>6459.9939999999988</v>
      </c>
      <c r="W26" s="88">
        <f t="shared" si="3"/>
        <v>5921.1449999999995</v>
      </c>
      <c r="X26" s="88">
        <f t="shared" si="3"/>
        <v>5485.2350000000006</v>
      </c>
      <c r="Y26" s="88">
        <f t="shared" si="3"/>
        <v>5003.1019999999999</v>
      </c>
      <c r="Z26" s="89" t="str">
        <f t="shared" si="3"/>
        <v/>
      </c>
      <c r="AA26" s="90">
        <f>SUM(AA19:AA25)</f>
        <v>142701.516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478.5</v>
      </c>
      <c r="C29" s="72">
        <v>459.5</v>
      </c>
      <c r="D29" s="72">
        <v>450.5</v>
      </c>
      <c r="E29" s="72">
        <v>450.5</v>
      </c>
      <c r="F29" s="72">
        <v>459</v>
      </c>
      <c r="G29" s="72">
        <v>498</v>
      </c>
      <c r="H29" s="72">
        <v>599.5</v>
      </c>
      <c r="I29" s="72">
        <v>635</v>
      </c>
      <c r="J29" s="72">
        <v>681.5</v>
      </c>
      <c r="K29" s="72">
        <v>651.5</v>
      </c>
      <c r="L29" s="72">
        <v>637.5</v>
      </c>
      <c r="M29" s="72">
        <v>640.5</v>
      </c>
      <c r="N29" s="72">
        <v>650</v>
      </c>
      <c r="O29" s="72">
        <v>647.5</v>
      </c>
      <c r="P29" s="72">
        <v>672</v>
      </c>
      <c r="Q29" s="72">
        <v>664</v>
      </c>
      <c r="R29" s="72">
        <v>713.5</v>
      </c>
      <c r="S29" s="72">
        <v>770</v>
      </c>
      <c r="T29" s="72">
        <v>766.5</v>
      </c>
      <c r="U29" s="72">
        <v>735</v>
      </c>
      <c r="V29" s="72">
        <v>734</v>
      </c>
      <c r="W29" s="72">
        <v>676.5</v>
      </c>
      <c r="X29" s="72">
        <v>602.5</v>
      </c>
      <c r="Y29" s="72">
        <v>559.5</v>
      </c>
      <c r="Z29" s="73"/>
      <c r="AA29" s="74">
        <f>SUM(B29:Z29)</f>
        <v>14832.5</v>
      </c>
    </row>
    <row r="30" spans="1:27" ht="24.95" customHeight="1" x14ac:dyDescent="0.2">
      <c r="A30" s="75" t="s">
        <v>24</v>
      </c>
      <c r="B30" s="76">
        <v>4490.0590000000002</v>
      </c>
      <c r="C30" s="77">
        <v>4375.3329999999996</v>
      </c>
      <c r="D30" s="77">
        <v>4224.2979999999998</v>
      </c>
      <c r="E30" s="77">
        <v>4156.5990000000002</v>
      </c>
      <c r="F30" s="77">
        <v>4200.2709999999997</v>
      </c>
      <c r="G30" s="77">
        <v>4445.0550000000003</v>
      </c>
      <c r="H30" s="77">
        <v>4775.2749999999996</v>
      </c>
      <c r="I30" s="77">
        <v>5196.8059999999996</v>
      </c>
      <c r="J30" s="77">
        <v>5733.08</v>
      </c>
      <c r="K30" s="77">
        <v>6009.1760000000004</v>
      </c>
      <c r="L30" s="77">
        <v>6381.0659999999998</v>
      </c>
      <c r="M30" s="77">
        <v>6557.1610000000001</v>
      </c>
      <c r="N30" s="77">
        <v>6552.2240000000002</v>
      </c>
      <c r="O30" s="77">
        <v>6362.9390000000003</v>
      </c>
      <c r="P30" s="77">
        <v>6341.2389999999996</v>
      </c>
      <c r="Q30" s="77">
        <v>6190.6809999999996</v>
      </c>
      <c r="R30" s="77">
        <v>6417.7740000000003</v>
      </c>
      <c r="S30" s="77">
        <v>6677.0879999999997</v>
      </c>
      <c r="T30" s="77">
        <v>6623.3909999999996</v>
      </c>
      <c r="U30" s="77">
        <v>6428.5150000000003</v>
      </c>
      <c r="V30" s="77">
        <v>6082.9939999999997</v>
      </c>
      <c r="W30" s="77">
        <v>5657.6450000000004</v>
      </c>
      <c r="X30" s="77">
        <v>5384.7349999999997</v>
      </c>
      <c r="Y30" s="77">
        <v>4918.6019999999999</v>
      </c>
      <c r="Z30" s="78"/>
      <c r="AA30" s="79">
        <f>SUM(B30:Z30)</f>
        <v>134182.00600000002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4968.5590000000002</v>
      </c>
      <c r="C32" s="62">
        <f t="shared" ref="C32:Z32" si="4">IF(LEN(C$2)&gt;0,SUM(C29:C31),"")</f>
        <v>4834.8329999999996</v>
      </c>
      <c r="D32" s="62">
        <f t="shared" si="4"/>
        <v>4674.7979999999998</v>
      </c>
      <c r="E32" s="62">
        <f t="shared" si="4"/>
        <v>4607.0990000000002</v>
      </c>
      <c r="F32" s="62">
        <f t="shared" si="4"/>
        <v>4659.2709999999997</v>
      </c>
      <c r="G32" s="62">
        <f t="shared" si="4"/>
        <v>4943.0550000000003</v>
      </c>
      <c r="H32" s="62">
        <f t="shared" si="4"/>
        <v>5374.7749999999996</v>
      </c>
      <c r="I32" s="62">
        <f t="shared" si="4"/>
        <v>5831.8059999999996</v>
      </c>
      <c r="J32" s="62">
        <f t="shared" si="4"/>
        <v>6414.58</v>
      </c>
      <c r="K32" s="62">
        <f t="shared" si="4"/>
        <v>6660.6760000000004</v>
      </c>
      <c r="L32" s="62">
        <f t="shared" si="4"/>
        <v>7018.5659999999998</v>
      </c>
      <c r="M32" s="62">
        <f t="shared" si="4"/>
        <v>7197.6610000000001</v>
      </c>
      <c r="N32" s="62">
        <f t="shared" si="4"/>
        <v>7202.2240000000002</v>
      </c>
      <c r="O32" s="62">
        <f t="shared" si="4"/>
        <v>7010.4390000000003</v>
      </c>
      <c r="P32" s="62">
        <f t="shared" si="4"/>
        <v>7013.2389999999996</v>
      </c>
      <c r="Q32" s="62">
        <f t="shared" si="4"/>
        <v>6854.6809999999996</v>
      </c>
      <c r="R32" s="62">
        <f t="shared" si="4"/>
        <v>7131.2740000000003</v>
      </c>
      <c r="S32" s="62">
        <f t="shared" si="4"/>
        <v>7447.0879999999997</v>
      </c>
      <c r="T32" s="62">
        <f t="shared" si="4"/>
        <v>7389.8909999999996</v>
      </c>
      <c r="U32" s="62">
        <f t="shared" si="4"/>
        <v>7163.5150000000003</v>
      </c>
      <c r="V32" s="62">
        <f t="shared" si="4"/>
        <v>6816.9939999999997</v>
      </c>
      <c r="W32" s="62">
        <f t="shared" si="4"/>
        <v>6334.1450000000004</v>
      </c>
      <c r="X32" s="62">
        <f t="shared" si="4"/>
        <v>5987.2349999999997</v>
      </c>
      <c r="Y32" s="62">
        <f t="shared" si="4"/>
        <v>5478.1019999999999</v>
      </c>
      <c r="Z32" s="63" t="str">
        <f t="shared" si="4"/>
        <v/>
      </c>
      <c r="AA32" s="64">
        <f>SUM(AA29:AA31)</f>
        <v>149014.50600000002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129</v>
      </c>
      <c r="C35" s="95">
        <v>129</v>
      </c>
      <c r="D35" s="95">
        <v>116</v>
      </c>
      <c r="E35" s="95">
        <v>116</v>
      </c>
      <c r="F35" s="95">
        <v>116</v>
      </c>
      <c r="G35" s="95">
        <v>116</v>
      </c>
      <c r="H35" s="95">
        <v>108</v>
      </c>
      <c r="I35" s="95">
        <v>108</v>
      </c>
      <c r="J35" s="95">
        <v>142</v>
      </c>
      <c r="K35" s="95">
        <v>54</v>
      </c>
      <c r="L35" s="95">
        <v>55</v>
      </c>
      <c r="M35" s="95">
        <v>59</v>
      </c>
      <c r="N35" s="95">
        <v>59</v>
      </c>
      <c r="O35" s="95">
        <v>59</v>
      </c>
      <c r="P35" s="95">
        <v>59</v>
      </c>
      <c r="Q35" s="95">
        <v>49</v>
      </c>
      <c r="R35" s="95">
        <v>73</v>
      </c>
      <c r="S35" s="95">
        <v>47</v>
      </c>
      <c r="T35" s="95">
        <v>48</v>
      </c>
      <c r="U35" s="95">
        <v>52</v>
      </c>
      <c r="V35" s="95">
        <v>112</v>
      </c>
      <c r="W35" s="95">
        <v>161</v>
      </c>
      <c r="X35" s="95">
        <v>212</v>
      </c>
      <c r="Y35" s="95">
        <v>210</v>
      </c>
      <c r="Z35" s="96"/>
      <c r="AA35" s="74">
        <f t="shared" ref="AA35:AA40" si="5">SUM(B35:Z35)</f>
        <v>2389</v>
      </c>
    </row>
    <row r="36" spans="1:27" ht="24.95" customHeight="1" x14ac:dyDescent="0.2">
      <c r="A36" s="97" t="s">
        <v>42</v>
      </c>
      <c r="B36" s="98">
        <v>39</v>
      </c>
      <c r="C36" s="99">
        <v>34</v>
      </c>
      <c r="D36" s="99">
        <v>29</v>
      </c>
      <c r="E36" s="99">
        <v>29</v>
      </c>
      <c r="F36" s="99">
        <v>29</v>
      </c>
      <c r="G36" s="99">
        <v>29</v>
      </c>
      <c r="H36" s="99">
        <v>19</v>
      </c>
      <c r="I36" s="99">
        <v>2</v>
      </c>
      <c r="J36" s="99">
        <v>22</v>
      </c>
      <c r="K36" s="99">
        <v>79</v>
      </c>
      <c r="L36" s="99">
        <v>230</v>
      </c>
      <c r="M36" s="99">
        <v>225</v>
      </c>
      <c r="N36" s="99">
        <v>209</v>
      </c>
      <c r="O36" s="99">
        <v>205</v>
      </c>
      <c r="P36" s="99">
        <v>237</v>
      </c>
      <c r="Q36" s="99">
        <v>172</v>
      </c>
      <c r="R36" s="99">
        <v>242</v>
      </c>
      <c r="S36" s="99">
        <v>287</v>
      </c>
      <c r="T36" s="99">
        <v>260</v>
      </c>
      <c r="U36" s="99">
        <v>228</v>
      </c>
      <c r="V36" s="99">
        <v>228</v>
      </c>
      <c r="W36" s="99">
        <v>235</v>
      </c>
      <c r="X36" s="99">
        <v>273</v>
      </c>
      <c r="Y36" s="99">
        <v>248</v>
      </c>
      <c r="Z36" s="100"/>
      <c r="AA36" s="79">
        <f t="shared" si="5"/>
        <v>3590</v>
      </c>
    </row>
    <row r="37" spans="1:27" ht="24.95" customHeight="1" x14ac:dyDescent="0.2">
      <c r="A37" s="97" t="s">
        <v>43</v>
      </c>
      <c r="B37" s="98">
        <v>18.399999999999999</v>
      </c>
      <c r="C37" s="99"/>
      <c r="D37" s="99"/>
      <c r="E37" s="99">
        <v>326.8</v>
      </c>
      <c r="F37" s="99">
        <v>868.8</v>
      </c>
      <c r="G37" s="99">
        <v>459.8</v>
      </c>
      <c r="H37" s="99">
        <v>473.7</v>
      </c>
      <c r="I37" s="99">
        <v>496.3</v>
      </c>
      <c r="J37" s="99">
        <v>287.3</v>
      </c>
      <c r="K37" s="99">
        <v>554.20000000000005</v>
      </c>
      <c r="L37" s="99"/>
      <c r="M37" s="99">
        <v>201.9</v>
      </c>
      <c r="N37" s="99">
        <v>30</v>
      </c>
      <c r="O37" s="99">
        <v>339.4</v>
      </c>
      <c r="P37" s="99">
        <v>715.6</v>
      </c>
      <c r="Q37" s="99">
        <v>1016</v>
      </c>
      <c r="R37" s="99">
        <v>1048</v>
      </c>
      <c r="S37" s="99">
        <v>1034</v>
      </c>
      <c r="T37" s="99">
        <v>1032.5999999999999</v>
      </c>
      <c r="U37" s="99">
        <v>693.5</v>
      </c>
      <c r="V37" s="99">
        <v>569.70000000000005</v>
      </c>
      <c r="W37" s="99">
        <v>905.2</v>
      </c>
      <c r="X37" s="99">
        <v>900</v>
      </c>
      <c r="Y37" s="99">
        <v>641.9</v>
      </c>
      <c r="Z37" s="100"/>
      <c r="AA37" s="79">
        <f t="shared" si="5"/>
        <v>12613.100000000002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>
        <v>5</v>
      </c>
      <c r="I38" s="99">
        <v>5</v>
      </c>
      <c r="J38" s="99">
        <v>5</v>
      </c>
      <c r="K38" s="99">
        <v>5</v>
      </c>
      <c r="L38" s="99">
        <v>5</v>
      </c>
      <c r="M38" s="99">
        <v>5</v>
      </c>
      <c r="N38" s="99">
        <v>5</v>
      </c>
      <c r="O38" s="99">
        <v>5</v>
      </c>
      <c r="P38" s="99">
        <v>5</v>
      </c>
      <c r="Q38" s="99">
        <v>5</v>
      </c>
      <c r="R38" s="99">
        <v>5</v>
      </c>
      <c r="S38" s="99">
        <v>5</v>
      </c>
      <c r="T38" s="99">
        <v>5</v>
      </c>
      <c r="U38" s="99">
        <v>5</v>
      </c>
      <c r="V38" s="99">
        <v>5</v>
      </c>
      <c r="W38" s="99">
        <v>5</v>
      </c>
      <c r="X38" s="99">
        <v>5</v>
      </c>
      <c r="Y38" s="99">
        <v>5</v>
      </c>
      <c r="Z38" s="100"/>
      <c r="AA38" s="79">
        <f t="shared" si="5"/>
        <v>95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238.4</v>
      </c>
      <c r="F39" s="99"/>
      <c r="G39" s="99"/>
      <c r="H39" s="99">
        <v>177.3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366.8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6782.5</v>
      </c>
    </row>
    <row r="40" spans="1:27" ht="30" customHeight="1" thickBot="1" x14ac:dyDescent="0.25">
      <c r="A40" s="86" t="s">
        <v>46</v>
      </c>
      <c r="B40" s="87">
        <f>IF(LEN(B$2)&gt;0,SUM(B35:B39),"")</f>
        <v>691.4</v>
      </c>
      <c r="C40" s="88">
        <f t="shared" ref="C40:Z40" si="6">IF(LEN(C$2)&gt;0,SUM(C35:C39),"")</f>
        <v>663</v>
      </c>
      <c r="D40" s="88">
        <f t="shared" si="6"/>
        <v>645</v>
      </c>
      <c r="E40" s="88">
        <f t="shared" si="6"/>
        <v>710.2</v>
      </c>
      <c r="F40" s="88">
        <f t="shared" si="6"/>
        <v>1013.8</v>
      </c>
      <c r="G40" s="88">
        <f t="shared" si="6"/>
        <v>604.79999999999995</v>
      </c>
      <c r="H40" s="88">
        <f t="shared" si="6"/>
        <v>783</v>
      </c>
      <c r="I40" s="88">
        <f t="shared" si="6"/>
        <v>1111.3</v>
      </c>
      <c r="J40" s="88">
        <f t="shared" si="6"/>
        <v>956.3</v>
      </c>
      <c r="K40" s="88">
        <f t="shared" si="6"/>
        <v>692.2</v>
      </c>
      <c r="L40" s="88">
        <f t="shared" si="6"/>
        <v>290</v>
      </c>
      <c r="M40" s="88">
        <f t="shared" si="6"/>
        <v>490.9</v>
      </c>
      <c r="N40" s="88">
        <f t="shared" si="6"/>
        <v>303</v>
      </c>
      <c r="O40" s="88">
        <f t="shared" si="6"/>
        <v>608.4</v>
      </c>
      <c r="P40" s="88">
        <f t="shared" si="6"/>
        <v>1016.6</v>
      </c>
      <c r="Q40" s="88">
        <f t="shared" si="6"/>
        <v>1242</v>
      </c>
      <c r="R40" s="88">
        <f t="shared" si="6"/>
        <v>1868</v>
      </c>
      <c r="S40" s="88">
        <f t="shared" si="6"/>
        <v>1873</v>
      </c>
      <c r="T40" s="88">
        <f t="shared" si="6"/>
        <v>1712.3999999999999</v>
      </c>
      <c r="U40" s="88">
        <f t="shared" si="6"/>
        <v>1478.5</v>
      </c>
      <c r="V40" s="88">
        <f t="shared" si="6"/>
        <v>1414.7</v>
      </c>
      <c r="W40" s="88">
        <f t="shared" si="6"/>
        <v>1806.2</v>
      </c>
      <c r="X40" s="88">
        <f t="shared" si="6"/>
        <v>1890</v>
      </c>
      <c r="Y40" s="88">
        <f t="shared" si="6"/>
        <v>1604.9</v>
      </c>
      <c r="Z40" s="89" t="str">
        <f t="shared" si="6"/>
        <v/>
      </c>
      <c r="AA40" s="90">
        <f t="shared" si="5"/>
        <v>25469.600000000006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18.399999999999999</v>
      </c>
      <c r="C45" s="99"/>
      <c r="D45" s="99"/>
      <c r="E45" s="99">
        <v>326.8</v>
      </c>
      <c r="F45" s="99">
        <v>868.8</v>
      </c>
      <c r="G45" s="99">
        <v>459.8</v>
      </c>
      <c r="H45" s="99">
        <v>473.7</v>
      </c>
      <c r="I45" s="99">
        <v>496.3</v>
      </c>
      <c r="J45" s="99">
        <v>287.3</v>
      </c>
      <c r="K45" s="99">
        <v>554.20000000000005</v>
      </c>
      <c r="L45" s="99"/>
      <c r="M45" s="99">
        <v>201.9</v>
      </c>
      <c r="N45" s="99">
        <v>30</v>
      </c>
      <c r="O45" s="99">
        <v>339.4</v>
      </c>
      <c r="P45" s="99">
        <v>715.6</v>
      </c>
      <c r="Q45" s="99">
        <v>1016</v>
      </c>
      <c r="R45" s="99">
        <v>1048</v>
      </c>
      <c r="S45" s="99">
        <v>1034</v>
      </c>
      <c r="T45" s="99">
        <v>1032.5999999999999</v>
      </c>
      <c r="U45" s="99">
        <v>693.5</v>
      </c>
      <c r="V45" s="99">
        <v>569.70000000000005</v>
      </c>
      <c r="W45" s="99">
        <v>905.2</v>
      </c>
      <c r="X45" s="99">
        <v>900</v>
      </c>
      <c r="Y45" s="99">
        <v>641.9</v>
      </c>
      <c r="Z45" s="100"/>
      <c r="AA45" s="79">
        <f t="shared" si="7"/>
        <v>12613.100000000002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238.4</v>
      </c>
      <c r="F47" s="99"/>
      <c r="G47" s="99"/>
      <c r="H47" s="99">
        <v>177.3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366.8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6782.5</v>
      </c>
    </row>
    <row r="48" spans="1:27" ht="24.95" customHeight="1" x14ac:dyDescent="0.2">
      <c r="A48" s="85" t="s">
        <v>48</v>
      </c>
      <c r="B48" s="98">
        <v>57</v>
      </c>
      <c r="C48" s="99">
        <v>71.5</v>
      </c>
      <c r="D48" s="99">
        <v>63.5</v>
      </c>
      <c r="E48" s="99">
        <v>59.5</v>
      </c>
      <c r="F48" s="99">
        <v>67.5</v>
      </c>
      <c r="G48" s="99">
        <v>83.5</v>
      </c>
      <c r="H48" s="99">
        <v>50</v>
      </c>
      <c r="I48" s="99">
        <v>50</v>
      </c>
      <c r="J48" s="99">
        <v>50</v>
      </c>
      <c r="K48" s="99">
        <v>50</v>
      </c>
      <c r="L48" s="99">
        <v>33</v>
      </c>
      <c r="M48" s="99">
        <v>48.5</v>
      </c>
      <c r="N48" s="99">
        <v>50</v>
      </c>
      <c r="O48" s="99">
        <v>42</v>
      </c>
      <c r="P48" s="99">
        <v>67</v>
      </c>
      <c r="Q48" s="99">
        <v>86</v>
      </c>
      <c r="R48" s="99">
        <v>113.5</v>
      </c>
      <c r="S48" s="99">
        <v>150</v>
      </c>
      <c r="T48" s="99">
        <v>147</v>
      </c>
      <c r="U48" s="99">
        <v>127</v>
      </c>
      <c r="V48" s="99">
        <v>102</v>
      </c>
      <c r="W48" s="99">
        <v>101</v>
      </c>
      <c r="X48" s="99">
        <v>63</v>
      </c>
      <c r="Y48" s="99">
        <v>29</v>
      </c>
      <c r="Z48" s="100"/>
      <c r="AA48" s="79">
        <f t="shared" si="7"/>
        <v>1761.5</v>
      </c>
    </row>
    <row r="49" spans="1:27" ht="30" customHeight="1" thickBot="1" x14ac:dyDescent="0.25">
      <c r="A49" s="86" t="s">
        <v>49</v>
      </c>
      <c r="B49" s="87">
        <f>IF(LEN(B$2)&gt;0,SUM(B43:B48),"")</f>
        <v>575.4</v>
      </c>
      <c r="C49" s="88">
        <f t="shared" ref="C49:Z49" si="8">IF(LEN(C$2)&gt;0,SUM(C43:C48),"")</f>
        <v>571.5</v>
      </c>
      <c r="D49" s="88">
        <f t="shared" si="8"/>
        <v>563.5</v>
      </c>
      <c r="E49" s="88">
        <f t="shared" si="8"/>
        <v>624.70000000000005</v>
      </c>
      <c r="F49" s="88">
        <f t="shared" si="8"/>
        <v>936.3</v>
      </c>
      <c r="G49" s="88">
        <f t="shared" si="8"/>
        <v>543.29999999999995</v>
      </c>
      <c r="H49" s="88">
        <f t="shared" si="8"/>
        <v>701</v>
      </c>
      <c r="I49" s="88">
        <f t="shared" si="8"/>
        <v>1046.3</v>
      </c>
      <c r="J49" s="88">
        <f t="shared" si="8"/>
        <v>837.3</v>
      </c>
      <c r="K49" s="88">
        <f t="shared" si="8"/>
        <v>604.20000000000005</v>
      </c>
      <c r="L49" s="88">
        <f t="shared" si="8"/>
        <v>33</v>
      </c>
      <c r="M49" s="88">
        <f t="shared" si="8"/>
        <v>250.4</v>
      </c>
      <c r="N49" s="88">
        <f t="shared" si="8"/>
        <v>80</v>
      </c>
      <c r="O49" s="88">
        <f t="shared" si="8"/>
        <v>381.4</v>
      </c>
      <c r="P49" s="88">
        <f t="shared" si="8"/>
        <v>782.6</v>
      </c>
      <c r="Q49" s="88">
        <f t="shared" si="8"/>
        <v>1102</v>
      </c>
      <c r="R49" s="88">
        <f t="shared" si="8"/>
        <v>1661.5</v>
      </c>
      <c r="S49" s="88">
        <f t="shared" si="8"/>
        <v>1684</v>
      </c>
      <c r="T49" s="88">
        <f t="shared" si="8"/>
        <v>1546.3999999999999</v>
      </c>
      <c r="U49" s="88">
        <f t="shared" si="8"/>
        <v>1320.5</v>
      </c>
      <c r="V49" s="88">
        <f t="shared" si="8"/>
        <v>1171.7</v>
      </c>
      <c r="W49" s="88">
        <f t="shared" si="8"/>
        <v>1506.2</v>
      </c>
      <c r="X49" s="88">
        <f t="shared" si="8"/>
        <v>1463</v>
      </c>
      <c r="Y49" s="88">
        <f t="shared" si="8"/>
        <v>1170.9000000000001</v>
      </c>
      <c r="Z49" s="89" t="str">
        <f t="shared" si="8"/>
        <v/>
      </c>
      <c r="AA49" s="90">
        <f t="shared" si="7"/>
        <v>21157.100000000002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5486.9589999999989</v>
      </c>
      <c r="C52" s="88">
        <f t="shared" ref="C52:Z52" si="10">IF(LEN(C$2)&gt;0,SUM(C10:C15)+C26+C40,"")</f>
        <v>5334.8330000000005</v>
      </c>
      <c r="D52" s="88">
        <f t="shared" si="10"/>
        <v>5174.7979999999998</v>
      </c>
      <c r="E52" s="88">
        <f t="shared" si="10"/>
        <v>5172.299</v>
      </c>
      <c r="F52" s="88">
        <f t="shared" si="10"/>
        <v>5528.070999999999</v>
      </c>
      <c r="G52" s="88">
        <f t="shared" si="10"/>
        <v>5402.8550000000005</v>
      </c>
      <c r="H52" s="88">
        <f t="shared" si="10"/>
        <v>6025.7750000000005</v>
      </c>
      <c r="I52" s="88">
        <f t="shared" si="10"/>
        <v>6828.1060000000016</v>
      </c>
      <c r="J52" s="88">
        <f t="shared" si="10"/>
        <v>7201.88</v>
      </c>
      <c r="K52" s="88">
        <f t="shared" si="10"/>
        <v>7214.8760000000002</v>
      </c>
      <c r="L52" s="88">
        <f t="shared" si="10"/>
        <v>7018.5659999999998</v>
      </c>
      <c r="M52" s="88">
        <f t="shared" si="10"/>
        <v>7399.5610000000006</v>
      </c>
      <c r="N52" s="88">
        <f t="shared" si="10"/>
        <v>7232.2240000000002</v>
      </c>
      <c r="O52" s="88">
        <f t="shared" si="10"/>
        <v>7349.838999999999</v>
      </c>
      <c r="P52" s="88">
        <f t="shared" si="10"/>
        <v>7728.8389999999999</v>
      </c>
      <c r="Q52" s="88">
        <f t="shared" si="10"/>
        <v>7870.6810000000005</v>
      </c>
      <c r="R52" s="88">
        <f t="shared" si="10"/>
        <v>8679.2740000000013</v>
      </c>
      <c r="S52" s="88">
        <f t="shared" si="10"/>
        <v>8981.0879999999997</v>
      </c>
      <c r="T52" s="88">
        <f t="shared" si="10"/>
        <v>8789.2910000000011</v>
      </c>
      <c r="U52" s="88">
        <f t="shared" si="10"/>
        <v>8357.0149999999994</v>
      </c>
      <c r="V52" s="88">
        <f t="shared" si="10"/>
        <v>7886.6939999999986</v>
      </c>
      <c r="W52" s="88">
        <f t="shared" si="10"/>
        <v>7739.3449999999993</v>
      </c>
      <c r="X52" s="88">
        <f t="shared" si="10"/>
        <v>7387.2350000000006</v>
      </c>
      <c r="Y52" s="88">
        <f t="shared" si="10"/>
        <v>6620.0020000000004</v>
      </c>
      <c r="Z52" s="89" t="str">
        <f t="shared" si="10"/>
        <v/>
      </c>
      <c r="AA52" s="104">
        <f>SUM(B52:Z52)</f>
        <v>168410.106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518.4</v>
      </c>
      <c r="C4" s="18">
        <v>361.9</v>
      </c>
      <c r="D4" s="18">
        <v>473.5</v>
      </c>
      <c r="E4" s="18">
        <v>565.20000000000005</v>
      </c>
      <c r="F4" s="18">
        <v>548.79999999999995</v>
      </c>
      <c r="G4" s="18">
        <v>395</v>
      </c>
      <c r="H4" s="18">
        <v>651</v>
      </c>
      <c r="I4" s="18">
        <v>996.3</v>
      </c>
      <c r="J4" s="18">
        <v>787.3</v>
      </c>
      <c r="K4" s="18">
        <v>554.20000000000005</v>
      </c>
      <c r="L4" s="18">
        <v>-118.9</v>
      </c>
      <c r="M4" s="18">
        <v>-298.10000000000002</v>
      </c>
      <c r="N4" s="18">
        <v>-470</v>
      </c>
      <c r="O4" s="18">
        <v>-160.60000000000002</v>
      </c>
      <c r="P4" s="18">
        <v>215.60000000000002</v>
      </c>
      <c r="Q4" s="18">
        <v>1016</v>
      </c>
      <c r="R4" s="18">
        <v>1548</v>
      </c>
      <c r="S4" s="18">
        <v>1534</v>
      </c>
      <c r="T4" s="18">
        <v>1399.3999999999999</v>
      </c>
      <c r="U4" s="18">
        <v>1193.5</v>
      </c>
      <c r="V4" s="18">
        <v>1069.7</v>
      </c>
      <c r="W4" s="18">
        <v>1405.2</v>
      </c>
      <c r="X4" s="18">
        <v>1400</v>
      </c>
      <c r="Y4" s="18">
        <v>1141.9000000000001</v>
      </c>
      <c r="Z4" s="19"/>
      <c r="AA4" s="111">
        <f>SUM(B4:Z4)</f>
        <v>16727.300000000003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109.28</v>
      </c>
      <c r="C7" s="117">
        <v>102.66</v>
      </c>
      <c r="D7" s="117">
        <v>103.11</v>
      </c>
      <c r="E7" s="117">
        <v>102.07</v>
      </c>
      <c r="F7" s="117">
        <v>103.09</v>
      </c>
      <c r="G7" s="117">
        <v>104.01</v>
      </c>
      <c r="H7" s="117">
        <v>113.1</v>
      </c>
      <c r="I7" s="117">
        <v>131.86000000000001</v>
      </c>
      <c r="J7" s="117">
        <v>142.30000000000001</v>
      </c>
      <c r="K7" s="117">
        <v>128.05000000000001</v>
      </c>
      <c r="L7" s="117">
        <v>115.93</v>
      </c>
      <c r="M7" s="117">
        <v>114.14</v>
      </c>
      <c r="N7" s="117">
        <v>111.97</v>
      </c>
      <c r="O7" s="117">
        <v>114.39</v>
      </c>
      <c r="P7" s="117">
        <v>118.78</v>
      </c>
      <c r="Q7" s="117">
        <v>127.42</v>
      </c>
      <c r="R7" s="117">
        <v>124.36</v>
      </c>
      <c r="S7" s="117">
        <v>137.72</v>
      </c>
      <c r="T7" s="117">
        <v>144.22999999999999</v>
      </c>
      <c r="U7" s="117">
        <v>131.96</v>
      </c>
      <c r="V7" s="117">
        <v>124.51</v>
      </c>
      <c r="W7" s="117">
        <v>115.08</v>
      </c>
      <c r="X7" s="117">
        <v>113.44</v>
      </c>
      <c r="Y7" s="117">
        <v>106.67</v>
      </c>
      <c r="Z7" s="118"/>
      <c r="AA7" s="119">
        <f>IF(SUM(B7:Z7)&lt;&gt;0,AVERAGEIF(B7:Z7,"&lt;&gt;"""),"")</f>
        <v>118.33875000000002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138.1</v>
      </c>
      <c r="D13" s="129">
        <v>26.5</v>
      </c>
      <c r="E13" s="129"/>
      <c r="F13" s="129"/>
      <c r="G13" s="129"/>
      <c r="H13" s="129"/>
      <c r="I13" s="129"/>
      <c r="J13" s="129"/>
      <c r="K13" s="129"/>
      <c r="L13" s="129">
        <v>118.9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283.5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320</v>
      </c>
      <c r="G15" s="133">
        <v>64.8</v>
      </c>
      <c r="H15" s="133"/>
      <c r="I15" s="133"/>
      <c r="J15" s="133"/>
      <c r="K15" s="133"/>
      <c r="L15" s="133"/>
      <c r="M15" s="133">
        <v>500</v>
      </c>
      <c r="N15" s="133">
        <v>500</v>
      </c>
      <c r="O15" s="133">
        <v>500</v>
      </c>
      <c r="P15" s="133">
        <v>500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2384.8000000000002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138.1</v>
      </c>
      <c r="D16" s="135">
        <f t="shared" si="1"/>
        <v>26.5</v>
      </c>
      <c r="E16" s="135">
        <f t="shared" si="1"/>
        <v>0</v>
      </c>
      <c r="F16" s="135">
        <f t="shared" si="1"/>
        <v>320</v>
      </c>
      <c r="G16" s="135">
        <f t="shared" si="1"/>
        <v>64.8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118.9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2668.3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18.399999999999999</v>
      </c>
      <c r="C21" s="129"/>
      <c r="D21" s="129"/>
      <c r="E21" s="129">
        <v>326.8</v>
      </c>
      <c r="F21" s="129">
        <v>868.8</v>
      </c>
      <c r="G21" s="129">
        <v>459.8</v>
      </c>
      <c r="H21" s="129">
        <v>473.7</v>
      </c>
      <c r="I21" s="129">
        <v>496.3</v>
      </c>
      <c r="J21" s="129">
        <v>287.3</v>
      </c>
      <c r="K21" s="129">
        <v>554.20000000000005</v>
      </c>
      <c r="L21" s="129"/>
      <c r="M21" s="129">
        <v>201.9</v>
      </c>
      <c r="N21" s="129">
        <v>30</v>
      </c>
      <c r="O21" s="129">
        <v>339.4</v>
      </c>
      <c r="P21" s="129">
        <v>715.6</v>
      </c>
      <c r="Q21" s="129">
        <v>1016</v>
      </c>
      <c r="R21" s="129">
        <v>1048</v>
      </c>
      <c r="S21" s="129">
        <v>1034</v>
      </c>
      <c r="T21" s="129">
        <v>1032.5999999999999</v>
      </c>
      <c r="U21" s="129">
        <v>693.5</v>
      </c>
      <c r="V21" s="129">
        <v>569.70000000000005</v>
      </c>
      <c r="W21" s="129">
        <v>905.2</v>
      </c>
      <c r="X21" s="129">
        <v>900</v>
      </c>
      <c r="Y21" s="130">
        <v>641.9</v>
      </c>
      <c r="Z21" s="131"/>
      <c r="AA21" s="132">
        <f t="shared" si="2"/>
        <v>12613.100000000002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238.4</v>
      </c>
      <c r="F23" s="133"/>
      <c r="G23" s="133"/>
      <c r="H23" s="133">
        <v>177.3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366.8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6782.5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518.4</v>
      </c>
      <c r="C24" s="135">
        <f t="shared" si="3"/>
        <v>500</v>
      </c>
      <c r="D24" s="135">
        <f t="shared" si="3"/>
        <v>500</v>
      </c>
      <c r="E24" s="135">
        <f t="shared" si="3"/>
        <v>565.20000000000005</v>
      </c>
      <c r="F24" s="135">
        <f t="shared" si="3"/>
        <v>868.8</v>
      </c>
      <c r="G24" s="135">
        <f t="shared" si="3"/>
        <v>459.8</v>
      </c>
      <c r="H24" s="135">
        <f t="shared" si="3"/>
        <v>651</v>
      </c>
      <c r="I24" s="135">
        <f t="shared" si="3"/>
        <v>996.3</v>
      </c>
      <c r="J24" s="135">
        <f t="shared" si="3"/>
        <v>787.3</v>
      </c>
      <c r="K24" s="135">
        <f t="shared" si="3"/>
        <v>554.20000000000005</v>
      </c>
      <c r="L24" s="135">
        <f t="shared" si="3"/>
        <v>0</v>
      </c>
      <c r="M24" s="135">
        <f t="shared" si="3"/>
        <v>201.9</v>
      </c>
      <c r="N24" s="135">
        <f t="shared" si="3"/>
        <v>30</v>
      </c>
      <c r="O24" s="135">
        <f t="shared" si="3"/>
        <v>339.4</v>
      </c>
      <c r="P24" s="135">
        <f t="shared" si="3"/>
        <v>715.6</v>
      </c>
      <c r="Q24" s="135">
        <f t="shared" si="3"/>
        <v>1016</v>
      </c>
      <c r="R24" s="135">
        <f t="shared" si="3"/>
        <v>1548</v>
      </c>
      <c r="S24" s="135">
        <f t="shared" si="3"/>
        <v>1534</v>
      </c>
      <c r="T24" s="135">
        <f t="shared" si="3"/>
        <v>1399.3999999999999</v>
      </c>
      <c r="U24" s="135">
        <f t="shared" si="3"/>
        <v>1193.5</v>
      </c>
      <c r="V24" s="135">
        <f t="shared" si="3"/>
        <v>1069.7</v>
      </c>
      <c r="W24" s="135">
        <f t="shared" si="3"/>
        <v>1405.2</v>
      </c>
      <c r="X24" s="135">
        <f t="shared" si="3"/>
        <v>1400</v>
      </c>
      <c r="Y24" s="135">
        <f t="shared" si="3"/>
        <v>1141.9000000000001</v>
      </c>
      <c r="Z24" s="136" t="str">
        <f t="shared" si="3"/>
        <v/>
      </c>
      <c r="AA24" s="90">
        <f t="shared" si="2"/>
        <v>19395.600000000002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2024-11-29T12:14:04Z</dcterms:created>
  <dcterms:modified xsi:type="dcterms:W3CDTF">2024-11-29T12:14:05Z</dcterms:modified>
</cp:coreProperties>
</file>