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<sst xmlns="http://schemas.openxmlformats.org/spreadsheetml/2006/main" count="119" uniqueCount="54">
  <si>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28/11/2024 14:10:02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</si>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</sst>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1B-41F5-BC75-CD65DA450B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1B-41F5-BC75-CD65DA450B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A1B-41F5-BC75-CD65DA450B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A1B-41F5-BC75-CD65DA450B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1B-41F5-BC75-CD65DA450B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1B-41F5-BC75-CD65DA450B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1B-41F5-BC75-CD65DA450B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615.78499999999997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376.89800000000002</c:v>
                </c:pt>
                <c:pt idx="12">
                  <c:v>403.82400000000001</c:v>
                </c:pt>
                <c:pt idx="13">
                  <c:v>440.08800000000002</c:v>
                </c:pt>
                <c:pt idx="14">
                  <c:v>615.74400000000003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333.4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1B-41F5-BC75-CD65DA450B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117</c:v>
                </c:pt>
                <c:pt idx="5">
                  <c:v>147</c:v>
                </c:pt>
                <c:pt idx="6">
                  <c:v>194</c:v>
                </c:pt>
                <c:pt idx="7">
                  <c:v>210</c:v>
                </c:pt>
                <c:pt idx="8">
                  <c:v>197</c:v>
                </c:pt>
                <c:pt idx="9">
                  <c:v>178</c:v>
                </c:pt>
                <c:pt idx="10">
                  <c:v>172</c:v>
                </c:pt>
                <c:pt idx="11">
                  <c:v>170</c:v>
                </c:pt>
                <c:pt idx="12">
                  <c:v>171</c:v>
                </c:pt>
                <c:pt idx="13">
                  <c:v>190</c:v>
                </c:pt>
                <c:pt idx="14">
                  <c:v>155</c:v>
                </c:pt>
                <c:pt idx="15">
                  <c:v>186</c:v>
                </c:pt>
                <c:pt idx="16">
                  <c:v>232</c:v>
                </c:pt>
                <c:pt idx="17">
                  <c:v>243</c:v>
                </c:pt>
                <c:pt idx="18">
                  <c:v>237</c:v>
                </c:pt>
                <c:pt idx="19">
                  <c:v>222</c:v>
                </c:pt>
                <c:pt idx="20">
                  <c:v>191</c:v>
                </c:pt>
                <c:pt idx="21">
                  <c:v>141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1B-41F5-BC75-CD65DA450B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2738.8719999999998</c:v>
                </c:pt>
                <c:pt idx="1">
                  <c:v>2709.6610000000001</c:v>
                </c:pt>
                <c:pt idx="2">
                  <c:v>2580.6220000000003</c:v>
                </c:pt>
                <c:pt idx="3">
                  <c:v>2576.8969999999999</c:v>
                </c:pt>
                <c:pt idx="4">
                  <c:v>2690.08</c:v>
                </c:pt>
                <c:pt idx="5">
                  <c:v>3163.55</c:v>
                </c:pt>
                <c:pt idx="6">
                  <c:v>4330.625</c:v>
                </c:pt>
                <c:pt idx="7">
                  <c:v>4333.3639999999996</c:v>
                </c:pt>
                <c:pt idx="8">
                  <c:v>4312.8559999999998</c:v>
                </c:pt>
                <c:pt idx="9">
                  <c:v>4221.0010000000002</c:v>
                </c:pt>
                <c:pt idx="10">
                  <c:v>4017.6320000000001</c:v>
                </c:pt>
                <c:pt idx="11">
                  <c:v>3911.2109999999998</c:v>
                </c:pt>
                <c:pt idx="12">
                  <c:v>3938.4530000000004</c:v>
                </c:pt>
                <c:pt idx="13">
                  <c:v>3997.1279999999997</c:v>
                </c:pt>
                <c:pt idx="14">
                  <c:v>4130.0640000000003</c:v>
                </c:pt>
                <c:pt idx="15">
                  <c:v>4240.5529999999999</c:v>
                </c:pt>
                <c:pt idx="16">
                  <c:v>4310.7479999999996</c:v>
                </c:pt>
                <c:pt idx="17">
                  <c:v>4375.7029999999995</c:v>
                </c:pt>
                <c:pt idx="18">
                  <c:v>4379.08</c:v>
                </c:pt>
                <c:pt idx="19">
                  <c:v>4387.6869999999999</c:v>
                </c:pt>
                <c:pt idx="20">
                  <c:v>4232.982</c:v>
                </c:pt>
                <c:pt idx="21">
                  <c:v>3898.4259999999999</c:v>
                </c:pt>
                <c:pt idx="22">
                  <c:v>3716.2200000000003</c:v>
                </c:pt>
                <c:pt idx="23">
                  <c:v>3334.453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1B-41F5-BC75-CD65DA450B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1624</c:v>
                </c:pt>
                <c:pt idx="1">
                  <c:v>1621</c:v>
                </c:pt>
                <c:pt idx="2">
                  <c:v>1581.2</c:v>
                </c:pt>
                <c:pt idx="3">
                  <c:v>1523.7</c:v>
                </c:pt>
                <c:pt idx="4">
                  <c:v>1570</c:v>
                </c:pt>
                <c:pt idx="5">
                  <c:v>1401.1</c:v>
                </c:pt>
                <c:pt idx="6">
                  <c:v>674</c:v>
                </c:pt>
                <c:pt idx="7">
                  <c:v>656</c:v>
                </c:pt>
                <c:pt idx="8">
                  <c:v>558.79999999999995</c:v>
                </c:pt>
                <c:pt idx="9">
                  <c:v>133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285.7</c:v>
                </c:pt>
                <c:pt idx="14">
                  <c:v>635</c:v>
                </c:pt>
                <c:pt idx="15">
                  <c:v>749</c:v>
                </c:pt>
                <c:pt idx="16">
                  <c:v>945</c:v>
                </c:pt>
                <c:pt idx="17">
                  <c:v>831</c:v>
                </c:pt>
                <c:pt idx="18">
                  <c:v>810</c:v>
                </c:pt>
                <c:pt idx="19">
                  <c:v>875</c:v>
                </c:pt>
                <c:pt idx="20">
                  <c:v>773</c:v>
                </c:pt>
                <c:pt idx="21">
                  <c:v>741.6</c:v>
                </c:pt>
                <c:pt idx="22">
                  <c:v>735.3</c:v>
                </c:pt>
                <c:pt idx="23">
                  <c:v>908.6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1B-41F5-BC75-CD65DA450B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679.74699999999984</c:v>
                </c:pt>
                <c:pt idx="1">
                  <c:v>762.10299999999984</c:v>
                </c:pt>
                <c:pt idx="2">
                  <c:v>808.69899999999984</c:v>
                </c:pt>
                <c:pt idx="3">
                  <c:v>830.95699999999977</c:v>
                </c:pt>
                <c:pt idx="4">
                  <c:v>850.24799999999993</c:v>
                </c:pt>
                <c:pt idx="5">
                  <c:v>841.98099999999999</c:v>
                </c:pt>
                <c:pt idx="6">
                  <c:v>916.27199999999993</c:v>
                </c:pt>
                <c:pt idx="7">
                  <c:v>1614.3</c:v>
                </c:pt>
                <c:pt idx="8">
                  <c:v>2714.38</c:v>
                </c:pt>
                <c:pt idx="9">
                  <c:v>3566.5060000000003</c:v>
                </c:pt>
                <c:pt idx="10">
                  <c:v>4051.2890000000007</c:v>
                </c:pt>
                <c:pt idx="11">
                  <c:v>4173.7089999999989</c:v>
                </c:pt>
                <c:pt idx="12">
                  <c:v>3925.4570000000003</c:v>
                </c:pt>
                <c:pt idx="13">
                  <c:v>3298.6239999999993</c:v>
                </c:pt>
                <c:pt idx="14">
                  <c:v>2422.7859999999996</c:v>
                </c:pt>
                <c:pt idx="15">
                  <c:v>1538.683</c:v>
                </c:pt>
                <c:pt idx="16">
                  <c:v>1204.576</c:v>
                </c:pt>
                <c:pt idx="17">
                  <c:v>1271.3610000000001</c:v>
                </c:pt>
                <c:pt idx="18">
                  <c:v>1301.8620000000001</c:v>
                </c:pt>
                <c:pt idx="19">
                  <c:v>1369.3879999999999</c:v>
                </c:pt>
                <c:pt idx="20">
                  <c:v>1406.587</c:v>
                </c:pt>
                <c:pt idx="21">
                  <c:v>1432.8119999999997</c:v>
                </c:pt>
                <c:pt idx="22">
                  <c:v>1441.3620000000001</c:v>
                </c:pt>
                <c:pt idx="23">
                  <c:v>1426.8020000000001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1B-41F5-BC75-CD65DA450B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18</c:v>
                </c:pt>
                <c:pt idx="8">
                  <c:v>36</c:v>
                </c:pt>
                <c:pt idx="9">
                  <c:v>52</c:v>
                </c:pt>
                <c:pt idx="10">
                  <c:v>61</c:v>
                </c:pt>
                <c:pt idx="11">
                  <c:v>65</c:v>
                </c:pt>
                <c:pt idx="12">
                  <c:v>62</c:v>
                </c:pt>
                <c:pt idx="13">
                  <c:v>54</c:v>
                </c:pt>
                <c:pt idx="14">
                  <c:v>38</c:v>
                </c:pt>
                <c:pt idx="15">
                  <c:v>24</c:v>
                </c:pt>
                <c:pt idx="16">
                  <c:v>23</c:v>
                </c:pt>
                <c:pt idx="17">
                  <c:v>28</c:v>
                </c:pt>
                <c:pt idx="18">
                  <c:v>33</c:v>
                </c:pt>
                <c:pt idx="19">
                  <c:v>41</c:v>
                </c:pt>
                <c:pt idx="20">
                  <c:v>48</c:v>
                </c:pt>
                <c:pt idx="21">
                  <c:v>55</c:v>
                </c:pt>
                <c:pt idx="22">
                  <c:v>60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1B-41F5-BC75-CD65DA450B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89</c:v>
                </c:pt>
                <c:pt idx="10">
                  <c:v>90</c:v>
                </c:pt>
                <c:pt idx="11">
                  <c:v>90</c:v>
                </c:pt>
                <c:pt idx="16">
                  <c:v>840</c:v>
                </c:pt>
                <c:pt idx="17">
                  <c:v>769</c:v>
                </c:pt>
                <c:pt idx="18">
                  <c:v>573</c:v>
                </c:pt>
                <c:pt idx="19">
                  <c:v>119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A1B-41F5-BC75-CD65DA450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113.77</c:v>
                </c:pt>
                <c:pt idx="1">
                  <c:v>108.77</c:v>
                </c:pt>
                <c:pt idx="2">
                  <c:v>103.47</c:v>
                </c:pt>
                <c:pt idx="3">
                  <c:v>103.36</c:v>
                </c:pt>
                <c:pt idx="4">
                  <c:v>110.23</c:v>
                </c:pt>
                <c:pt idx="5">
                  <c:v>116.34</c:v>
                </c:pt>
                <c:pt idx="6">
                  <c:v>142.41</c:v>
                </c:pt>
                <c:pt idx="7">
                  <c:v>178.88</c:v>
                </c:pt>
                <c:pt idx="8">
                  <c:v>177.8</c:v>
                </c:pt>
                <c:pt idx="9">
                  <c:v>161.76</c:v>
                </c:pt>
                <c:pt idx="10">
                  <c:v>129.85</c:v>
                </c:pt>
                <c:pt idx="11">
                  <c:v>125.09</c:v>
                </c:pt>
                <c:pt idx="12">
                  <c:v>126</c:v>
                </c:pt>
                <c:pt idx="13">
                  <c:v>127.23</c:v>
                </c:pt>
                <c:pt idx="14">
                  <c:v>142.38</c:v>
                </c:pt>
                <c:pt idx="15">
                  <c:v>160.01</c:v>
                </c:pt>
                <c:pt idx="16">
                  <c:v>178.88</c:v>
                </c:pt>
                <c:pt idx="17">
                  <c:v>178.88</c:v>
                </c:pt>
                <c:pt idx="18">
                  <c:v>178.45</c:v>
                </c:pt>
                <c:pt idx="19">
                  <c:v>178.88</c:v>
                </c:pt>
                <c:pt idx="20">
                  <c:v>142.65</c:v>
                </c:pt>
                <c:pt idx="21">
                  <c:v>123.62</c:v>
                </c:pt>
                <c:pt idx="22">
                  <c:v>117.49</c:v>
                </c:pt>
                <c:pt idx="23">
                  <c:v>108.62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1B-41F5-BC75-CD65DA450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130</c:v>
                </c:pt>
                <c:pt idx="1">
                  <c:v>99</c:v>
                </c:pt>
                <c:pt idx="2">
                  <c:v>95.5</c:v>
                </c:pt>
                <c:pt idx="3">
                  <c:v>93.5</c:v>
                </c:pt>
                <c:pt idx="4">
                  <c:v>106</c:v>
                </c:pt>
                <c:pt idx="5">
                  <c:v>163</c:v>
                </c:pt>
                <c:pt idx="6">
                  <c:v>175.5</c:v>
                </c:pt>
                <c:pt idx="7">
                  <c:v>165.5</c:v>
                </c:pt>
                <c:pt idx="8">
                  <c:v>145</c:v>
                </c:pt>
                <c:pt idx="9">
                  <c:v>144</c:v>
                </c:pt>
                <c:pt idx="10">
                  <c:v>138.5</c:v>
                </c:pt>
                <c:pt idx="11">
                  <c:v>136</c:v>
                </c:pt>
                <c:pt idx="12">
                  <c:v>145</c:v>
                </c:pt>
                <c:pt idx="13">
                  <c:v>151.5</c:v>
                </c:pt>
                <c:pt idx="14">
                  <c:v>164.5</c:v>
                </c:pt>
                <c:pt idx="15">
                  <c:v>161</c:v>
                </c:pt>
                <c:pt idx="16">
                  <c:v>173.5</c:v>
                </c:pt>
                <c:pt idx="17">
                  <c:v>167.5</c:v>
                </c:pt>
                <c:pt idx="18">
                  <c:v>164</c:v>
                </c:pt>
                <c:pt idx="19">
                  <c:v>162</c:v>
                </c:pt>
                <c:pt idx="20">
                  <c:v>135.5</c:v>
                </c:pt>
                <c:pt idx="21">
                  <c:v>125.5</c:v>
                </c:pt>
                <c:pt idx="22">
                  <c:v>116</c:v>
                </c:pt>
                <c:pt idx="23">
                  <c:v>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BF-4100-A132-D667EE4854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852.29300000000001</c:v>
                </c:pt>
                <c:pt idx="1">
                  <c:v>859.68000000000006</c:v>
                </c:pt>
                <c:pt idx="2">
                  <c:v>854.73099999999988</c:v>
                </c:pt>
                <c:pt idx="3">
                  <c:v>853.8069999999999</c:v>
                </c:pt>
                <c:pt idx="4">
                  <c:v>851.15699999999993</c:v>
                </c:pt>
                <c:pt idx="5">
                  <c:v>851.27499999999998</c:v>
                </c:pt>
                <c:pt idx="6">
                  <c:v>851.47500000000002</c:v>
                </c:pt>
                <c:pt idx="7">
                  <c:v>851.67700000000002</c:v>
                </c:pt>
                <c:pt idx="8">
                  <c:v>851.02800000000002</c:v>
                </c:pt>
                <c:pt idx="9">
                  <c:v>848.92399999999998</c:v>
                </c:pt>
                <c:pt idx="10">
                  <c:v>866.61400000000003</c:v>
                </c:pt>
                <c:pt idx="11">
                  <c:v>878.65500000000009</c:v>
                </c:pt>
                <c:pt idx="12">
                  <c:v>766.54399999999998</c:v>
                </c:pt>
                <c:pt idx="13">
                  <c:v>767.48800000000006</c:v>
                </c:pt>
                <c:pt idx="14">
                  <c:v>721.57100000000003</c:v>
                </c:pt>
                <c:pt idx="15">
                  <c:v>722.11300000000006</c:v>
                </c:pt>
                <c:pt idx="16">
                  <c:v>735.93600000000004</c:v>
                </c:pt>
                <c:pt idx="17">
                  <c:v>731.52300000000002</c:v>
                </c:pt>
                <c:pt idx="18">
                  <c:v>701.68299999999999</c:v>
                </c:pt>
                <c:pt idx="19">
                  <c:v>689.08199999999988</c:v>
                </c:pt>
                <c:pt idx="20">
                  <c:v>686.55300000000011</c:v>
                </c:pt>
                <c:pt idx="21">
                  <c:v>678.23800000000006</c:v>
                </c:pt>
                <c:pt idx="22">
                  <c:v>760.3119999999999</c:v>
                </c:pt>
                <c:pt idx="23">
                  <c:v>845.40899999999999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BF-4100-A132-D667EE4854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1081.2750000000001</c:v>
                </c:pt>
                <c:pt idx="1">
                  <c:v>1053.4660000000003</c:v>
                </c:pt>
                <c:pt idx="2">
                  <c:v>1049.088</c:v>
                </c:pt>
                <c:pt idx="3">
                  <c:v>1051.1619999999998</c:v>
                </c:pt>
                <c:pt idx="4">
                  <c:v>1099.653</c:v>
                </c:pt>
                <c:pt idx="5">
                  <c:v>1276.6279999999999</c:v>
                </c:pt>
                <c:pt idx="6">
                  <c:v>1505.0839999999998</c:v>
                </c:pt>
                <c:pt idx="7">
                  <c:v>1607.9639999999999</c:v>
                </c:pt>
                <c:pt idx="8">
                  <c:v>1644.287</c:v>
                </c:pt>
                <c:pt idx="9">
                  <c:v>1630.1690000000003</c:v>
                </c:pt>
                <c:pt idx="10">
                  <c:v>1592.4069999999999</c:v>
                </c:pt>
                <c:pt idx="11">
                  <c:v>1562.953</c:v>
                </c:pt>
                <c:pt idx="12">
                  <c:v>1556.2619999999999</c:v>
                </c:pt>
                <c:pt idx="13">
                  <c:v>1542.1009999999999</c:v>
                </c:pt>
                <c:pt idx="14">
                  <c:v>1533.271</c:v>
                </c:pt>
                <c:pt idx="15">
                  <c:v>1521.5660000000003</c:v>
                </c:pt>
                <c:pt idx="16">
                  <c:v>1551.4649999999997</c:v>
                </c:pt>
                <c:pt idx="17">
                  <c:v>1543.0059999999999</c:v>
                </c:pt>
                <c:pt idx="18">
                  <c:v>1475.9170000000001</c:v>
                </c:pt>
                <c:pt idx="19">
                  <c:v>1434.347</c:v>
                </c:pt>
                <c:pt idx="20">
                  <c:v>1325.5159999999996</c:v>
                </c:pt>
                <c:pt idx="21">
                  <c:v>1188.492</c:v>
                </c:pt>
                <c:pt idx="22">
                  <c:v>1140.0970000000002</c:v>
                </c:pt>
                <c:pt idx="23">
                  <c:v>1086.894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BF-4100-A132-D667EE4854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2514.0509999999999</c:v>
                </c:pt>
                <c:pt idx="1">
                  <c:v>2397.6169999999997</c:v>
                </c:pt>
                <c:pt idx="2">
                  <c:v>2300.241</c:v>
                </c:pt>
                <c:pt idx="3">
                  <c:v>2256.0940000000001</c:v>
                </c:pt>
                <c:pt idx="4">
                  <c:v>2374.5169999999994</c:v>
                </c:pt>
                <c:pt idx="5">
                  <c:v>2697.6890000000003</c:v>
                </c:pt>
                <c:pt idx="6">
                  <c:v>3134.0070000000001</c:v>
                </c:pt>
                <c:pt idx="7">
                  <c:v>3505.8939999999998</c:v>
                </c:pt>
                <c:pt idx="8">
                  <c:v>3773.6720000000005</c:v>
                </c:pt>
                <c:pt idx="9">
                  <c:v>3837.5339999999997</c:v>
                </c:pt>
                <c:pt idx="10">
                  <c:v>3822.3999999999996</c:v>
                </c:pt>
                <c:pt idx="11">
                  <c:v>3803.21</c:v>
                </c:pt>
                <c:pt idx="12">
                  <c:v>3839.424</c:v>
                </c:pt>
                <c:pt idx="13">
                  <c:v>3749.4489999999996</c:v>
                </c:pt>
                <c:pt idx="14">
                  <c:v>3739.2829999999999</c:v>
                </c:pt>
                <c:pt idx="15">
                  <c:v>3777.2019999999998</c:v>
                </c:pt>
                <c:pt idx="16">
                  <c:v>4048.7939999999994</c:v>
                </c:pt>
                <c:pt idx="17">
                  <c:v>4342.9480000000012</c:v>
                </c:pt>
                <c:pt idx="18">
                  <c:v>4420.4820000000018</c:v>
                </c:pt>
                <c:pt idx="19">
                  <c:v>4423.3870000000006</c:v>
                </c:pt>
                <c:pt idx="20">
                  <c:v>4186.982</c:v>
                </c:pt>
                <c:pt idx="21">
                  <c:v>3802.6109999999994</c:v>
                </c:pt>
                <c:pt idx="22">
                  <c:v>3367.4830000000002</c:v>
                </c:pt>
                <c:pt idx="23">
                  <c:v>2879.6869999999999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BF-4100-A132-D667EE4854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224.00000000000003</c:v>
                </c:pt>
                <c:pt idx="1">
                  <c:v>208.99999999999997</c:v>
                </c:pt>
                <c:pt idx="2">
                  <c:v>202.00000000000003</c:v>
                </c:pt>
                <c:pt idx="3">
                  <c:v>207.00000000000003</c:v>
                </c:pt>
                <c:pt idx="4">
                  <c:v>221.99999999999997</c:v>
                </c:pt>
                <c:pt idx="5">
                  <c:v>252</c:v>
                </c:pt>
                <c:pt idx="6">
                  <c:v>301.00000000000006</c:v>
                </c:pt>
                <c:pt idx="7">
                  <c:v>327.99999999999994</c:v>
                </c:pt>
                <c:pt idx="8">
                  <c:v>333</c:v>
                </c:pt>
                <c:pt idx="9">
                  <c:v>330</c:v>
                </c:pt>
                <c:pt idx="10">
                  <c:v>333</c:v>
                </c:pt>
                <c:pt idx="11">
                  <c:v>335.00000000000006</c:v>
                </c:pt>
                <c:pt idx="12">
                  <c:v>333</c:v>
                </c:pt>
                <c:pt idx="13">
                  <c:v>344.00000000000006</c:v>
                </c:pt>
                <c:pt idx="14">
                  <c:v>343</c:v>
                </c:pt>
                <c:pt idx="15">
                  <c:v>360</c:v>
                </c:pt>
                <c:pt idx="16">
                  <c:v>405.00000000000006</c:v>
                </c:pt>
                <c:pt idx="17">
                  <c:v>421</c:v>
                </c:pt>
                <c:pt idx="18">
                  <c:v>420</c:v>
                </c:pt>
                <c:pt idx="19">
                  <c:v>412.99999999999994</c:v>
                </c:pt>
                <c:pt idx="20">
                  <c:v>388.99999999999994</c:v>
                </c:pt>
                <c:pt idx="21">
                  <c:v>346</c:v>
                </c:pt>
                <c:pt idx="22">
                  <c:v>298</c:v>
                </c:pt>
                <c:pt idx="23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BF-4100-A132-D667EE4854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BF-4100-A132-D667EE4854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BF-4100-A132-D667EE4854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BF-4100-A132-D667EE4854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BF-4100-A132-D667EE4854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6BF-4100-A132-D667EE4854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743</c:v>
                </c:pt>
                <c:pt idx="1">
                  <c:v>642.00099999999998</c:v>
                </c:pt>
                <c:pt idx="2">
                  <c:v>637.00099999999998</c:v>
                </c:pt>
                <c:pt idx="3">
                  <c:v>637.00099999999998</c:v>
                </c:pt>
                <c:pt idx="4">
                  <c:v>637.00099999999998</c:v>
                </c:pt>
                <c:pt idx="5">
                  <c:v>637</c:v>
                </c:pt>
                <c:pt idx="6">
                  <c:v>788.3</c:v>
                </c:pt>
                <c:pt idx="7">
                  <c:v>986.50099999999998</c:v>
                </c:pt>
                <c:pt idx="8">
                  <c:v>1701</c:v>
                </c:pt>
                <c:pt idx="9">
                  <c:v>2064.9</c:v>
                </c:pt>
                <c:pt idx="10">
                  <c:v>2207</c:v>
                </c:pt>
                <c:pt idx="11">
                  <c:v>2189</c:v>
                </c:pt>
                <c:pt idx="12">
                  <c:v>1978.5</c:v>
                </c:pt>
                <c:pt idx="13">
                  <c:v>1711</c:v>
                </c:pt>
                <c:pt idx="14">
                  <c:v>1494.8</c:v>
                </c:pt>
                <c:pt idx="15">
                  <c:v>805.6</c:v>
                </c:pt>
                <c:pt idx="16">
                  <c:v>1247.8</c:v>
                </c:pt>
                <c:pt idx="17">
                  <c:v>919.1</c:v>
                </c:pt>
                <c:pt idx="18">
                  <c:v>758.9</c:v>
                </c:pt>
                <c:pt idx="19">
                  <c:v>499.3</c:v>
                </c:pt>
                <c:pt idx="20">
                  <c:v>561</c:v>
                </c:pt>
                <c:pt idx="21">
                  <c:v>452.4</c:v>
                </c:pt>
                <c:pt idx="22">
                  <c:v>668</c:v>
                </c:pt>
                <c:pt idx="23">
                  <c:v>957.3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BF-4100-A132-D667EE4854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8.27</c:v>
                </c:pt>
                <c:pt idx="7">
                  <c:v>2.0840000000000001</c:v>
                </c:pt>
                <c:pt idx="14">
                  <c:v>0.13700000000000001</c:v>
                </c:pt>
                <c:pt idx="15">
                  <c:v>6.718</c:v>
                </c:pt>
                <c:pt idx="16">
                  <c:v>8.8190000000000008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BF-4100-A132-D667EE4854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BF-4100-A132-D667EE4854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BF-4100-A132-D667EE485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113.77</c:v>
                </c:pt>
                <c:pt idx="1">
                  <c:v>108.77</c:v>
                </c:pt>
                <c:pt idx="2">
                  <c:v>103.47</c:v>
                </c:pt>
                <c:pt idx="3">
                  <c:v>103.36</c:v>
                </c:pt>
                <c:pt idx="4">
                  <c:v>110.23</c:v>
                </c:pt>
                <c:pt idx="5">
                  <c:v>116.34</c:v>
                </c:pt>
                <c:pt idx="6">
                  <c:v>142.41</c:v>
                </c:pt>
                <c:pt idx="7">
                  <c:v>178.88</c:v>
                </c:pt>
                <c:pt idx="8">
                  <c:v>177.8</c:v>
                </c:pt>
                <c:pt idx="9">
                  <c:v>161.76</c:v>
                </c:pt>
                <c:pt idx="10">
                  <c:v>129.85</c:v>
                </c:pt>
                <c:pt idx="11">
                  <c:v>125.09</c:v>
                </c:pt>
                <c:pt idx="12">
                  <c:v>126</c:v>
                </c:pt>
                <c:pt idx="13">
                  <c:v>127.23</c:v>
                </c:pt>
                <c:pt idx="14">
                  <c:v>142.38</c:v>
                </c:pt>
                <c:pt idx="15">
                  <c:v>160.01</c:v>
                </c:pt>
                <c:pt idx="16">
                  <c:v>178.88</c:v>
                </c:pt>
                <c:pt idx="17">
                  <c:v>178.88</c:v>
                </c:pt>
                <c:pt idx="18">
                  <c:v>178.45</c:v>
                </c:pt>
                <c:pt idx="19">
                  <c:v>178.88</c:v>
                </c:pt>
                <c:pt idx="20">
                  <c:v>142.65</c:v>
                </c:pt>
                <c:pt idx="21">
                  <c:v>123.62</c:v>
                </c:pt>
                <c:pt idx="22">
                  <c:v>117.49</c:v>
                </c:pt>
                <c:pt idx="23">
                  <c:v>108.62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BF-4100-A132-D667EE485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5788.6190000000006</v>
      </c>
      <c r="C4" s="18">
        <v>5504.7640000000001</v>
      </c>
      <c r="D4" s="18">
        <v>5382.5209999999997</v>
      </c>
      <c r="E4" s="18">
        <v>5342.5539999999992</v>
      </c>
      <c r="F4" s="18">
        <v>5534.3280000000004</v>
      </c>
      <c r="G4" s="18">
        <v>5886.6310000000021</v>
      </c>
      <c r="H4" s="18">
        <v>6763.6820000000007</v>
      </c>
      <c r="I4" s="18">
        <v>7447.6639999999998</v>
      </c>
      <c r="J4" s="18">
        <v>8448.0359999999982</v>
      </c>
      <c r="K4" s="18">
        <v>8855.5069999999996</v>
      </c>
      <c r="L4" s="18">
        <v>8959.9210000000003</v>
      </c>
      <c r="M4" s="18">
        <v>8904.8179999999993</v>
      </c>
      <c r="N4" s="18">
        <v>8618.7340000000022</v>
      </c>
      <c r="O4" s="18">
        <v>8265.5399999999991</v>
      </c>
      <c r="P4" s="18">
        <v>7996.5940000000001</v>
      </c>
      <c r="Q4" s="18">
        <v>7354.235999999999</v>
      </c>
      <c r="R4" s="18">
        <v>8171.3240000000005</v>
      </c>
      <c r="S4" s="18">
        <v>8134.0639999999994</v>
      </c>
      <c r="T4" s="18">
        <v>7949.942</v>
      </c>
      <c r="U4" s="18">
        <v>7630.0750000000007</v>
      </c>
      <c r="V4" s="18">
        <v>7293.5690000000004</v>
      </c>
      <c r="W4" s="18">
        <v>6602.2380000000021</v>
      </c>
      <c r="X4" s="18">
        <v>6358.8820000000005</v>
      </c>
      <c r="Y4" s="18">
        <v>6139.8549999999996</v>
      </c>
      <c r="Z4" s="19"/>
      <c r="AA4" s="20">
        <f>SUM(B4:Z4)</f>
        <v>173334.09800000006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113.77</v>
      </c>
      <c r="C7" s="28">
        <v>108.77</v>
      </c>
      <c r="D7" s="28">
        <v>103.47</v>
      </c>
      <c r="E7" s="28">
        <v>103.36</v>
      </c>
      <c r="F7" s="28">
        <v>110.23</v>
      </c>
      <c r="G7" s="28">
        <v>116.34</v>
      </c>
      <c r="H7" s="28">
        <v>142.41</v>
      </c>
      <c r="I7" s="28">
        <v>178.88</v>
      </c>
      <c r="J7" s="28">
        <v>177.8</v>
      </c>
      <c r="K7" s="28">
        <v>161.76</v>
      </c>
      <c r="L7" s="28">
        <v>129.85</v>
      </c>
      <c r="M7" s="28">
        <v>125.09</v>
      </c>
      <c r="N7" s="28">
        <v>126</v>
      </c>
      <c r="O7" s="28">
        <v>127.23</v>
      </c>
      <c r="P7" s="28">
        <v>142.38</v>
      </c>
      <c r="Q7" s="28">
        <v>160.01</v>
      </c>
      <c r="R7" s="28">
        <v>178.88</v>
      </c>
      <c r="S7" s="28">
        <v>178.88</v>
      </c>
      <c r="T7" s="28">
        <v>178.45</v>
      </c>
      <c r="U7" s="28">
        <v>178.88</v>
      </c>
      <c r="V7" s="28">
        <v>142.65</v>
      </c>
      <c r="W7" s="28">
        <v>123.62</v>
      </c>
      <c r="X7" s="28">
        <v>117.49</v>
      </c>
      <c r="Y7" s="28">
        <v>108.62</v>
      </c>
      <c r="Z7" s="29"/>
      <c r="AA7" s="30">
        <f>IF(SUM(B7:Z7)&lt;&gt;0,AVERAGEIF(B7:Z7,"&lt;&gt;"""),"")</f>
        <v>138.95083333333329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615.78499999999997</v>
      </c>
      <c r="I10" s="42">
        <v>616</v>
      </c>
      <c r="J10" s="42">
        <v>616</v>
      </c>
      <c r="K10" s="42">
        <v>616</v>
      </c>
      <c r="L10" s="42">
        <v>450</v>
      </c>
      <c r="M10" s="42">
        <v>376.89800000000002</v>
      </c>
      <c r="N10" s="42">
        <v>403.82400000000001</v>
      </c>
      <c r="O10" s="42">
        <v>440.08800000000002</v>
      </c>
      <c r="P10" s="42">
        <v>615.74400000000003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333.4</v>
      </c>
      <c r="X10" s="42">
        <v>302</v>
      </c>
      <c r="Y10" s="42">
        <v>302</v>
      </c>
      <c r="Z10" s="43"/>
      <c r="AA10" s="44">
        <f t="shared" ref="AA10:AA15" si="0">SUM(B10:Z10)</f>
        <v>11515.739</v>
      </c>
    </row>
    <row r="11" spans="1:27" ht="24.95" customHeight="1" x14ac:dyDescent="0.2">
      <c r="A11" s="45" t="s">
        <v>7</v>
      </c>
      <c r="B11" s="46">
        <v>118</v>
      </c>
      <c r="C11" s="47">
        <v>104</v>
      </c>
      <c r="D11" s="47">
        <v>104</v>
      </c>
      <c r="E11" s="47">
        <v>104</v>
      </c>
      <c r="F11" s="47">
        <v>117</v>
      </c>
      <c r="G11" s="47">
        <v>147</v>
      </c>
      <c r="H11" s="47">
        <v>194</v>
      </c>
      <c r="I11" s="47">
        <v>210</v>
      </c>
      <c r="J11" s="47">
        <v>197</v>
      </c>
      <c r="K11" s="47">
        <v>178</v>
      </c>
      <c r="L11" s="47">
        <v>172</v>
      </c>
      <c r="M11" s="47">
        <v>170</v>
      </c>
      <c r="N11" s="47">
        <v>171</v>
      </c>
      <c r="O11" s="47">
        <v>190</v>
      </c>
      <c r="P11" s="47">
        <v>155</v>
      </c>
      <c r="Q11" s="47">
        <v>186</v>
      </c>
      <c r="R11" s="47">
        <v>232</v>
      </c>
      <c r="S11" s="47">
        <v>243</v>
      </c>
      <c r="T11" s="47">
        <v>237</v>
      </c>
      <c r="U11" s="47">
        <v>222</v>
      </c>
      <c r="V11" s="47">
        <v>191</v>
      </c>
      <c r="W11" s="47">
        <v>141</v>
      </c>
      <c r="X11" s="47">
        <v>104</v>
      </c>
      <c r="Y11" s="47">
        <v>104</v>
      </c>
      <c r="Z11" s="48"/>
      <c r="AA11" s="49">
        <f t="shared" si="0"/>
        <v>3991</v>
      </c>
    </row>
    <row r="12" spans="1:27" ht="24.95" customHeight="1" x14ac:dyDescent="0.2">
      <c r="A12" s="50" t="s">
        <v>8</v>
      </c>
      <c r="B12" s="51">
        <v>2738.8719999999998</v>
      </c>
      <c r="C12" s="52">
        <v>2709.6610000000001</v>
      </c>
      <c r="D12" s="52">
        <v>2580.6220000000003</v>
      </c>
      <c r="E12" s="52">
        <v>2576.8969999999999</v>
      </c>
      <c r="F12" s="52">
        <v>2690.08</v>
      </c>
      <c r="G12" s="52">
        <v>3163.55</v>
      </c>
      <c r="H12" s="52">
        <v>4330.625</v>
      </c>
      <c r="I12" s="52">
        <v>4333.3639999999996</v>
      </c>
      <c r="J12" s="52">
        <v>4312.8559999999998</v>
      </c>
      <c r="K12" s="52">
        <v>4221.0010000000002</v>
      </c>
      <c r="L12" s="52">
        <v>4017.6320000000001</v>
      </c>
      <c r="M12" s="52">
        <v>3911.2109999999998</v>
      </c>
      <c r="N12" s="52">
        <v>3938.4530000000004</v>
      </c>
      <c r="O12" s="52">
        <v>3997.1279999999997</v>
      </c>
      <c r="P12" s="52">
        <v>4130.0640000000003</v>
      </c>
      <c r="Q12" s="52">
        <v>4240.5529999999999</v>
      </c>
      <c r="R12" s="52">
        <v>4310.7479999999996</v>
      </c>
      <c r="S12" s="52">
        <v>4375.7029999999995</v>
      </c>
      <c r="T12" s="52">
        <v>4379.08</v>
      </c>
      <c r="U12" s="52">
        <v>4387.6869999999999</v>
      </c>
      <c r="V12" s="52">
        <v>4232.982</v>
      </c>
      <c r="W12" s="52">
        <v>3898.4259999999999</v>
      </c>
      <c r="X12" s="52">
        <v>3716.2200000000003</v>
      </c>
      <c r="Y12" s="52">
        <v>3334.453</v>
      </c>
      <c r="Z12" s="53"/>
      <c r="AA12" s="54">
        <f t="shared" si="0"/>
        <v>90527.868000000017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89</v>
      </c>
      <c r="L13" s="52">
        <v>90</v>
      </c>
      <c r="M13" s="52">
        <v>90</v>
      </c>
      <c r="N13" s="52"/>
      <c r="O13" s="52"/>
      <c r="P13" s="52"/>
      <c r="Q13" s="52"/>
      <c r="R13" s="52">
        <v>840</v>
      </c>
      <c r="S13" s="52">
        <v>769</v>
      </c>
      <c r="T13" s="52">
        <v>573</v>
      </c>
      <c r="U13" s="52">
        <v>119</v>
      </c>
      <c r="V13" s="52">
        <v>26</v>
      </c>
      <c r="W13" s="52"/>
      <c r="X13" s="52"/>
      <c r="Y13" s="52"/>
      <c r="Z13" s="53"/>
      <c r="AA13" s="54">
        <f t="shared" si="0"/>
        <v>2661</v>
      </c>
    </row>
    <row r="14" spans="1:27" ht="24.95" customHeight="1" x14ac:dyDescent="0.2">
      <c r="A14" s="55" t="s">
        <v>10</v>
      </c>
      <c r="B14" s="56">
        <v>679.74699999999984</v>
      </c>
      <c r="C14" s="57">
        <v>762.10299999999984</v>
      </c>
      <c r="D14" s="57">
        <v>808.69899999999984</v>
      </c>
      <c r="E14" s="57">
        <v>830.95699999999977</v>
      </c>
      <c r="F14" s="57">
        <v>850.24799999999993</v>
      </c>
      <c r="G14" s="57">
        <v>841.98099999999999</v>
      </c>
      <c r="H14" s="57">
        <v>916.27199999999993</v>
      </c>
      <c r="I14" s="57">
        <v>1614.3</v>
      </c>
      <c r="J14" s="57">
        <v>2714.38</v>
      </c>
      <c r="K14" s="57">
        <v>3566.5060000000003</v>
      </c>
      <c r="L14" s="57">
        <v>4051.2890000000007</v>
      </c>
      <c r="M14" s="57">
        <v>4173.7089999999989</v>
      </c>
      <c r="N14" s="57">
        <v>3925.4570000000003</v>
      </c>
      <c r="O14" s="57">
        <v>3298.6239999999993</v>
      </c>
      <c r="P14" s="57">
        <v>2422.7859999999996</v>
      </c>
      <c r="Q14" s="57">
        <v>1538.683</v>
      </c>
      <c r="R14" s="57">
        <v>1204.576</v>
      </c>
      <c r="S14" s="57">
        <v>1271.3610000000001</v>
      </c>
      <c r="T14" s="57">
        <v>1301.8620000000001</v>
      </c>
      <c r="U14" s="57">
        <v>1369.3879999999999</v>
      </c>
      <c r="V14" s="57">
        <v>1406.587</v>
      </c>
      <c r="W14" s="57">
        <v>1432.8119999999997</v>
      </c>
      <c r="X14" s="57">
        <v>1441.3620000000001</v>
      </c>
      <c r="Y14" s="57">
        <v>1426.8020000000001</v>
      </c>
      <c r="Z14" s="58"/>
      <c r="AA14" s="59">
        <f t="shared" si="0"/>
        <v>43850.491000000002</v>
      </c>
    </row>
    <row r="15" spans="1:27" ht="24.95" customHeight="1" x14ac:dyDescent="0.2">
      <c r="A15" s="55" t="s">
        <v>11</v>
      </c>
      <c r="B15" s="56">
        <v>6</v>
      </c>
      <c r="C15" s="57">
        <v>6</v>
      </c>
      <c r="D15" s="57">
        <v>6</v>
      </c>
      <c r="E15" s="57">
        <v>5</v>
      </c>
      <c r="F15" s="57">
        <v>5</v>
      </c>
      <c r="G15" s="57">
        <v>5</v>
      </c>
      <c r="H15" s="57">
        <v>7</v>
      </c>
      <c r="I15" s="57">
        <v>18</v>
      </c>
      <c r="J15" s="57">
        <v>36</v>
      </c>
      <c r="K15" s="57">
        <v>52</v>
      </c>
      <c r="L15" s="57">
        <v>61</v>
      </c>
      <c r="M15" s="57">
        <v>65</v>
      </c>
      <c r="N15" s="57">
        <v>62</v>
      </c>
      <c r="O15" s="57">
        <v>54</v>
      </c>
      <c r="P15" s="57">
        <v>38</v>
      </c>
      <c r="Q15" s="57">
        <v>24</v>
      </c>
      <c r="R15" s="57">
        <v>23</v>
      </c>
      <c r="S15" s="57">
        <v>28</v>
      </c>
      <c r="T15" s="57">
        <v>33</v>
      </c>
      <c r="U15" s="57">
        <v>41</v>
      </c>
      <c r="V15" s="57">
        <v>48</v>
      </c>
      <c r="W15" s="57">
        <v>55</v>
      </c>
      <c r="X15" s="57">
        <v>60</v>
      </c>
      <c r="Y15" s="57">
        <v>64</v>
      </c>
      <c r="Z15" s="58"/>
      <c r="AA15" s="59">
        <f t="shared" si="0"/>
        <v>802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4164.6189999999997</v>
      </c>
      <c r="C16" s="62">
        <f t="shared" si="1"/>
        <v>3883.7640000000001</v>
      </c>
      <c r="D16" s="62">
        <f t="shared" si="1"/>
        <v>3801.3209999999999</v>
      </c>
      <c r="E16" s="62">
        <f t="shared" si="1"/>
        <v>3818.8539999999998</v>
      </c>
      <c r="F16" s="62">
        <f t="shared" si="1"/>
        <v>3964.328</v>
      </c>
      <c r="G16" s="62">
        <f t="shared" si="1"/>
        <v>4485.5309999999999</v>
      </c>
      <c r="H16" s="62">
        <f t="shared" si="1"/>
        <v>6089.6819999999998</v>
      </c>
      <c r="I16" s="62">
        <f t="shared" si="1"/>
        <v>6791.6639999999998</v>
      </c>
      <c r="J16" s="62">
        <f t="shared" si="1"/>
        <v>7889.2359999999999</v>
      </c>
      <c r="K16" s="62">
        <f t="shared" si="1"/>
        <v>8722.5070000000014</v>
      </c>
      <c r="L16" s="62">
        <f t="shared" si="1"/>
        <v>8841.9210000000003</v>
      </c>
      <c r="M16" s="62">
        <f t="shared" si="1"/>
        <v>8786.8179999999993</v>
      </c>
      <c r="N16" s="62">
        <f t="shared" si="1"/>
        <v>8500.7340000000004</v>
      </c>
      <c r="O16" s="62">
        <f t="shared" si="1"/>
        <v>7979.8399999999983</v>
      </c>
      <c r="P16" s="62">
        <f t="shared" si="1"/>
        <v>7361.5939999999991</v>
      </c>
      <c r="Q16" s="62">
        <f t="shared" si="1"/>
        <v>6605.2359999999999</v>
      </c>
      <c r="R16" s="62">
        <f t="shared" si="1"/>
        <v>7226.3239999999996</v>
      </c>
      <c r="S16" s="62">
        <f t="shared" si="1"/>
        <v>7303.0639999999994</v>
      </c>
      <c r="T16" s="62">
        <f t="shared" si="1"/>
        <v>7139.942</v>
      </c>
      <c r="U16" s="62">
        <f t="shared" si="1"/>
        <v>6755.0749999999998</v>
      </c>
      <c r="V16" s="62">
        <f t="shared" si="1"/>
        <v>6520.5689999999995</v>
      </c>
      <c r="W16" s="62">
        <f t="shared" si="1"/>
        <v>5860.6379999999999</v>
      </c>
      <c r="X16" s="62">
        <f t="shared" si="1"/>
        <v>5623.5820000000003</v>
      </c>
      <c r="Y16" s="62">
        <f t="shared" si="1"/>
        <v>5231.2550000000001</v>
      </c>
      <c r="Z16" s="63" t="str">
        <f t="shared" si="1"/>
        <v/>
      </c>
      <c r="AA16" s="64">
        <f>SUM(AA10:AA15)</f>
        <v>153348.09800000003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1522.9</v>
      </c>
      <c r="C29" s="72">
        <v>1474.9</v>
      </c>
      <c r="D29" s="72">
        <v>1506.9</v>
      </c>
      <c r="E29" s="72">
        <v>1520.9</v>
      </c>
      <c r="F29" s="72">
        <v>1595.9</v>
      </c>
      <c r="G29" s="72">
        <v>1671.9</v>
      </c>
      <c r="H29" s="72">
        <v>1773.9</v>
      </c>
      <c r="I29" s="72">
        <v>2050.9</v>
      </c>
      <c r="J29" s="72">
        <v>2472.9</v>
      </c>
      <c r="K29" s="72">
        <v>2748.9</v>
      </c>
      <c r="L29" s="72">
        <v>2888.9</v>
      </c>
      <c r="M29" s="72">
        <v>2961.9</v>
      </c>
      <c r="N29" s="72">
        <v>2803.9</v>
      </c>
      <c r="O29" s="72">
        <v>2608.9</v>
      </c>
      <c r="P29" s="72">
        <v>2324.9</v>
      </c>
      <c r="Q29" s="72">
        <v>2085.9</v>
      </c>
      <c r="R29" s="72">
        <v>2688.9</v>
      </c>
      <c r="S29" s="72">
        <v>2682.9</v>
      </c>
      <c r="T29" s="72">
        <v>2463.9</v>
      </c>
      <c r="U29" s="72">
        <v>2209.9</v>
      </c>
      <c r="V29" s="72">
        <v>2030.9</v>
      </c>
      <c r="W29" s="72">
        <v>1956.9</v>
      </c>
      <c r="X29" s="72">
        <v>1933.9</v>
      </c>
      <c r="Y29" s="72">
        <v>1925.9</v>
      </c>
      <c r="Z29" s="73"/>
      <c r="AA29" s="74">
        <f>SUM(B29:Z29)</f>
        <v>51907.60000000002</v>
      </c>
    </row>
    <row r="30" spans="1:27" ht="24.95" customHeight="1" x14ac:dyDescent="0.2">
      <c r="A30" s="75" t="s">
        <v>24</v>
      </c>
      <c r="B30" s="76">
        <v>648.71900000000005</v>
      </c>
      <c r="C30" s="77">
        <v>778.86400000000003</v>
      </c>
      <c r="D30" s="77">
        <v>669.42100000000005</v>
      </c>
      <c r="E30" s="77">
        <v>687.95399999999995</v>
      </c>
      <c r="F30" s="77">
        <v>728.428</v>
      </c>
      <c r="G30" s="77">
        <v>1038.6310000000001</v>
      </c>
      <c r="H30" s="77">
        <v>1747.7819999999999</v>
      </c>
      <c r="I30" s="77">
        <v>2054.7640000000001</v>
      </c>
      <c r="J30" s="77">
        <v>2809.3359999999998</v>
      </c>
      <c r="K30" s="77">
        <v>3439.607</v>
      </c>
      <c r="L30" s="77">
        <v>3954.0210000000002</v>
      </c>
      <c r="M30" s="77">
        <v>3825.9180000000001</v>
      </c>
      <c r="N30" s="77">
        <v>3697.8339999999998</v>
      </c>
      <c r="O30" s="77">
        <v>3291.94</v>
      </c>
      <c r="P30" s="77">
        <v>2329.694</v>
      </c>
      <c r="Q30" s="77">
        <v>1876.336</v>
      </c>
      <c r="R30" s="77">
        <v>1990.424</v>
      </c>
      <c r="S30" s="77">
        <v>1899.164</v>
      </c>
      <c r="T30" s="77">
        <v>1934.0419999999999</v>
      </c>
      <c r="U30" s="77">
        <v>1868.175</v>
      </c>
      <c r="V30" s="77">
        <v>1770.6690000000001</v>
      </c>
      <c r="W30" s="77">
        <v>1614.7380000000001</v>
      </c>
      <c r="X30" s="77">
        <v>1590.682</v>
      </c>
      <c r="Y30" s="77">
        <v>1215.355</v>
      </c>
      <c r="Z30" s="78"/>
      <c r="AA30" s="79">
        <f>SUM(B30:Z30)</f>
        <v>47462.498</v>
      </c>
    </row>
    <row r="31" spans="1:27" ht="24.95" customHeight="1" x14ac:dyDescent="0.2">
      <c r="A31" s="82" t="s">
        <v>25</v>
      </c>
      <c r="B31" s="80">
        <v>2207</v>
      </c>
      <c r="C31" s="81">
        <v>1887</v>
      </c>
      <c r="D31" s="81">
        <v>1887</v>
      </c>
      <c r="E31" s="81">
        <v>1887</v>
      </c>
      <c r="F31" s="81">
        <v>1917</v>
      </c>
      <c r="G31" s="81">
        <v>2002</v>
      </c>
      <c r="H31" s="81">
        <v>2742</v>
      </c>
      <c r="I31" s="81">
        <v>2842</v>
      </c>
      <c r="J31" s="81">
        <v>2742</v>
      </c>
      <c r="K31" s="81">
        <v>2667</v>
      </c>
      <c r="L31" s="81">
        <v>2117</v>
      </c>
      <c r="M31" s="81">
        <v>2117</v>
      </c>
      <c r="N31" s="81">
        <v>2117</v>
      </c>
      <c r="O31" s="81">
        <v>2197</v>
      </c>
      <c r="P31" s="81">
        <v>2842</v>
      </c>
      <c r="Q31" s="81">
        <v>2892</v>
      </c>
      <c r="R31" s="81">
        <v>2992</v>
      </c>
      <c r="S31" s="81">
        <v>3052</v>
      </c>
      <c r="T31" s="81">
        <v>3052</v>
      </c>
      <c r="U31" s="81">
        <v>3052</v>
      </c>
      <c r="V31" s="81">
        <v>2992</v>
      </c>
      <c r="W31" s="81">
        <v>2542</v>
      </c>
      <c r="X31" s="81">
        <v>2292</v>
      </c>
      <c r="Y31" s="81">
        <v>2292</v>
      </c>
      <c r="Z31" s="83"/>
      <c r="AA31" s="84">
        <f>SUM(B31:Z31)</f>
        <v>59328</v>
      </c>
    </row>
    <row r="32" spans="1:27" ht="30" customHeight="1" thickBot="1" x14ac:dyDescent="0.25">
      <c r="A32" s="60" t="s">
        <v>26</v>
      </c>
      <c r="B32" s="61">
        <f>IF(LEN(B$2)&gt;0,SUM(B29:B31),"")</f>
        <v>4378.6190000000006</v>
      </c>
      <c r="C32" s="62">
        <f t="shared" ref="C32:Z32" si="4">IF(LEN(C$2)&gt;0,SUM(C29:C31),"")</f>
        <v>4140.7640000000001</v>
      </c>
      <c r="D32" s="62">
        <f t="shared" si="4"/>
        <v>4063.3209999999999</v>
      </c>
      <c r="E32" s="62">
        <f t="shared" si="4"/>
        <v>4095.8540000000003</v>
      </c>
      <c r="F32" s="62">
        <f t="shared" si="4"/>
        <v>4241.3279999999995</v>
      </c>
      <c r="G32" s="62">
        <f t="shared" si="4"/>
        <v>4712.5309999999999</v>
      </c>
      <c r="H32" s="62">
        <f t="shared" si="4"/>
        <v>6263.6819999999998</v>
      </c>
      <c r="I32" s="62">
        <f t="shared" si="4"/>
        <v>6947.6640000000007</v>
      </c>
      <c r="J32" s="62">
        <f t="shared" si="4"/>
        <v>8024.2359999999999</v>
      </c>
      <c r="K32" s="62">
        <f t="shared" si="4"/>
        <v>8855.5069999999996</v>
      </c>
      <c r="L32" s="62">
        <f t="shared" si="4"/>
        <v>8959.9210000000003</v>
      </c>
      <c r="M32" s="62">
        <f t="shared" si="4"/>
        <v>8904.8179999999993</v>
      </c>
      <c r="N32" s="62">
        <f t="shared" si="4"/>
        <v>8618.7340000000004</v>
      </c>
      <c r="O32" s="62">
        <f t="shared" si="4"/>
        <v>8097.84</v>
      </c>
      <c r="P32" s="62">
        <f t="shared" si="4"/>
        <v>7496.5940000000001</v>
      </c>
      <c r="Q32" s="62">
        <f t="shared" si="4"/>
        <v>6854.2359999999999</v>
      </c>
      <c r="R32" s="62">
        <f t="shared" si="4"/>
        <v>7671.3240000000005</v>
      </c>
      <c r="S32" s="62">
        <f t="shared" si="4"/>
        <v>7634.0640000000003</v>
      </c>
      <c r="T32" s="62">
        <f t="shared" si="4"/>
        <v>7449.942</v>
      </c>
      <c r="U32" s="62">
        <f t="shared" si="4"/>
        <v>7130.0749999999998</v>
      </c>
      <c r="V32" s="62">
        <f t="shared" si="4"/>
        <v>6793.5690000000004</v>
      </c>
      <c r="W32" s="62">
        <f t="shared" si="4"/>
        <v>6113.6379999999999</v>
      </c>
      <c r="X32" s="62">
        <f t="shared" si="4"/>
        <v>5816.5820000000003</v>
      </c>
      <c r="Y32" s="62">
        <f t="shared" si="4"/>
        <v>5433.2550000000001</v>
      </c>
      <c r="Z32" s="63" t="str">
        <f t="shared" si="4"/>
        <v/>
      </c>
      <c r="AA32" s="64">
        <f>SUM(AA29:AA31)</f>
        <v>158698.09800000003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52</v>
      </c>
      <c r="C35" s="95">
        <v>68</v>
      </c>
      <c r="D35" s="95">
        <v>68</v>
      </c>
      <c r="E35" s="95">
        <v>68</v>
      </c>
      <c r="F35" s="95">
        <v>68</v>
      </c>
      <c r="G35" s="95">
        <v>103</v>
      </c>
      <c r="H35" s="95">
        <v>76</v>
      </c>
      <c r="I35" s="95">
        <v>68</v>
      </c>
      <c r="J35" s="95">
        <v>58</v>
      </c>
      <c r="K35" s="95">
        <v>58</v>
      </c>
      <c r="L35" s="95">
        <v>43</v>
      </c>
      <c r="M35" s="95">
        <v>43</v>
      </c>
      <c r="N35" s="95">
        <v>43</v>
      </c>
      <c r="O35" s="95">
        <v>43</v>
      </c>
      <c r="P35" s="95">
        <v>58</v>
      </c>
      <c r="Q35" s="95">
        <v>150</v>
      </c>
      <c r="R35" s="95">
        <v>252</v>
      </c>
      <c r="S35" s="95">
        <v>223</v>
      </c>
      <c r="T35" s="95">
        <v>199</v>
      </c>
      <c r="U35" s="95">
        <v>239</v>
      </c>
      <c r="V35" s="95">
        <v>150</v>
      </c>
      <c r="W35" s="95">
        <v>97</v>
      </c>
      <c r="X35" s="95">
        <v>43</v>
      </c>
      <c r="Y35" s="95">
        <v>46</v>
      </c>
      <c r="Z35" s="96"/>
      <c r="AA35" s="74">
        <f t="shared" ref="AA35:AA40" si="5">SUM(B35:Z35)</f>
        <v>2316</v>
      </c>
    </row>
    <row r="36" spans="1:27" ht="24.95" customHeight="1" x14ac:dyDescent="0.2">
      <c r="A36" s="97" t="s">
        <v>29</v>
      </c>
      <c r="B36" s="98">
        <v>87</v>
      </c>
      <c r="C36" s="99">
        <v>114</v>
      </c>
      <c r="D36" s="99">
        <v>119</v>
      </c>
      <c r="E36" s="99">
        <v>134</v>
      </c>
      <c r="F36" s="99">
        <v>134</v>
      </c>
      <c r="G36" s="99">
        <v>49</v>
      </c>
      <c r="H36" s="99">
        <v>23</v>
      </c>
      <c r="I36" s="99">
        <v>13</v>
      </c>
      <c r="J36" s="99">
        <v>2</v>
      </c>
      <c r="K36" s="99"/>
      <c r="L36" s="99"/>
      <c r="M36" s="99"/>
      <c r="N36" s="99"/>
      <c r="O36" s="99"/>
      <c r="P36" s="99">
        <v>2</v>
      </c>
      <c r="Q36" s="99">
        <v>24</v>
      </c>
      <c r="R36" s="99">
        <v>118</v>
      </c>
      <c r="S36" s="99">
        <v>34</v>
      </c>
      <c r="T36" s="99">
        <v>36</v>
      </c>
      <c r="U36" s="99">
        <v>61</v>
      </c>
      <c r="V36" s="99">
        <v>48</v>
      </c>
      <c r="W36" s="99">
        <v>81</v>
      </c>
      <c r="X36" s="99">
        <v>75</v>
      </c>
      <c r="Y36" s="99">
        <v>81</v>
      </c>
      <c r="Z36" s="100"/>
      <c r="AA36" s="79">
        <f t="shared" si="5"/>
        <v>1235</v>
      </c>
    </row>
    <row r="37" spans="1:27" ht="24.95" customHeight="1" x14ac:dyDescent="0.2">
      <c r="A37" s="97" t="s">
        <v>30</v>
      </c>
      <c r="B37" s="98">
        <v>1410</v>
      </c>
      <c r="C37" s="99">
        <v>1364</v>
      </c>
      <c r="D37" s="99">
        <v>1319.2</v>
      </c>
      <c r="E37" s="99">
        <v>1246.7</v>
      </c>
      <c r="F37" s="99">
        <v>1293</v>
      </c>
      <c r="G37" s="99">
        <v>1174.0999999999999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542.29999999999995</v>
      </c>
      <c r="Y37" s="99">
        <v>706.6</v>
      </c>
      <c r="Z37" s="100"/>
      <c r="AA37" s="79">
        <f t="shared" si="5"/>
        <v>9055.9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74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423.8</v>
      </c>
      <c r="K39" s="99"/>
      <c r="L39" s="99"/>
      <c r="M39" s="99"/>
      <c r="N39" s="99"/>
      <c r="O39" s="99">
        <v>167.7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488.6</v>
      </c>
      <c r="X39" s="99"/>
      <c r="Y39" s="99"/>
      <c r="Z39" s="100"/>
      <c r="AA39" s="79">
        <f t="shared" si="5"/>
        <v>5580.1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1624</v>
      </c>
      <c r="C40" s="88">
        <f t="shared" si="6"/>
        <v>1621</v>
      </c>
      <c r="D40" s="88">
        <f t="shared" si="6"/>
        <v>1581.2</v>
      </c>
      <c r="E40" s="88">
        <f t="shared" si="6"/>
        <v>1523.7</v>
      </c>
      <c r="F40" s="88">
        <f t="shared" si="6"/>
        <v>1570</v>
      </c>
      <c r="G40" s="88">
        <f t="shared" si="6"/>
        <v>1401.1</v>
      </c>
      <c r="H40" s="88">
        <f t="shared" si="6"/>
        <v>674</v>
      </c>
      <c r="I40" s="88">
        <f t="shared" si="6"/>
        <v>656</v>
      </c>
      <c r="J40" s="88">
        <f t="shared" si="6"/>
        <v>558.79999999999995</v>
      </c>
      <c r="K40" s="88">
        <f t="shared" si="6"/>
        <v>133</v>
      </c>
      <c r="L40" s="88">
        <f t="shared" si="6"/>
        <v>118</v>
      </c>
      <c r="M40" s="88">
        <f t="shared" si="6"/>
        <v>118</v>
      </c>
      <c r="N40" s="88">
        <f t="shared" si="6"/>
        <v>118</v>
      </c>
      <c r="O40" s="88">
        <f t="shared" si="6"/>
        <v>285.7</v>
      </c>
      <c r="P40" s="88">
        <f t="shared" si="6"/>
        <v>635</v>
      </c>
      <c r="Q40" s="88">
        <f t="shared" si="6"/>
        <v>749</v>
      </c>
      <c r="R40" s="88">
        <f t="shared" si="6"/>
        <v>945</v>
      </c>
      <c r="S40" s="88">
        <f t="shared" si="6"/>
        <v>831</v>
      </c>
      <c r="T40" s="88">
        <f t="shared" si="6"/>
        <v>810</v>
      </c>
      <c r="U40" s="88">
        <f t="shared" si="6"/>
        <v>875</v>
      </c>
      <c r="V40" s="88">
        <f t="shared" si="6"/>
        <v>773</v>
      </c>
      <c r="W40" s="88">
        <f t="shared" si="6"/>
        <v>741.6</v>
      </c>
      <c r="X40" s="88">
        <f t="shared" si="6"/>
        <v>735.3</v>
      </c>
      <c r="Y40" s="88">
        <f t="shared" si="6"/>
        <v>908.6</v>
      </c>
      <c r="Z40" s="89" t="str">
        <f t="shared" si="6"/>
        <v/>
      </c>
      <c r="AA40" s="90">
        <f t="shared" si="5"/>
        <v>19985.999999999996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1410</v>
      </c>
      <c r="C45" s="99">
        <v>1364</v>
      </c>
      <c r="D45" s="99">
        <v>1319.2</v>
      </c>
      <c r="E45" s="99">
        <v>1246.7</v>
      </c>
      <c r="F45" s="99">
        <v>1293</v>
      </c>
      <c r="G45" s="99">
        <v>1174.0999999999999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542.29999999999995</v>
      </c>
      <c r="Y45" s="99">
        <v>706.6</v>
      </c>
      <c r="Z45" s="100"/>
      <c r="AA45" s="79">
        <f t="shared" si="7"/>
        <v>9055.9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423.8</v>
      </c>
      <c r="K47" s="99"/>
      <c r="L47" s="99"/>
      <c r="M47" s="99"/>
      <c r="N47" s="99"/>
      <c r="O47" s="99">
        <v>167.7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488.6</v>
      </c>
      <c r="X47" s="99"/>
      <c r="Y47" s="99"/>
      <c r="Z47" s="100"/>
      <c r="AA47" s="79">
        <f t="shared" si="7"/>
        <v>5580.1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1410</v>
      </c>
      <c r="C49" s="88">
        <f t="shared" ref="C49:Z49" si="8">IF(LEN(C$2)&gt;0,SUM(C43:C48),"")</f>
        <v>1364</v>
      </c>
      <c r="D49" s="88">
        <f t="shared" si="8"/>
        <v>1319.2</v>
      </c>
      <c r="E49" s="88">
        <f t="shared" si="8"/>
        <v>1246.7</v>
      </c>
      <c r="F49" s="88">
        <f t="shared" si="8"/>
        <v>1293</v>
      </c>
      <c r="G49" s="88">
        <f t="shared" si="8"/>
        <v>1174.0999999999999</v>
      </c>
      <c r="H49" s="88">
        <f t="shared" si="8"/>
        <v>500</v>
      </c>
      <c r="I49" s="88">
        <f t="shared" si="8"/>
        <v>500</v>
      </c>
      <c r="J49" s="88">
        <f t="shared" si="8"/>
        <v>423.8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167.7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488.6</v>
      </c>
      <c r="X49" s="88">
        <f t="shared" si="8"/>
        <v>542.29999999999995</v>
      </c>
      <c r="Y49" s="88">
        <f t="shared" si="8"/>
        <v>706.6</v>
      </c>
      <c r="Z49" s="89" t="str">
        <f t="shared" si="8"/>
        <v/>
      </c>
      <c r="AA49" s="90">
        <f t="shared" si="7"/>
        <v>14636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5788.6189999999997</v>
      </c>
      <c r="C52" s="88">
        <f t="shared" si="10"/>
        <v>5504.7640000000001</v>
      </c>
      <c r="D52" s="88">
        <f t="shared" si="10"/>
        <v>5382.5209999999997</v>
      </c>
      <c r="E52" s="88">
        <f t="shared" si="10"/>
        <v>5342.5540000000001</v>
      </c>
      <c r="F52" s="88">
        <f t="shared" si="10"/>
        <v>5534.3279999999995</v>
      </c>
      <c r="G52" s="88">
        <f t="shared" si="10"/>
        <v>5886.6309999999994</v>
      </c>
      <c r="H52" s="88">
        <f t="shared" si="10"/>
        <v>6763.6819999999998</v>
      </c>
      <c r="I52" s="88">
        <f t="shared" si="10"/>
        <v>7447.6639999999998</v>
      </c>
      <c r="J52" s="88">
        <f t="shared" si="10"/>
        <v>8448.0360000000001</v>
      </c>
      <c r="K52" s="88">
        <f t="shared" si="10"/>
        <v>8855.5070000000014</v>
      </c>
      <c r="L52" s="88">
        <f t="shared" si="10"/>
        <v>8959.9210000000003</v>
      </c>
      <c r="M52" s="88">
        <f t="shared" si="10"/>
        <v>8904.8179999999993</v>
      </c>
      <c r="N52" s="88">
        <f t="shared" si="10"/>
        <v>8618.7340000000004</v>
      </c>
      <c r="O52" s="88">
        <f t="shared" si="10"/>
        <v>8265.5399999999991</v>
      </c>
      <c r="P52" s="88">
        <f t="shared" si="10"/>
        <v>7996.5939999999991</v>
      </c>
      <c r="Q52" s="88">
        <f t="shared" si="10"/>
        <v>7354.2359999999999</v>
      </c>
      <c r="R52" s="88">
        <f t="shared" si="10"/>
        <v>8171.3239999999996</v>
      </c>
      <c r="S52" s="88">
        <f t="shared" si="10"/>
        <v>8134.0639999999994</v>
      </c>
      <c r="T52" s="88">
        <f t="shared" si="10"/>
        <v>7949.942</v>
      </c>
      <c r="U52" s="88">
        <f t="shared" si="10"/>
        <v>7630.0749999999998</v>
      </c>
      <c r="V52" s="88">
        <f t="shared" si="10"/>
        <v>7293.5689999999995</v>
      </c>
      <c r="W52" s="88">
        <f t="shared" si="10"/>
        <v>6602.2380000000003</v>
      </c>
      <c r="X52" s="88">
        <f t="shared" si="10"/>
        <v>6358.8820000000005</v>
      </c>
      <c r="Y52" s="88">
        <f t="shared" si="10"/>
        <v>6139.8550000000005</v>
      </c>
      <c r="Z52" s="89" t="str">
        <f t="shared" si="10"/>
        <v/>
      </c>
      <c r="AA52" s="104">
        <f>SUM(B52:Z52)</f>
        <v>173334.09800000003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5788.6189999999997</v>
      </c>
      <c r="C4" s="18">
        <v>5504.7640000000019</v>
      </c>
      <c r="D4" s="18">
        <v>5382.5610000000006</v>
      </c>
      <c r="E4" s="18">
        <v>5342.5640000000012</v>
      </c>
      <c r="F4" s="18">
        <v>5534.3280000000004</v>
      </c>
      <c r="G4" s="18">
        <v>5886.5920000000015</v>
      </c>
      <c r="H4" s="18">
        <v>6763.6360000000022</v>
      </c>
      <c r="I4" s="18">
        <v>7447.6200000000008</v>
      </c>
      <c r="J4" s="18">
        <v>8447.9869999999974</v>
      </c>
      <c r="K4" s="18">
        <v>8855.5269999999964</v>
      </c>
      <c r="L4" s="18">
        <v>8959.9209999999985</v>
      </c>
      <c r="M4" s="18">
        <v>8904.8179999999975</v>
      </c>
      <c r="N4" s="18">
        <v>8618.7300000000032</v>
      </c>
      <c r="O4" s="18">
        <v>8265.5380000000005</v>
      </c>
      <c r="P4" s="18">
        <v>7996.5620000000026</v>
      </c>
      <c r="Q4" s="18">
        <v>7354.1990000000023</v>
      </c>
      <c r="R4" s="18">
        <v>8171.3140000000021</v>
      </c>
      <c r="S4" s="18">
        <v>8134.0770000000002</v>
      </c>
      <c r="T4" s="18">
        <v>7949.9820000000036</v>
      </c>
      <c r="U4" s="18">
        <v>7630.1160000000009</v>
      </c>
      <c r="V4" s="18">
        <v>7293.5509999999977</v>
      </c>
      <c r="W4" s="18">
        <v>6602.2410000000009</v>
      </c>
      <c r="X4" s="18">
        <v>6358.8920000000016</v>
      </c>
      <c r="Y4" s="18">
        <v>6139.79</v>
      </c>
      <c r="Z4" s="19"/>
      <c r="AA4" s="20">
        <f>SUM(B4:Z4)</f>
        <v>173333.92900000006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113.77</v>
      </c>
      <c r="C7" s="28">
        <v>108.77</v>
      </c>
      <c r="D7" s="28">
        <v>103.47</v>
      </c>
      <c r="E7" s="28">
        <v>103.36</v>
      </c>
      <c r="F7" s="28">
        <v>110.23</v>
      </c>
      <c r="G7" s="28">
        <v>116.34</v>
      </c>
      <c r="H7" s="28">
        <v>142.41</v>
      </c>
      <c r="I7" s="28">
        <v>178.88</v>
      </c>
      <c r="J7" s="28">
        <v>177.8</v>
      </c>
      <c r="K7" s="28">
        <v>161.76</v>
      </c>
      <c r="L7" s="28">
        <v>129.85</v>
      </c>
      <c r="M7" s="28">
        <v>125.09</v>
      </c>
      <c r="N7" s="28">
        <v>126</v>
      </c>
      <c r="O7" s="28">
        <v>127.23</v>
      </c>
      <c r="P7" s="28">
        <v>142.38</v>
      </c>
      <c r="Q7" s="28">
        <v>160.01</v>
      </c>
      <c r="R7" s="28">
        <v>178.88</v>
      </c>
      <c r="S7" s="28">
        <v>178.88</v>
      </c>
      <c r="T7" s="28">
        <v>178.45</v>
      </c>
      <c r="U7" s="28">
        <v>178.88</v>
      </c>
      <c r="V7" s="28">
        <v>142.65</v>
      </c>
      <c r="W7" s="28">
        <v>123.62</v>
      </c>
      <c r="X7" s="28">
        <v>117.49</v>
      </c>
      <c r="Y7" s="28">
        <v>108.62</v>
      </c>
      <c r="Z7" s="29"/>
      <c r="AA7" s="30">
        <f>IF(SUM(B7:Z7)&lt;&gt;0,AVERAGEIF(B7:Z7,"&lt;&gt;"""),"")</f>
        <v>138.95083333333329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8.27</v>
      </c>
      <c r="I14" s="57">
        <v>2.0840000000000001</v>
      </c>
      <c r="J14" s="57"/>
      <c r="K14" s="57"/>
      <c r="L14" s="57"/>
      <c r="M14" s="57"/>
      <c r="N14" s="57"/>
      <c r="O14" s="57"/>
      <c r="P14" s="57">
        <v>0.13700000000000001</v>
      </c>
      <c r="Q14" s="57">
        <v>6.718</v>
      </c>
      <c r="R14" s="57">
        <v>8.8190000000000008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143.02800000000002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8.27</v>
      </c>
      <c r="I16" s="62">
        <f t="shared" si="1"/>
        <v>2.0840000000000001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0.13700000000000001</v>
      </c>
      <c r="Q16" s="62">
        <f t="shared" si="1"/>
        <v>6.718</v>
      </c>
      <c r="R16" s="62">
        <f t="shared" si="1"/>
        <v>8.8190000000000008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143.02800000000002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852.29300000000001</v>
      </c>
      <c r="C19" s="72">
        <v>859.68000000000006</v>
      </c>
      <c r="D19" s="72">
        <v>854.73099999999988</v>
      </c>
      <c r="E19" s="72">
        <v>853.8069999999999</v>
      </c>
      <c r="F19" s="72">
        <v>851.15699999999993</v>
      </c>
      <c r="G19" s="72">
        <v>851.27499999999998</v>
      </c>
      <c r="H19" s="72">
        <v>851.47500000000002</v>
      </c>
      <c r="I19" s="72">
        <v>851.67700000000002</v>
      </c>
      <c r="J19" s="72">
        <v>851.02800000000002</v>
      </c>
      <c r="K19" s="72">
        <v>848.92399999999998</v>
      </c>
      <c r="L19" s="72">
        <v>866.61400000000003</v>
      </c>
      <c r="M19" s="72">
        <v>878.65500000000009</v>
      </c>
      <c r="N19" s="72">
        <v>766.54399999999998</v>
      </c>
      <c r="O19" s="72">
        <v>767.48800000000006</v>
      </c>
      <c r="P19" s="72">
        <v>721.57100000000003</v>
      </c>
      <c r="Q19" s="72">
        <v>722.11300000000006</v>
      </c>
      <c r="R19" s="72">
        <v>735.93600000000004</v>
      </c>
      <c r="S19" s="72">
        <v>731.52300000000002</v>
      </c>
      <c r="T19" s="72">
        <v>701.68299999999999</v>
      </c>
      <c r="U19" s="72">
        <v>689.08199999999988</v>
      </c>
      <c r="V19" s="72">
        <v>686.55300000000011</v>
      </c>
      <c r="W19" s="72">
        <v>678.23800000000006</v>
      </c>
      <c r="X19" s="72">
        <v>760.3119999999999</v>
      </c>
      <c r="Y19" s="72">
        <v>845.40899999999999</v>
      </c>
      <c r="Z19" s="73"/>
      <c r="AA19" s="74">
        <f t="shared" ref="AA19:AA25" si="2">SUM(B19:Z19)</f>
        <v>19077.767999999996</v>
      </c>
    </row>
    <row r="20" spans="1:27" ht="24.95" customHeight="1" x14ac:dyDescent="0.2">
      <c r="A20" s="75" t="s">
        <v>15</v>
      </c>
      <c r="B20" s="76">
        <v>1081.2750000000001</v>
      </c>
      <c r="C20" s="77">
        <v>1053.4660000000003</v>
      </c>
      <c r="D20" s="77">
        <v>1049.088</v>
      </c>
      <c r="E20" s="77">
        <v>1051.1619999999998</v>
      </c>
      <c r="F20" s="77">
        <v>1099.653</v>
      </c>
      <c r="G20" s="77">
        <v>1276.6279999999999</v>
      </c>
      <c r="H20" s="77">
        <v>1505.0839999999998</v>
      </c>
      <c r="I20" s="77">
        <v>1607.9639999999999</v>
      </c>
      <c r="J20" s="77">
        <v>1644.287</v>
      </c>
      <c r="K20" s="77">
        <v>1630.1690000000003</v>
      </c>
      <c r="L20" s="77">
        <v>1592.4069999999999</v>
      </c>
      <c r="M20" s="77">
        <v>1562.953</v>
      </c>
      <c r="N20" s="77">
        <v>1556.2619999999999</v>
      </c>
      <c r="O20" s="77">
        <v>1542.1009999999999</v>
      </c>
      <c r="P20" s="77">
        <v>1533.271</v>
      </c>
      <c r="Q20" s="77">
        <v>1521.5660000000003</v>
      </c>
      <c r="R20" s="77">
        <v>1551.4649999999997</v>
      </c>
      <c r="S20" s="77">
        <v>1543.0059999999999</v>
      </c>
      <c r="T20" s="77">
        <v>1475.9170000000001</v>
      </c>
      <c r="U20" s="77">
        <v>1434.347</v>
      </c>
      <c r="V20" s="77">
        <v>1325.5159999999996</v>
      </c>
      <c r="W20" s="77">
        <v>1188.492</v>
      </c>
      <c r="X20" s="77">
        <v>1140.0970000000002</v>
      </c>
      <c r="Y20" s="77">
        <v>1086.894</v>
      </c>
      <c r="Z20" s="78"/>
      <c r="AA20" s="79">
        <f t="shared" si="2"/>
        <v>33053.07</v>
      </c>
    </row>
    <row r="21" spans="1:27" ht="24.95" customHeight="1" x14ac:dyDescent="0.2">
      <c r="A21" s="75" t="s">
        <v>16</v>
      </c>
      <c r="B21" s="80">
        <v>2514.0509999999999</v>
      </c>
      <c r="C21" s="81">
        <v>2397.6169999999997</v>
      </c>
      <c r="D21" s="81">
        <v>2300.241</v>
      </c>
      <c r="E21" s="81">
        <v>2256.0940000000001</v>
      </c>
      <c r="F21" s="81">
        <v>2374.5169999999994</v>
      </c>
      <c r="G21" s="81">
        <v>2697.6890000000003</v>
      </c>
      <c r="H21" s="81">
        <v>3134.0070000000001</v>
      </c>
      <c r="I21" s="81">
        <v>3505.8939999999998</v>
      </c>
      <c r="J21" s="81">
        <v>3773.6720000000005</v>
      </c>
      <c r="K21" s="81">
        <v>3837.5339999999997</v>
      </c>
      <c r="L21" s="81">
        <v>3822.3999999999996</v>
      </c>
      <c r="M21" s="81">
        <v>3803.21</v>
      </c>
      <c r="N21" s="81">
        <v>3839.424</v>
      </c>
      <c r="O21" s="81">
        <v>3749.4489999999996</v>
      </c>
      <c r="P21" s="81">
        <v>3739.2829999999999</v>
      </c>
      <c r="Q21" s="81">
        <v>3777.2019999999998</v>
      </c>
      <c r="R21" s="81">
        <v>4048.7939999999994</v>
      </c>
      <c r="S21" s="81">
        <v>4342.9480000000012</v>
      </c>
      <c r="T21" s="81">
        <v>4420.4820000000018</v>
      </c>
      <c r="U21" s="81">
        <v>4423.3870000000006</v>
      </c>
      <c r="V21" s="81">
        <v>4186.982</v>
      </c>
      <c r="W21" s="81">
        <v>3802.6109999999994</v>
      </c>
      <c r="X21" s="81">
        <v>3367.4830000000002</v>
      </c>
      <c r="Y21" s="81">
        <v>2879.6869999999999</v>
      </c>
      <c r="Z21" s="78"/>
      <c r="AA21" s="79">
        <f t="shared" si="2"/>
        <v>82994.658000000025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130</v>
      </c>
      <c r="C23" s="77">
        <v>99</v>
      </c>
      <c r="D23" s="77">
        <v>95.5</v>
      </c>
      <c r="E23" s="77">
        <v>93.5</v>
      </c>
      <c r="F23" s="77">
        <v>106</v>
      </c>
      <c r="G23" s="77">
        <v>163</v>
      </c>
      <c r="H23" s="77">
        <v>175.5</v>
      </c>
      <c r="I23" s="77">
        <v>165.5</v>
      </c>
      <c r="J23" s="77">
        <v>145</v>
      </c>
      <c r="K23" s="77">
        <v>144</v>
      </c>
      <c r="L23" s="77">
        <v>138.5</v>
      </c>
      <c r="M23" s="77">
        <v>136</v>
      </c>
      <c r="N23" s="77">
        <v>145</v>
      </c>
      <c r="O23" s="77">
        <v>151.5</v>
      </c>
      <c r="P23" s="77">
        <v>164.5</v>
      </c>
      <c r="Q23" s="77">
        <v>161</v>
      </c>
      <c r="R23" s="77">
        <v>173.5</v>
      </c>
      <c r="S23" s="77">
        <v>167.5</v>
      </c>
      <c r="T23" s="77">
        <v>164</v>
      </c>
      <c r="U23" s="77">
        <v>162</v>
      </c>
      <c r="V23" s="77">
        <v>135.5</v>
      </c>
      <c r="W23" s="77">
        <v>125.5</v>
      </c>
      <c r="X23" s="77">
        <v>116</v>
      </c>
      <c r="Y23" s="77">
        <v>97.5</v>
      </c>
      <c r="Z23" s="77"/>
      <c r="AA23" s="79">
        <f t="shared" si="2"/>
        <v>3355</v>
      </c>
    </row>
    <row r="24" spans="1:27" ht="24.95" customHeight="1" x14ac:dyDescent="0.2">
      <c r="A24" s="85" t="s">
        <v>19</v>
      </c>
      <c r="B24" s="77">
        <v>224.00000000000003</v>
      </c>
      <c r="C24" s="77">
        <v>208.99999999999997</v>
      </c>
      <c r="D24" s="77">
        <v>202.00000000000003</v>
      </c>
      <c r="E24" s="77">
        <v>207.00000000000003</v>
      </c>
      <c r="F24" s="77">
        <v>221.99999999999997</v>
      </c>
      <c r="G24" s="77">
        <v>252</v>
      </c>
      <c r="H24" s="77">
        <v>301.00000000000006</v>
      </c>
      <c r="I24" s="77">
        <v>327.99999999999994</v>
      </c>
      <c r="J24" s="77">
        <v>333</v>
      </c>
      <c r="K24" s="77">
        <v>330</v>
      </c>
      <c r="L24" s="77">
        <v>333</v>
      </c>
      <c r="M24" s="77">
        <v>335.00000000000006</v>
      </c>
      <c r="N24" s="77">
        <v>333</v>
      </c>
      <c r="O24" s="77">
        <v>344.00000000000006</v>
      </c>
      <c r="P24" s="77">
        <v>343</v>
      </c>
      <c r="Q24" s="77">
        <v>360</v>
      </c>
      <c r="R24" s="77">
        <v>405.00000000000006</v>
      </c>
      <c r="S24" s="77">
        <v>421</v>
      </c>
      <c r="T24" s="77">
        <v>420</v>
      </c>
      <c r="U24" s="77">
        <v>412.99999999999994</v>
      </c>
      <c r="V24" s="77">
        <v>388.99999999999994</v>
      </c>
      <c r="W24" s="77">
        <v>346</v>
      </c>
      <c r="X24" s="77">
        <v>298</v>
      </c>
      <c r="Y24" s="77">
        <v>264</v>
      </c>
      <c r="Z24" s="77"/>
      <c r="AA24" s="79">
        <f t="shared" si="2"/>
        <v>7612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5036.6190000000006</v>
      </c>
      <c r="C26" s="88">
        <f t="shared" ref="C26:Z26" si="3">IF(LEN(C$2)&gt;0,SUM(C19:C25),"")</f>
        <v>4853.7629999999999</v>
      </c>
      <c r="D26" s="88">
        <f t="shared" si="3"/>
        <v>4736.5599999999995</v>
      </c>
      <c r="E26" s="88">
        <f t="shared" si="3"/>
        <v>4696.5630000000001</v>
      </c>
      <c r="F26" s="88">
        <f t="shared" si="3"/>
        <v>4888.3269999999993</v>
      </c>
      <c r="G26" s="88">
        <f t="shared" si="3"/>
        <v>5240.5920000000006</v>
      </c>
      <c r="H26" s="88">
        <f t="shared" si="3"/>
        <v>5967.0659999999998</v>
      </c>
      <c r="I26" s="88">
        <f t="shared" si="3"/>
        <v>6459.0349999999999</v>
      </c>
      <c r="J26" s="88">
        <f t="shared" si="3"/>
        <v>6746.987000000001</v>
      </c>
      <c r="K26" s="88">
        <f t="shared" si="3"/>
        <v>6790.6270000000004</v>
      </c>
      <c r="L26" s="88">
        <f t="shared" si="3"/>
        <v>6752.9209999999994</v>
      </c>
      <c r="M26" s="88">
        <f t="shared" si="3"/>
        <v>6715.8180000000002</v>
      </c>
      <c r="N26" s="88">
        <f t="shared" si="3"/>
        <v>6640.23</v>
      </c>
      <c r="O26" s="88">
        <f t="shared" si="3"/>
        <v>6554.5379999999996</v>
      </c>
      <c r="P26" s="88">
        <f t="shared" si="3"/>
        <v>6501.625</v>
      </c>
      <c r="Q26" s="88">
        <f t="shared" si="3"/>
        <v>6541.8809999999994</v>
      </c>
      <c r="R26" s="88">
        <f t="shared" si="3"/>
        <v>6914.6949999999997</v>
      </c>
      <c r="S26" s="88">
        <f t="shared" si="3"/>
        <v>7205.9770000000008</v>
      </c>
      <c r="T26" s="88">
        <f t="shared" si="3"/>
        <v>7182.0820000000022</v>
      </c>
      <c r="U26" s="88">
        <f t="shared" si="3"/>
        <v>7121.8160000000007</v>
      </c>
      <c r="V26" s="88">
        <f t="shared" si="3"/>
        <v>6723.5509999999995</v>
      </c>
      <c r="W26" s="88">
        <f t="shared" si="3"/>
        <v>6140.8409999999994</v>
      </c>
      <c r="X26" s="88">
        <f t="shared" si="3"/>
        <v>5681.8919999999998</v>
      </c>
      <c r="Y26" s="88">
        <f t="shared" si="3"/>
        <v>5173.49</v>
      </c>
      <c r="Z26" s="89" t="str">
        <f t="shared" si="3"/>
        <v/>
      </c>
      <c r="AA26" s="90">
        <f>SUM(AA19:AA25)</f>
        <v>147267.49600000001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533</v>
      </c>
      <c r="C29" s="72">
        <v>487</v>
      </c>
      <c r="D29" s="72">
        <v>476.5</v>
      </c>
      <c r="E29" s="72">
        <v>479.5</v>
      </c>
      <c r="F29" s="72">
        <v>507</v>
      </c>
      <c r="G29" s="72">
        <v>594</v>
      </c>
      <c r="H29" s="72">
        <v>640.5</v>
      </c>
      <c r="I29" s="72">
        <v>732.5</v>
      </c>
      <c r="J29" s="72">
        <v>792</v>
      </c>
      <c r="K29" s="72">
        <v>817</v>
      </c>
      <c r="L29" s="72">
        <v>814.5</v>
      </c>
      <c r="M29" s="72">
        <v>814</v>
      </c>
      <c r="N29" s="72">
        <v>821</v>
      </c>
      <c r="O29" s="72">
        <v>838.5</v>
      </c>
      <c r="P29" s="72">
        <v>850.5</v>
      </c>
      <c r="Q29" s="72">
        <v>727</v>
      </c>
      <c r="R29" s="72">
        <v>779.5</v>
      </c>
      <c r="S29" s="72">
        <v>789.5</v>
      </c>
      <c r="T29" s="72">
        <v>785</v>
      </c>
      <c r="U29" s="72">
        <v>776</v>
      </c>
      <c r="V29" s="72">
        <v>762.5</v>
      </c>
      <c r="W29" s="72">
        <v>710.5</v>
      </c>
      <c r="X29" s="72">
        <v>654</v>
      </c>
      <c r="Y29" s="72">
        <v>601.5</v>
      </c>
      <c r="Z29" s="73"/>
      <c r="AA29" s="74">
        <f>SUM(B29:Z29)</f>
        <v>16783</v>
      </c>
    </row>
    <row r="30" spans="1:27" ht="24.95" customHeight="1" x14ac:dyDescent="0.2">
      <c r="A30" s="75" t="s">
        <v>24</v>
      </c>
      <c r="B30" s="76">
        <v>4755.6189999999997</v>
      </c>
      <c r="C30" s="77">
        <v>4517.7640000000001</v>
      </c>
      <c r="D30" s="77">
        <v>4406.0609999999997</v>
      </c>
      <c r="E30" s="77">
        <v>4363.0640000000003</v>
      </c>
      <c r="F30" s="77">
        <v>4527.3280000000004</v>
      </c>
      <c r="G30" s="77">
        <v>4792.5919999999996</v>
      </c>
      <c r="H30" s="77">
        <v>5608.8360000000002</v>
      </c>
      <c r="I30" s="77">
        <v>6167.62</v>
      </c>
      <c r="J30" s="77">
        <v>6572.9870000000001</v>
      </c>
      <c r="K30" s="77">
        <v>6638.6270000000004</v>
      </c>
      <c r="L30" s="77">
        <v>6603.4210000000003</v>
      </c>
      <c r="M30" s="77">
        <v>6566.8180000000002</v>
      </c>
      <c r="N30" s="77">
        <v>6484.23</v>
      </c>
      <c r="O30" s="77">
        <v>6374.0379999999996</v>
      </c>
      <c r="P30" s="77">
        <v>6311.2619999999997</v>
      </c>
      <c r="Q30" s="77">
        <v>6305.5990000000002</v>
      </c>
      <c r="R30" s="77">
        <v>6584.0140000000001</v>
      </c>
      <c r="S30" s="77">
        <v>6916.4769999999999</v>
      </c>
      <c r="T30" s="77">
        <v>6845.0820000000003</v>
      </c>
      <c r="U30" s="77">
        <v>6774.8159999999998</v>
      </c>
      <c r="V30" s="77">
        <v>6403.0510000000004</v>
      </c>
      <c r="W30" s="77">
        <v>5881.3410000000003</v>
      </c>
      <c r="X30" s="77">
        <v>5543.8919999999998</v>
      </c>
      <c r="Y30" s="77">
        <v>5076.99</v>
      </c>
      <c r="Z30" s="78"/>
      <c r="AA30" s="79">
        <f>SUM(B30:Z30)</f>
        <v>141021.52900000001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5288.6189999999997</v>
      </c>
      <c r="C32" s="62">
        <f t="shared" ref="C32:Z32" si="4">IF(LEN(C$2)&gt;0,SUM(C29:C31),"")</f>
        <v>5004.7640000000001</v>
      </c>
      <c r="D32" s="62">
        <f t="shared" si="4"/>
        <v>4882.5609999999997</v>
      </c>
      <c r="E32" s="62">
        <f t="shared" si="4"/>
        <v>4842.5640000000003</v>
      </c>
      <c r="F32" s="62">
        <f t="shared" si="4"/>
        <v>5034.3280000000004</v>
      </c>
      <c r="G32" s="62">
        <f t="shared" si="4"/>
        <v>5386.5919999999996</v>
      </c>
      <c r="H32" s="62">
        <f t="shared" si="4"/>
        <v>6249.3360000000002</v>
      </c>
      <c r="I32" s="62">
        <f t="shared" si="4"/>
        <v>6900.12</v>
      </c>
      <c r="J32" s="62">
        <f t="shared" si="4"/>
        <v>7364.9870000000001</v>
      </c>
      <c r="K32" s="62">
        <f t="shared" si="4"/>
        <v>7455.6270000000004</v>
      </c>
      <c r="L32" s="62">
        <f t="shared" si="4"/>
        <v>7417.9210000000003</v>
      </c>
      <c r="M32" s="62">
        <f t="shared" si="4"/>
        <v>7380.8180000000002</v>
      </c>
      <c r="N32" s="62">
        <f t="shared" si="4"/>
        <v>7305.23</v>
      </c>
      <c r="O32" s="62">
        <f t="shared" si="4"/>
        <v>7212.5379999999996</v>
      </c>
      <c r="P32" s="62">
        <f t="shared" si="4"/>
        <v>7161.7619999999997</v>
      </c>
      <c r="Q32" s="62">
        <f t="shared" si="4"/>
        <v>7032.5990000000002</v>
      </c>
      <c r="R32" s="62">
        <f t="shared" si="4"/>
        <v>7363.5140000000001</v>
      </c>
      <c r="S32" s="62">
        <f t="shared" si="4"/>
        <v>7705.9769999999999</v>
      </c>
      <c r="T32" s="62">
        <f t="shared" si="4"/>
        <v>7630.0820000000003</v>
      </c>
      <c r="U32" s="62">
        <f t="shared" si="4"/>
        <v>7550.8159999999998</v>
      </c>
      <c r="V32" s="62">
        <f t="shared" si="4"/>
        <v>7165.5510000000004</v>
      </c>
      <c r="W32" s="62">
        <f t="shared" si="4"/>
        <v>6591.8410000000003</v>
      </c>
      <c r="X32" s="62">
        <f t="shared" si="4"/>
        <v>6197.8919999999998</v>
      </c>
      <c r="Y32" s="62">
        <f t="shared" si="4"/>
        <v>5678.49</v>
      </c>
      <c r="Z32" s="63" t="str">
        <f t="shared" si="4"/>
        <v/>
      </c>
      <c r="AA32" s="64">
        <f>SUM(AA29:AA31)</f>
        <v>157804.52900000001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88</v>
      </c>
      <c r="C35" s="95">
        <v>88</v>
      </c>
      <c r="D35" s="95">
        <v>88</v>
      </c>
      <c r="E35" s="95">
        <v>88</v>
      </c>
      <c r="F35" s="95">
        <v>88</v>
      </c>
      <c r="G35" s="95">
        <v>88</v>
      </c>
      <c r="H35" s="95">
        <v>113</v>
      </c>
      <c r="I35" s="95">
        <v>107</v>
      </c>
      <c r="J35" s="95">
        <v>218</v>
      </c>
      <c r="K35" s="95">
        <v>260</v>
      </c>
      <c r="L35" s="95">
        <v>260</v>
      </c>
      <c r="M35" s="95">
        <v>260</v>
      </c>
      <c r="N35" s="95">
        <v>260</v>
      </c>
      <c r="O35" s="95">
        <v>253</v>
      </c>
      <c r="P35" s="95">
        <v>260</v>
      </c>
      <c r="Q35" s="95">
        <v>113</v>
      </c>
      <c r="R35" s="95">
        <v>60</v>
      </c>
      <c r="S35" s="95">
        <v>79</v>
      </c>
      <c r="T35" s="95">
        <v>79</v>
      </c>
      <c r="U35" s="95">
        <v>80</v>
      </c>
      <c r="V35" s="95">
        <v>104</v>
      </c>
      <c r="W35" s="95">
        <v>119</v>
      </c>
      <c r="X35" s="95">
        <v>145</v>
      </c>
      <c r="Y35" s="95">
        <v>145</v>
      </c>
      <c r="Z35" s="96"/>
      <c r="AA35" s="74">
        <f t="shared" ref="AA35:AA40" si="5">SUM(B35:Z35)</f>
        <v>3443</v>
      </c>
    </row>
    <row r="36" spans="1:27" ht="24.95" customHeight="1" x14ac:dyDescent="0.2">
      <c r="A36" s="97" t="s">
        <v>42</v>
      </c>
      <c r="B36" s="98">
        <v>150</v>
      </c>
      <c r="C36" s="99">
        <v>54.000999999999998</v>
      </c>
      <c r="D36" s="99">
        <v>49.000999999999998</v>
      </c>
      <c r="E36" s="99">
        <v>49.000999999999998</v>
      </c>
      <c r="F36" s="99">
        <v>49.000999999999998</v>
      </c>
      <c r="G36" s="99">
        <v>49</v>
      </c>
      <c r="H36" s="99">
        <v>161</v>
      </c>
      <c r="I36" s="99">
        <v>332.00099999999998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371</v>
      </c>
      <c r="R36" s="99">
        <v>380</v>
      </c>
      <c r="S36" s="99">
        <v>407</v>
      </c>
      <c r="T36" s="99">
        <v>360</v>
      </c>
      <c r="U36" s="99">
        <v>340</v>
      </c>
      <c r="V36" s="99">
        <v>324</v>
      </c>
      <c r="W36" s="99">
        <v>318</v>
      </c>
      <c r="X36" s="99">
        <v>357</v>
      </c>
      <c r="Y36" s="99">
        <v>346</v>
      </c>
      <c r="Z36" s="100"/>
      <c r="AA36" s="79">
        <f t="shared" si="5"/>
        <v>6896.0050000000001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514.29999999999995</v>
      </c>
      <c r="I37" s="99">
        <v>547.5</v>
      </c>
      <c r="J37" s="99">
        <v>1083</v>
      </c>
      <c r="K37" s="99">
        <v>1077</v>
      </c>
      <c r="L37" s="99">
        <v>1042</v>
      </c>
      <c r="M37" s="99">
        <v>1024</v>
      </c>
      <c r="N37" s="99">
        <v>1053</v>
      </c>
      <c r="O37" s="99">
        <v>1053</v>
      </c>
      <c r="P37" s="99">
        <v>834.8</v>
      </c>
      <c r="Q37" s="99">
        <v>321.60000000000002</v>
      </c>
      <c r="R37" s="99">
        <v>807.8</v>
      </c>
      <c r="S37" s="99">
        <v>428.1</v>
      </c>
      <c r="T37" s="99">
        <v>319.89999999999998</v>
      </c>
      <c r="U37" s="99">
        <v>79.3</v>
      </c>
      <c r="V37" s="99">
        <v>128</v>
      </c>
      <c r="W37" s="99">
        <v>10.4</v>
      </c>
      <c r="X37" s="99"/>
      <c r="Y37" s="99"/>
      <c r="Z37" s="100"/>
      <c r="AA37" s="79">
        <f t="shared" si="5"/>
        <v>10323.699999999999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>
        <v>5</v>
      </c>
      <c r="L38" s="99">
        <v>5</v>
      </c>
      <c r="M38" s="99">
        <v>5</v>
      </c>
      <c r="N38" s="99">
        <v>5</v>
      </c>
      <c r="O38" s="99">
        <v>5</v>
      </c>
      <c r="P38" s="99"/>
      <c r="Q38" s="99"/>
      <c r="R38" s="99"/>
      <c r="S38" s="99">
        <v>5</v>
      </c>
      <c r="T38" s="99"/>
      <c r="U38" s="99"/>
      <c r="V38" s="99">
        <v>5</v>
      </c>
      <c r="W38" s="99">
        <v>5</v>
      </c>
      <c r="X38" s="99">
        <v>5</v>
      </c>
      <c r="Y38" s="99">
        <v>5</v>
      </c>
      <c r="Z38" s="100"/>
      <c r="AA38" s="79">
        <f t="shared" si="5"/>
        <v>55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322.89999999999998</v>
      </c>
      <c r="L39" s="99">
        <v>500</v>
      </c>
      <c r="M39" s="99">
        <v>500</v>
      </c>
      <c r="N39" s="99">
        <v>260.5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161</v>
      </c>
      <c r="Y39" s="99">
        <v>461.3</v>
      </c>
      <c r="Z39" s="100"/>
      <c r="AA39" s="79">
        <f t="shared" si="5"/>
        <v>5205.7</v>
      </c>
    </row>
    <row r="40" spans="1:27" ht="30" customHeight="1" thickBot="1" x14ac:dyDescent="0.25">
      <c r="A40" s="86" t="s">
        <v>46</v>
      </c>
      <c r="B40" s="87">
        <f>IF(LEN(B$2)&gt;0,SUM(B35:B39),"")</f>
        <v>743</v>
      </c>
      <c r="C40" s="88">
        <f t="shared" ref="C40:Z40" si="6">IF(LEN(C$2)&gt;0,SUM(C35:C39),"")</f>
        <v>642.00099999999998</v>
      </c>
      <c r="D40" s="88">
        <f t="shared" si="6"/>
        <v>637.00099999999998</v>
      </c>
      <c r="E40" s="88">
        <f t="shared" si="6"/>
        <v>637.00099999999998</v>
      </c>
      <c r="F40" s="88">
        <f t="shared" si="6"/>
        <v>637.00099999999998</v>
      </c>
      <c r="G40" s="88">
        <f t="shared" si="6"/>
        <v>637</v>
      </c>
      <c r="H40" s="88">
        <f t="shared" si="6"/>
        <v>788.3</v>
      </c>
      <c r="I40" s="88">
        <f t="shared" si="6"/>
        <v>986.50099999999998</v>
      </c>
      <c r="J40" s="88">
        <f t="shared" si="6"/>
        <v>1701</v>
      </c>
      <c r="K40" s="88">
        <f t="shared" si="6"/>
        <v>2064.9</v>
      </c>
      <c r="L40" s="88">
        <f t="shared" si="6"/>
        <v>2207</v>
      </c>
      <c r="M40" s="88">
        <f t="shared" si="6"/>
        <v>2189</v>
      </c>
      <c r="N40" s="88">
        <f t="shared" si="6"/>
        <v>1978.5</v>
      </c>
      <c r="O40" s="88">
        <f t="shared" si="6"/>
        <v>1711</v>
      </c>
      <c r="P40" s="88">
        <f t="shared" si="6"/>
        <v>1494.8</v>
      </c>
      <c r="Q40" s="88">
        <f t="shared" si="6"/>
        <v>805.6</v>
      </c>
      <c r="R40" s="88">
        <f t="shared" si="6"/>
        <v>1247.8</v>
      </c>
      <c r="S40" s="88">
        <f t="shared" si="6"/>
        <v>919.1</v>
      </c>
      <c r="T40" s="88">
        <f t="shared" si="6"/>
        <v>758.9</v>
      </c>
      <c r="U40" s="88">
        <f t="shared" si="6"/>
        <v>499.3</v>
      </c>
      <c r="V40" s="88">
        <f t="shared" si="6"/>
        <v>561</v>
      </c>
      <c r="W40" s="88">
        <f t="shared" si="6"/>
        <v>452.4</v>
      </c>
      <c r="X40" s="88">
        <f t="shared" si="6"/>
        <v>668</v>
      </c>
      <c r="Y40" s="88">
        <f t="shared" si="6"/>
        <v>957.3</v>
      </c>
      <c r="Z40" s="89" t="str">
        <f t="shared" si="6"/>
        <v/>
      </c>
      <c r="AA40" s="90">
        <f t="shared" si="5"/>
        <v>25923.404999999999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514.29999999999995</v>
      </c>
      <c r="I45" s="99">
        <v>547.5</v>
      </c>
      <c r="J45" s="99">
        <v>1083</v>
      </c>
      <c r="K45" s="99">
        <v>1077</v>
      </c>
      <c r="L45" s="99">
        <v>1042</v>
      </c>
      <c r="M45" s="99">
        <v>1024</v>
      </c>
      <c r="N45" s="99">
        <v>1053</v>
      </c>
      <c r="O45" s="99">
        <v>1053</v>
      </c>
      <c r="P45" s="99">
        <v>834.8</v>
      </c>
      <c r="Q45" s="99">
        <v>321.60000000000002</v>
      </c>
      <c r="R45" s="99">
        <v>807.8</v>
      </c>
      <c r="S45" s="99">
        <v>428.1</v>
      </c>
      <c r="T45" s="99">
        <v>319.89999999999998</v>
      </c>
      <c r="U45" s="99">
        <v>79.3</v>
      </c>
      <c r="V45" s="99">
        <v>128</v>
      </c>
      <c r="W45" s="99">
        <v>10.4</v>
      </c>
      <c r="X45" s="99"/>
      <c r="Y45" s="99"/>
      <c r="Z45" s="100"/>
      <c r="AA45" s="79">
        <f t="shared" si="7"/>
        <v>10323.699999999999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322.89999999999998</v>
      </c>
      <c r="L47" s="99">
        <v>500</v>
      </c>
      <c r="M47" s="99">
        <v>500</v>
      </c>
      <c r="N47" s="99">
        <v>260.5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161</v>
      </c>
      <c r="Y47" s="99">
        <v>461.3</v>
      </c>
      <c r="Z47" s="100"/>
      <c r="AA47" s="79">
        <f t="shared" si="7"/>
        <v>5205.7</v>
      </c>
    </row>
    <row r="48" spans="1:27" ht="24.95" customHeight="1" x14ac:dyDescent="0.2">
      <c r="A48" s="85" t="s">
        <v>48</v>
      </c>
      <c r="B48" s="98">
        <v>100</v>
      </c>
      <c r="C48" s="99">
        <v>99</v>
      </c>
      <c r="D48" s="99">
        <v>92</v>
      </c>
      <c r="E48" s="99">
        <v>98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134</v>
      </c>
      <c r="Y48" s="99">
        <v>96</v>
      </c>
      <c r="Z48" s="100"/>
      <c r="AA48" s="79">
        <f t="shared" si="7"/>
        <v>2819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599</v>
      </c>
      <c r="D49" s="88">
        <f t="shared" si="8"/>
        <v>592</v>
      </c>
      <c r="E49" s="88">
        <f t="shared" si="8"/>
        <v>598</v>
      </c>
      <c r="F49" s="88">
        <f t="shared" si="8"/>
        <v>600</v>
      </c>
      <c r="G49" s="88">
        <f t="shared" si="8"/>
        <v>600</v>
      </c>
      <c r="H49" s="88">
        <f t="shared" si="8"/>
        <v>614.29999999999995</v>
      </c>
      <c r="I49" s="88">
        <f t="shared" si="8"/>
        <v>647.5</v>
      </c>
      <c r="J49" s="88">
        <f t="shared" si="8"/>
        <v>1183</v>
      </c>
      <c r="K49" s="88">
        <f t="shared" si="8"/>
        <v>1499.9</v>
      </c>
      <c r="L49" s="88">
        <f t="shared" si="8"/>
        <v>1642</v>
      </c>
      <c r="M49" s="88">
        <f t="shared" si="8"/>
        <v>1624</v>
      </c>
      <c r="N49" s="88">
        <f t="shared" si="8"/>
        <v>1413.5</v>
      </c>
      <c r="O49" s="88">
        <f t="shared" si="8"/>
        <v>1153</v>
      </c>
      <c r="P49" s="88">
        <f t="shared" si="8"/>
        <v>984.8</v>
      </c>
      <c r="Q49" s="88">
        <f t="shared" si="8"/>
        <v>471.6</v>
      </c>
      <c r="R49" s="88">
        <f t="shared" si="8"/>
        <v>957.8</v>
      </c>
      <c r="S49" s="88">
        <f t="shared" si="8"/>
        <v>578.1</v>
      </c>
      <c r="T49" s="88">
        <f t="shared" si="8"/>
        <v>469.9</v>
      </c>
      <c r="U49" s="88">
        <f t="shared" si="8"/>
        <v>229.3</v>
      </c>
      <c r="V49" s="88">
        <f t="shared" si="8"/>
        <v>278</v>
      </c>
      <c r="W49" s="88">
        <f t="shared" si="8"/>
        <v>160.4</v>
      </c>
      <c r="X49" s="88">
        <f t="shared" si="8"/>
        <v>295</v>
      </c>
      <c r="Y49" s="88">
        <f t="shared" si="8"/>
        <v>557.29999999999995</v>
      </c>
      <c r="Z49" s="89" t="str">
        <f t="shared" si="8"/>
        <v/>
      </c>
      <c r="AA49" s="90">
        <f t="shared" si="7"/>
        <v>18348.400000000001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5788.6190000000006</v>
      </c>
      <c r="C52" s="88">
        <f t="shared" ref="C52:Z52" si="10">IF(LEN(C$2)&gt;0,SUM(C10:C15)+C26+C40,"")</f>
        <v>5504.7640000000001</v>
      </c>
      <c r="D52" s="88">
        <f t="shared" si="10"/>
        <v>5382.5609999999997</v>
      </c>
      <c r="E52" s="88">
        <f t="shared" si="10"/>
        <v>5342.5640000000003</v>
      </c>
      <c r="F52" s="88">
        <f t="shared" si="10"/>
        <v>5534.3279999999995</v>
      </c>
      <c r="G52" s="88">
        <f t="shared" si="10"/>
        <v>5886.5920000000006</v>
      </c>
      <c r="H52" s="88">
        <f t="shared" si="10"/>
        <v>6763.6360000000004</v>
      </c>
      <c r="I52" s="88">
        <f t="shared" si="10"/>
        <v>7447.62</v>
      </c>
      <c r="J52" s="88">
        <f t="shared" si="10"/>
        <v>8447.987000000001</v>
      </c>
      <c r="K52" s="88">
        <f t="shared" si="10"/>
        <v>8855.527</v>
      </c>
      <c r="L52" s="88">
        <f t="shared" si="10"/>
        <v>8959.9209999999985</v>
      </c>
      <c r="M52" s="88">
        <f t="shared" si="10"/>
        <v>8904.8179999999993</v>
      </c>
      <c r="N52" s="88">
        <f t="shared" si="10"/>
        <v>8618.73</v>
      </c>
      <c r="O52" s="88">
        <f t="shared" si="10"/>
        <v>8265.5380000000005</v>
      </c>
      <c r="P52" s="88">
        <f t="shared" si="10"/>
        <v>7996.5619999999999</v>
      </c>
      <c r="Q52" s="88">
        <f t="shared" si="10"/>
        <v>7354.1989999999996</v>
      </c>
      <c r="R52" s="88">
        <f t="shared" si="10"/>
        <v>8171.3140000000003</v>
      </c>
      <c r="S52" s="88">
        <f t="shared" si="10"/>
        <v>8134.0770000000011</v>
      </c>
      <c r="T52" s="88">
        <f t="shared" si="10"/>
        <v>7949.9820000000018</v>
      </c>
      <c r="U52" s="88">
        <f t="shared" si="10"/>
        <v>7630.1160000000009</v>
      </c>
      <c r="V52" s="88">
        <f t="shared" si="10"/>
        <v>7293.5509999999995</v>
      </c>
      <c r="W52" s="88">
        <f t="shared" si="10"/>
        <v>6602.2409999999991</v>
      </c>
      <c r="X52" s="88">
        <f t="shared" si="10"/>
        <v>6358.8919999999998</v>
      </c>
      <c r="Y52" s="88">
        <f t="shared" si="10"/>
        <v>6139.79</v>
      </c>
      <c r="Z52" s="89" t="str">
        <f t="shared" si="10"/>
        <v/>
      </c>
      <c r="AA52" s="104">
        <f>SUM(B52:Z52)</f>
        <v>173333.929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-910</v>
      </c>
      <c r="C4" s="18">
        <v>-864</v>
      </c>
      <c r="D4" s="18">
        <v>-819.2</v>
      </c>
      <c r="E4" s="18">
        <v>-746.7</v>
      </c>
      <c r="F4" s="18">
        <v>-793</v>
      </c>
      <c r="G4" s="18">
        <v>-674.09999999999991</v>
      </c>
      <c r="H4" s="18">
        <v>14.299999999999955</v>
      </c>
      <c r="I4" s="18">
        <v>47.5</v>
      </c>
      <c r="J4" s="18">
        <v>659.2</v>
      </c>
      <c r="K4" s="18">
        <v>1399.9</v>
      </c>
      <c r="L4" s="18">
        <v>1542</v>
      </c>
      <c r="M4" s="18">
        <v>1524</v>
      </c>
      <c r="N4" s="18">
        <v>1313.5</v>
      </c>
      <c r="O4" s="18">
        <v>885.3</v>
      </c>
      <c r="P4" s="18">
        <v>334.79999999999995</v>
      </c>
      <c r="Q4" s="18">
        <v>-178.39999999999998</v>
      </c>
      <c r="R4" s="18">
        <v>307.79999999999995</v>
      </c>
      <c r="S4" s="18">
        <v>-71.899999999999977</v>
      </c>
      <c r="T4" s="18">
        <v>-180.10000000000002</v>
      </c>
      <c r="U4" s="18">
        <v>-420.7</v>
      </c>
      <c r="V4" s="18">
        <v>-372</v>
      </c>
      <c r="W4" s="18">
        <v>-478.20000000000005</v>
      </c>
      <c r="X4" s="18">
        <v>-381.29999999999995</v>
      </c>
      <c r="Y4" s="18">
        <v>-245.3</v>
      </c>
      <c r="Z4" s="19"/>
      <c r="AA4" s="111">
        <f>SUM(B4:Z4)</f>
        <v>893.39999999999986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113.77</v>
      </c>
      <c r="C7" s="117">
        <v>108.77</v>
      </c>
      <c r="D7" s="117">
        <v>103.47</v>
      </c>
      <c r="E7" s="117">
        <v>103.36</v>
      </c>
      <c r="F7" s="117">
        <v>110.23</v>
      </c>
      <c r="G7" s="117">
        <v>116.34</v>
      </c>
      <c r="H7" s="117">
        <v>142.41</v>
      </c>
      <c r="I7" s="117">
        <v>178.88</v>
      </c>
      <c r="J7" s="117">
        <v>177.8</v>
      </c>
      <c r="K7" s="117">
        <v>161.76</v>
      </c>
      <c r="L7" s="117">
        <v>129.85</v>
      </c>
      <c r="M7" s="117">
        <v>125.09</v>
      </c>
      <c r="N7" s="117">
        <v>126</v>
      </c>
      <c r="O7" s="117">
        <v>127.23</v>
      </c>
      <c r="P7" s="117">
        <v>142.38</v>
      </c>
      <c r="Q7" s="117">
        <v>160.01</v>
      </c>
      <c r="R7" s="117">
        <v>178.88</v>
      </c>
      <c r="S7" s="117">
        <v>178.88</v>
      </c>
      <c r="T7" s="117">
        <v>178.45</v>
      </c>
      <c r="U7" s="117">
        <v>178.88</v>
      </c>
      <c r="V7" s="117">
        <v>142.65</v>
      </c>
      <c r="W7" s="117">
        <v>123.62</v>
      </c>
      <c r="X7" s="117">
        <v>117.49</v>
      </c>
      <c r="Y7" s="117">
        <v>108.62</v>
      </c>
      <c r="Z7" s="118"/>
      <c r="AA7" s="119">
        <f>IF(SUM(B7:Z7)&lt;&gt;0,AVERAGEIF(B7:Z7,"&lt;&gt;"""),"")</f>
        <v>138.95083333333329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1410</v>
      </c>
      <c r="C13" s="129">
        <v>1364</v>
      </c>
      <c r="D13" s="129">
        <v>1319.2</v>
      </c>
      <c r="E13" s="129">
        <v>1246.7</v>
      </c>
      <c r="F13" s="129">
        <v>1293</v>
      </c>
      <c r="G13" s="129">
        <v>1174.0999999999999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542.29999999999995</v>
      </c>
      <c r="Y13" s="130">
        <v>706.6</v>
      </c>
      <c r="Z13" s="131"/>
      <c r="AA13" s="132">
        <f t="shared" si="0"/>
        <v>9055.9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423.8</v>
      </c>
      <c r="K15" s="133"/>
      <c r="L15" s="133"/>
      <c r="M15" s="133"/>
      <c r="N15" s="133"/>
      <c r="O15" s="133">
        <v>167.7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488.6</v>
      </c>
      <c r="X15" s="133"/>
      <c r="Y15" s="133"/>
      <c r="Z15" s="131"/>
      <c r="AA15" s="132">
        <f t="shared" si="0"/>
        <v>5580.1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1410</v>
      </c>
      <c r="C16" s="135">
        <f t="shared" si="1"/>
        <v>1364</v>
      </c>
      <c r="D16" s="135">
        <f t="shared" si="1"/>
        <v>1319.2</v>
      </c>
      <c r="E16" s="135">
        <f t="shared" si="1"/>
        <v>1246.7</v>
      </c>
      <c r="F16" s="135">
        <f t="shared" si="1"/>
        <v>1293</v>
      </c>
      <c r="G16" s="135">
        <f t="shared" si="1"/>
        <v>1174.0999999999999</v>
      </c>
      <c r="H16" s="135">
        <f t="shared" si="1"/>
        <v>500</v>
      </c>
      <c r="I16" s="135">
        <f t="shared" si="1"/>
        <v>500</v>
      </c>
      <c r="J16" s="135">
        <f t="shared" si="1"/>
        <v>423.8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167.7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488.6</v>
      </c>
      <c r="X16" s="135">
        <f t="shared" si="1"/>
        <v>542.29999999999995</v>
      </c>
      <c r="Y16" s="135">
        <f t="shared" si="1"/>
        <v>706.6</v>
      </c>
      <c r="Z16" s="136" t="str">
        <f t="shared" si="1"/>
        <v/>
      </c>
      <c r="AA16" s="90">
        <f t="shared" si="0"/>
        <v>14636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514.29999999999995</v>
      </c>
      <c r="I21" s="129">
        <v>547.5</v>
      </c>
      <c r="J21" s="129">
        <v>1083</v>
      </c>
      <c r="K21" s="129">
        <v>1077</v>
      </c>
      <c r="L21" s="129">
        <v>1042</v>
      </c>
      <c r="M21" s="129">
        <v>1024</v>
      </c>
      <c r="N21" s="129">
        <v>1053</v>
      </c>
      <c r="O21" s="129">
        <v>1053</v>
      </c>
      <c r="P21" s="129">
        <v>834.8</v>
      </c>
      <c r="Q21" s="129">
        <v>321.60000000000002</v>
      </c>
      <c r="R21" s="129">
        <v>807.8</v>
      </c>
      <c r="S21" s="129">
        <v>428.1</v>
      </c>
      <c r="T21" s="129">
        <v>319.89999999999998</v>
      </c>
      <c r="U21" s="129">
        <v>79.3</v>
      </c>
      <c r="V21" s="129">
        <v>128</v>
      </c>
      <c r="W21" s="129">
        <v>10.4</v>
      </c>
      <c r="X21" s="129"/>
      <c r="Y21" s="130"/>
      <c r="Z21" s="131"/>
      <c r="AA21" s="132">
        <f t="shared" si="2"/>
        <v>10323.699999999999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322.89999999999998</v>
      </c>
      <c r="L23" s="133">
        <v>500</v>
      </c>
      <c r="M23" s="133">
        <v>500</v>
      </c>
      <c r="N23" s="133">
        <v>260.5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161</v>
      </c>
      <c r="Y23" s="133">
        <v>461.3</v>
      </c>
      <c r="Z23" s="131"/>
      <c r="AA23" s="132">
        <f t="shared" si="2"/>
        <v>5205.7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514.29999999999995</v>
      </c>
      <c r="I24" s="135">
        <f t="shared" si="3"/>
        <v>547.5</v>
      </c>
      <c r="J24" s="135">
        <f t="shared" si="3"/>
        <v>1083</v>
      </c>
      <c r="K24" s="135">
        <f t="shared" si="3"/>
        <v>1399.9</v>
      </c>
      <c r="L24" s="135">
        <f t="shared" si="3"/>
        <v>1542</v>
      </c>
      <c r="M24" s="135">
        <f t="shared" si="3"/>
        <v>1524</v>
      </c>
      <c r="N24" s="135">
        <f t="shared" si="3"/>
        <v>1313.5</v>
      </c>
      <c r="O24" s="135">
        <f t="shared" si="3"/>
        <v>1053</v>
      </c>
      <c r="P24" s="135">
        <f t="shared" si="3"/>
        <v>834.8</v>
      </c>
      <c r="Q24" s="135">
        <f t="shared" si="3"/>
        <v>321.60000000000002</v>
      </c>
      <c r="R24" s="135">
        <f t="shared" si="3"/>
        <v>807.8</v>
      </c>
      <c r="S24" s="135">
        <f t="shared" si="3"/>
        <v>428.1</v>
      </c>
      <c r="T24" s="135">
        <f t="shared" si="3"/>
        <v>319.89999999999998</v>
      </c>
      <c r="U24" s="135">
        <f t="shared" si="3"/>
        <v>79.3</v>
      </c>
      <c r="V24" s="135">
        <f t="shared" si="3"/>
        <v>128</v>
      </c>
      <c r="W24" s="135">
        <f t="shared" si="3"/>
        <v>10.4</v>
      </c>
      <c r="X24" s="135">
        <f t="shared" si="3"/>
        <v>161</v>
      </c>
      <c r="Y24" s="135">
        <f t="shared" si="3"/>
        <v>461.3</v>
      </c>
      <c r="Z24" s="136" t="str">
        <f t="shared" si="3"/>
        <v/>
      </c>
      <c r="AA24" s="90">
        <f t="shared" si="2"/>
        <v>15529.399999999998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2024-11-28T12:10:02Z</dcterms:created>
  <dcterms:modified xsi:type="dcterms:W3CDTF">2024-11-28T12:10:04Z</dcterms:modified>
</cp:coreProperties>
</file>