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<sst xmlns="http://schemas.openxmlformats.org/spreadsheetml/2006/main" count="119" uniqueCount="54">
  <si>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27/11/2024 14:08:43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</si>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</sst>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53-4DEC-AA39-3CFA89F2E1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53-4DEC-AA39-3CFA89F2E1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B53-4DEC-AA39-3CFA89F2E1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B53-4DEC-AA39-3CFA89F2E1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53-4DEC-AA39-3CFA89F2E1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53-4DEC-AA39-3CFA89F2E1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53-4DEC-AA39-3CFA89F2E1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472</c:v>
                </c:pt>
                <c:pt idx="2">
                  <c:v>472</c:v>
                </c:pt>
                <c:pt idx="3">
                  <c:v>472</c:v>
                </c:pt>
                <c:pt idx="4">
                  <c:v>472</c:v>
                </c:pt>
                <c:pt idx="5">
                  <c:v>608.07899999999995</c:v>
                </c:pt>
                <c:pt idx="6">
                  <c:v>878</c:v>
                </c:pt>
                <c:pt idx="7">
                  <c:v>878</c:v>
                </c:pt>
                <c:pt idx="8">
                  <c:v>878</c:v>
                </c:pt>
                <c:pt idx="9">
                  <c:v>830</c:v>
                </c:pt>
                <c:pt idx="10">
                  <c:v>624.53800000000001</c:v>
                </c:pt>
                <c:pt idx="11">
                  <c:v>620</c:v>
                </c:pt>
                <c:pt idx="12">
                  <c:v>623.72199999999998</c:v>
                </c:pt>
                <c:pt idx="13">
                  <c:v>643.904</c:v>
                </c:pt>
                <c:pt idx="14">
                  <c:v>786</c:v>
                </c:pt>
                <c:pt idx="15">
                  <c:v>830</c:v>
                </c:pt>
                <c:pt idx="16">
                  <c:v>878</c:v>
                </c:pt>
                <c:pt idx="17">
                  <c:v>942</c:v>
                </c:pt>
                <c:pt idx="18">
                  <c:v>942</c:v>
                </c:pt>
                <c:pt idx="19">
                  <c:v>942</c:v>
                </c:pt>
                <c:pt idx="20">
                  <c:v>942</c:v>
                </c:pt>
                <c:pt idx="21">
                  <c:v>864.67899999999997</c:v>
                </c:pt>
                <c:pt idx="22">
                  <c:v>516</c:v>
                </c:pt>
                <c:pt idx="23">
                  <c:v>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53-4DEC-AA39-3CFA89F2E1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</c:v>
                </c:pt>
                <c:pt idx="1">
                  <c:v>84</c:v>
                </c:pt>
                <c:pt idx="2">
                  <c:v>75</c:v>
                </c:pt>
                <c:pt idx="3">
                  <c:v>71</c:v>
                </c:pt>
                <c:pt idx="4">
                  <c:v>79</c:v>
                </c:pt>
                <c:pt idx="5">
                  <c:v>114</c:v>
                </c:pt>
                <c:pt idx="6">
                  <c:v>157</c:v>
                </c:pt>
                <c:pt idx="7">
                  <c:v>184</c:v>
                </c:pt>
                <c:pt idx="8">
                  <c:v>186</c:v>
                </c:pt>
                <c:pt idx="9">
                  <c:v>182</c:v>
                </c:pt>
                <c:pt idx="10">
                  <c:v>173</c:v>
                </c:pt>
                <c:pt idx="11">
                  <c:v>175</c:v>
                </c:pt>
                <c:pt idx="12">
                  <c:v>187</c:v>
                </c:pt>
                <c:pt idx="13">
                  <c:v>195</c:v>
                </c:pt>
                <c:pt idx="14">
                  <c:v>218</c:v>
                </c:pt>
                <c:pt idx="15">
                  <c:v>255</c:v>
                </c:pt>
                <c:pt idx="16">
                  <c:v>308</c:v>
                </c:pt>
                <c:pt idx="17">
                  <c:v>332</c:v>
                </c:pt>
                <c:pt idx="18">
                  <c:v>332</c:v>
                </c:pt>
                <c:pt idx="19">
                  <c:v>326</c:v>
                </c:pt>
                <c:pt idx="20">
                  <c:v>299</c:v>
                </c:pt>
                <c:pt idx="21">
                  <c:v>258</c:v>
                </c:pt>
                <c:pt idx="22">
                  <c:v>213</c:v>
                </c:pt>
                <c:pt idx="23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53-4DEC-AA39-3CFA89F2E1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3774.1769999999997</c:v>
                </c:pt>
                <c:pt idx="1">
                  <c:v>3042.5370000000003</c:v>
                </c:pt>
                <c:pt idx="2">
                  <c:v>2938.5140000000001</c:v>
                </c:pt>
                <c:pt idx="3">
                  <c:v>2896.9740000000002</c:v>
                </c:pt>
                <c:pt idx="4">
                  <c:v>3214.0929999999998</c:v>
                </c:pt>
                <c:pt idx="5">
                  <c:v>3997.5719999999997</c:v>
                </c:pt>
                <c:pt idx="6">
                  <c:v>4547.1149999999998</c:v>
                </c:pt>
                <c:pt idx="7">
                  <c:v>4483.5609999999997</c:v>
                </c:pt>
                <c:pt idx="8">
                  <c:v>4292.107</c:v>
                </c:pt>
                <c:pt idx="9">
                  <c:v>4333.7330000000002</c:v>
                </c:pt>
                <c:pt idx="10">
                  <c:v>4011.2860000000001</c:v>
                </c:pt>
                <c:pt idx="11">
                  <c:v>3902.0299999999997</c:v>
                </c:pt>
                <c:pt idx="12">
                  <c:v>4002.02</c:v>
                </c:pt>
                <c:pt idx="13">
                  <c:v>4030.7220000000002</c:v>
                </c:pt>
                <c:pt idx="14">
                  <c:v>4267.0239999999994</c:v>
                </c:pt>
                <c:pt idx="15">
                  <c:v>4580.1170000000002</c:v>
                </c:pt>
                <c:pt idx="16">
                  <c:v>4684.4650000000001</c:v>
                </c:pt>
                <c:pt idx="17">
                  <c:v>4639.9809999999998</c:v>
                </c:pt>
                <c:pt idx="18">
                  <c:v>4613.5570000000007</c:v>
                </c:pt>
                <c:pt idx="19">
                  <c:v>4624.2360000000008</c:v>
                </c:pt>
                <c:pt idx="20">
                  <c:v>4374.7510000000002</c:v>
                </c:pt>
                <c:pt idx="21">
                  <c:v>4365.3379999999997</c:v>
                </c:pt>
                <c:pt idx="22">
                  <c:v>4010.5949999999993</c:v>
                </c:pt>
                <c:pt idx="23">
                  <c:v>3348.8429999999998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53-4DEC-AA39-3CFA89F2E1D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649.79999999999995</c:v>
                </c:pt>
                <c:pt idx="1">
                  <c:v>1407.1</c:v>
                </c:pt>
                <c:pt idx="2">
                  <c:v>1334.9</c:v>
                </c:pt>
                <c:pt idx="3">
                  <c:v>1338.9</c:v>
                </c:pt>
                <c:pt idx="4">
                  <c:v>1190.5999999999999</c:v>
                </c:pt>
                <c:pt idx="5">
                  <c:v>901.6</c:v>
                </c:pt>
                <c:pt idx="6">
                  <c:v>815</c:v>
                </c:pt>
                <c:pt idx="7">
                  <c:v>804</c:v>
                </c:pt>
                <c:pt idx="8">
                  <c:v>281</c:v>
                </c:pt>
                <c:pt idx="9">
                  <c:v>93</c:v>
                </c:pt>
                <c:pt idx="10">
                  <c:v>87</c:v>
                </c:pt>
                <c:pt idx="11">
                  <c:v>87</c:v>
                </c:pt>
                <c:pt idx="12">
                  <c:v>87</c:v>
                </c:pt>
                <c:pt idx="13">
                  <c:v>85</c:v>
                </c:pt>
                <c:pt idx="14">
                  <c:v>636</c:v>
                </c:pt>
                <c:pt idx="15">
                  <c:v>923</c:v>
                </c:pt>
                <c:pt idx="16">
                  <c:v>954</c:v>
                </c:pt>
                <c:pt idx="17">
                  <c:v>889</c:v>
                </c:pt>
                <c:pt idx="18">
                  <c:v>891</c:v>
                </c:pt>
                <c:pt idx="19">
                  <c:v>857.3</c:v>
                </c:pt>
                <c:pt idx="20">
                  <c:v>943.7</c:v>
                </c:pt>
                <c:pt idx="21">
                  <c:v>958.7</c:v>
                </c:pt>
                <c:pt idx="22">
                  <c:v>1283.4000000000001</c:v>
                </c:pt>
                <c:pt idx="23">
                  <c:v>1410.8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53-4DEC-AA39-3CFA89F2E1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372.81400000000002</c:v>
                </c:pt>
                <c:pt idx="1">
                  <c:v>420.07299999999998</c:v>
                </c:pt>
                <c:pt idx="2">
                  <c:v>452.71300000000002</c:v>
                </c:pt>
                <c:pt idx="3">
                  <c:v>462.13500000000005</c:v>
                </c:pt>
                <c:pt idx="4">
                  <c:v>470.41199999999998</c:v>
                </c:pt>
                <c:pt idx="5">
                  <c:v>443.04300000000006</c:v>
                </c:pt>
                <c:pt idx="6">
                  <c:v>495.23799999999989</c:v>
                </c:pt>
                <c:pt idx="7">
                  <c:v>1272.0389999999995</c:v>
                </c:pt>
                <c:pt idx="8">
                  <c:v>2538.6689999999999</c:v>
                </c:pt>
                <c:pt idx="9">
                  <c:v>3472.246000000001</c:v>
                </c:pt>
                <c:pt idx="10">
                  <c:v>3951.9000000000005</c:v>
                </c:pt>
                <c:pt idx="11">
                  <c:v>4065.6550000000007</c:v>
                </c:pt>
                <c:pt idx="12">
                  <c:v>3830.0470000000009</c:v>
                </c:pt>
                <c:pt idx="13">
                  <c:v>3163.3749999999995</c:v>
                </c:pt>
                <c:pt idx="14">
                  <c:v>2100.29</c:v>
                </c:pt>
                <c:pt idx="15">
                  <c:v>935.22099999999989</c:v>
                </c:pt>
                <c:pt idx="16">
                  <c:v>462.05500000000001</c:v>
                </c:pt>
                <c:pt idx="17">
                  <c:v>507.108</c:v>
                </c:pt>
                <c:pt idx="18">
                  <c:v>530.05599999999993</c:v>
                </c:pt>
                <c:pt idx="19">
                  <c:v>558.17999999999995</c:v>
                </c:pt>
                <c:pt idx="20">
                  <c:v>582.5999999999998</c:v>
                </c:pt>
                <c:pt idx="21">
                  <c:v>612.44200000000001</c:v>
                </c:pt>
                <c:pt idx="22">
                  <c:v>635.447</c:v>
                </c:pt>
                <c:pt idx="23">
                  <c:v>650.00900000000001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53-4DEC-AA39-3CFA89F2E1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35</c:v>
                </c:pt>
                <c:pt idx="2">
                  <c:v>37</c:v>
                </c:pt>
                <c:pt idx="3">
                  <c:v>39</c:v>
                </c:pt>
                <c:pt idx="4">
                  <c:v>42</c:v>
                </c:pt>
                <c:pt idx="5">
                  <c:v>42</c:v>
                </c:pt>
                <c:pt idx="6">
                  <c:v>41</c:v>
                </c:pt>
                <c:pt idx="7">
                  <c:v>45</c:v>
                </c:pt>
                <c:pt idx="8">
                  <c:v>57</c:v>
                </c:pt>
                <c:pt idx="9">
                  <c:v>67</c:v>
                </c:pt>
                <c:pt idx="10">
                  <c:v>72</c:v>
                </c:pt>
                <c:pt idx="11">
                  <c:v>73</c:v>
                </c:pt>
                <c:pt idx="12">
                  <c:v>65</c:v>
                </c:pt>
                <c:pt idx="13">
                  <c:v>53</c:v>
                </c:pt>
                <c:pt idx="14">
                  <c:v>35</c:v>
                </c:pt>
                <c:pt idx="15">
                  <c:v>17</c:v>
                </c:pt>
                <c:pt idx="16">
                  <c:v>9</c:v>
                </c:pt>
                <c:pt idx="17">
                  <c:v>9</c:v>
                </c:pt>
                <c:pt idx="18">
                  <c:v>8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B53-4DEC-AA39-3CFA89F2E1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550</c:v>
                </c:pt>
                <c:pt idx="17">
                  <c:v>654</c:v>
                </c:pt>
                <c:pt idx="18">
                  <c:v>426</c:v>
                </c:pt>
                <c:pt idx="19">
                  <c:v>234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B53-4DEC-AA39-3CFA89F2E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117.1</c:v>
                </c:pt>
                <c:pt idx="1">
                  <c:v>102.12</c:v>
                </c:pt>
                <c:pt idx="2">
                  <c:v>99.04</c:v>
                </c:pt>
                <c:pt idx="3">
                  <c:v>97.45</c:v>
                </c:pt>
                <c:pt idx="4">
                  <c:v>108.54</c:v>
                </c:pt>
                <c:pt idx="5">
                  <c:v>125.67</c:v>
                </c:pt>
                <c:pt idx="6">
                  <c:v>148.59</c:v>
                </c:pt>
                <c:pt idx="7">
                  <c:v>178.88</c:v>
                </c:pt>
                <c:pt idx="8">
                  <c:v>174.31</c:v>
                </c:pt>
                <c:pt idx="9">
                  <c:v>165</c:v>
                </c:pt>
                <c:pt idx="10">
                  <c:v>132.83000000000001</c:v>
                </c:pt>
                <c:pt idx="11">
                  <c:v>129.18</c:v>
                </c:pt>
                <c:pt idx="12">
                  <c:v>132.78</c:v>
                </c:pt>
                <c:pt idx="13">
                  <c:v>134</c:v>
                </c:pt>
                <c:pt idx="14">
                  <c:v>148.96</c:v>
                </c:pt>
                <c:pt idx="15">
                  <c:v>190.09</c:v>
                </c:pt>
                <c:pt idx="16">
                  <c:v>322.08999999999997</c:v>
                </c:pt>
                <c:pt idx="17">
                  <c:v>178.88</c:v>
                </c:pt>
                <c:pt idx="18">
                  <c:v>178.88</c:v>
                </c:pt>
                <c:pt idx="19">
                  <c:v>178.88</c:v>
                </c:pt>
                <c:pt idx="20">
                  <c:v>144.1</c:v>
                </c:pt>
                <c:pt idx="21">
                  <c:v>133.05000000000001</c:v>
                </c:pt>
                <c:pt idx="22">
                  <c:v>122.16</c:v>
                </c:pt>
                <c:pt idx="23">
                  <c:v>112.6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53-4DEC-AA39-3CFA89F2E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150.5</c:v>
                </c:pt>
                <c:pt idx="1">
                  <c:v>131.5</c:v>
                </c:pt>
                <c:pt idx="2">
                  <c:v>119</c:v>
                </c:pt>
                <c:pt idx="3">
                  <c:v>127.5</c:v>
                </c:pt>
                <c:pt idx="4">
                  <c:v>152</c:v>
                </c:pt>
                <c:pt idx="5">
                  <c:v>151</c:v>
                </c:pt>
                <c:pt idx="6">
                  <c:v>182</c:v>
                </c:pt>
                <c:pt idx="7">
                  <c:v>179</c:v>
                </c:pt>
                <c:pt idx="8">
                  <c:v>179.5</c:v>
                </c:pt>
                <c:pt idx="9">
                  <c:v>170</c:v>
                </c:pt>
                <c:pt idx="10">
                  <c:v>161.5</c:v>
                </c:pt>
                <c:pt idx="11">
                  <c:v>153</c:v>
                </c:pt>
                <c:pt idx="12">
                  <c:v>157</c:v>
                </c:pt>
                <c:pt idx="13">
                  <c:v>190</c:v>
                </c:pt>
                <c:pt idx="14">
                  <c:v>241.5</c:v>
                </c:pt>
                <c:pt idx="15">
                  <c:v>247.5</c:v>
                </c:pt>
                <c:pt idx="16">
                  <c:v>255.5</c:v>
                </c:pt>
                <c:pt idx="17">
                  <c:v>246.5</c:v>
                </c:pt>
                <c:pt idx="18">
                  <c:v>222.5</c:v>
                </c:pt>
                <c:pt idx="19">
                  <c:v>204</c:v>
                </c:pt>
                <c:pt idx="20">
                  <c:v>202.5</c:v>
                </c:pt>
                <c:pt idx="21">
                  <c:v>203</c:v>
                </c:pt>
                <c:pt idx="22">
                  <c:v>177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B0-4517-A82D-CF072BAC8C4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876.72100000000012</c:v>
                </c:pt>
                <c:pt idx="1">
                  <c:v>868.08399999999995</c:v>
                </c:pt>
                <c:pt idx="2">
                  <c:v>870.89499999999998</c:v>
                </c:pt>
                <c:pt idx="3">
                  <c:v>899.70299999999986</c:v>
                </c:pt>
                <c:pt idx="4">
                  <c:v>896.8359999999999</c:v>
                </c:pt>
                <c:pt idx="5">
                  <c:v>895.99600000000009</c:v>
                </c:pt>
                <c:pt idx="6">
                  <c:v>871.87600000000009</c:v>
                </c:pt>
                <c:pt idx="7">
                  <c:v>875.26700000000005</c:v>
                </c:pt>
                <c:pt idx="8">
                  <c:v>892.71199999999988</c:v>
                </c:pt>
                <c:pt idx="9">
                  <c:v>900.41499999999996</c:v>
                </c:pt>
                <c:pt idx="10">
                  <c:v>899.96799999999996</c:v>
                </c:pt>
                <c:pt idx="11">
                  <c:v>904.27200000000005</c:v>
                </c:pt>
                <c:pt idx="12">
                  <c:v>794.22899999999993</c:v>
                </c:pt>
                <c:pt idx="13">
                  <c:v>783.81200000000001</c:v>
                </c:pt>
                <c:pt idx="14">
                  <c:v>733.18200000000002</c:v>
                </c:pt>
                <c:pt idx="15">
                  <c:v>724.3420000000001</c:v>
                </c:pt>
                <c:pt idx="16">
                  <c:v>715.65499999999997</c:v>
                </c:pt>
                <c:pt idx="17">
                  <c:v>736.59199999999998</c:v>
                </c:pt>
                <c:pt idx="18">
                  <c:v>706.44900000000007</c:v>
                </c:pt>
                <c:pt idx="19">
                  <c:v>702.26699999999994</c:v>
                </c:pt>
                <c:pt idx="20">
                  <c:v>703.16099999999994</c:v>
                </c:pt>
                <c:pt idx="21">
                  <c:v>735.84900000000005</c:v>
                </c:pt>
                <c:pt idx="22">
                  <c:v>786.68500000000006</c:v>
                </c:pt>
                <c:pt idx="23">
                  <c:v>763.38699999999994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B0-4517-A82D-CF072BAC8C4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1050.037</c:v>
                </c:pt>
                <c:pt idx="1">
                  <c:v>1046.2040000000002</c:v>
                </c:pt>
                <c:pt idx="2">
                  <c:v>1035.5390000000002</c:v>
                </c:pt>
                <c:pt idx="3">
                  <c:v>1038.115</c:v>
                </c:pt>
                <c:pt idx="4">
                  <c:v>1108.5210000000002</c:v>
                </c:pt>
                <c:pt idx="5">
                  <c:v>1258.1859999999997</c:v>
                </c:pt>
                <c:pt idx="6">
                  <c:v>1484.4</c:v>
                </c:pt>
                <c:pt idx="7">
                  <c:v>1585.6130000000001</c:v>
                </c:pt>
                <c:pt idx="8">
                  <c:v>1608.23</c:v>
                </c:pt>
                <c:pt idx="9">
                  <c:v>1608.6469999999997</c:v>
                </c:pt>
                <c:pt idx="10">
                  <c:v>1485.6689999999999</c:v>
                </c:pt>
                <c:pt idx="11">
                  <c:v>1466.992</c:v>
                </c:pt>
                <c:pt idx="12">
                  <c:v>1463.1899999999998</c:v>
                </c:pt>
                <c:pt idx="13">
                  <c:v>1435.107</c:v>
                </c:pt>
                <c:pt idx="14">
                  <c:v>1424.912</c:v>
                </c:pt>
                <c:pt idx="15">
                  <c:v>1522.7629999999999</c:v>
                </c:pt>
                <c:pt idx="16">
                  <c:v>1554.2210000000002</c:v>
                </c:pt>
                <c:pt idx="17">
                  <c:v>1544.41</c:v>
                </c:pt>
                <c:pt idx="18">
                  <c:v>1511.5029999999997</c:v>
                </c:pt>
                <c:pt idx="19">
                  <c:v>1463.4449999999997</c:v>
                </c:pt>
                <c:pt idx="20">
                  <c:v>1358.1669999999999</c:v>
                </c:pt>
                <c:pt idx="21">
                  <c:v>1209.0139999999999</c:v>
                </c:pt>
                <c:pt idx="22">
                  <c:v>1143.6540000000002</c:v>
                </c:pt>
                <c:pt idx="23">
                  <c:v>1107.6540000000005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B0-4517-A82D-CF072BAC8C4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2473.5280000000002</c:v>
                </c:pt>
                <c:pt idx="1">
                  <c:v>2411.8909999999996</c:v>
                </c:pt>
                <c:pt idx="2">
                  <c:v>2292.7260000000001</c:v>
                </c:pt>
                <c:pt idx="3">
                  <c:v>2231.7199999999993</c:v>
                </c:pt>
                <c:pt idx="4">
                  <c:v>2316.7069999999999</c:v>
                </c:pt>
                <c:pt idx="5">
                  <c:v>2657.2080000000001</c:v>
                </c:pt>
                <c:pt idx="6">
                  <c:v>3144.9069999999997</c:v>
                </c:pt>
                <c:pt idx="7">
                  <c:v>3522.4919999999997</c:v>
                </c:pt>
                <c:pt idx="8">
                  <c:v>3755.0459999999998</c:v>
                </c:pt>
                <c:pt idx="9">
                  <c:v>3852.3539999999998</c:v>
                </c:pt>
                <c:pt idx="10">
                  <c:v>3871.5870000000004</c:v>
                </c:pt>
                <c:pt idx="11">
                  <c:v>3885.4210000000003</c:v>
                </c:pt>
                <c:pt idx="12">
                  <c:v>3873.3699999999994</c:v>
                </c:pt>
                <c:pt idx="13">
                  <c:v>3719.6339999999991</c:v>
                </c:pt>
                <c:pt idx="14">
                  <c:v>3714.72</c:v>
                </c:pt>
                <c:pt idx="15">
                  <c:v>3743.817</c:v>
                </c:pt>
                <c:pt idx="16">
                  <c:v>4054.8039999999992</c:v>
                </c:pt>
                <c:pt idx="17">
                  <c:v>4355.3</c:v>
                </c:pt>
                <c:pt idx="18">
                  <c:v>4433.0910000000003</c:v>
                </c:pt>
                <c:pt idx="19">
                  <c:v>4402.021999999999</c:v>
                </c:pt>
                <c:pt idx="20">
                  <c:v>4150.2620000000006</c:v>
                </c:pt>
                <c:pt idx="21">
                  <c:v>3743.252</c:v>
                </c:pt>
                <c:pt idx="22">
                  <c:v>3358.1019999999994</c:v>
                </c:pt>
                <c:pt idx="23">
                  <c:v>2927.5769999999998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B0-4517-A82D-CF072BAC8C4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232.00000000000003</c:v>
                </c:pt>
                <c:pt idx="1">
                  <c:v>219</c:v>
                </c:pt>
                <c:pt idx="2">
                  <c:v>212</c:v>
                </c:pt>
                <c:pt idx="3">
                  <c:v>210</c:v>
                </c:pt>
                <c:pt idx="4">
                  <c:v>221.00000000000003</c:v>
                </c:pt>
                <c:pt idx="5">
                  <c:v>253</c:v>
                </c:pt>
                <c:pt idx="6">
                  <c:v>298</c:v>
                </c:pt>
                <c:pt idx="7">
                  <c:v>328.99999999999994</c:v>
                </c:pt>
                <c:pt idx="8">
                  <c:v>343</c:v>
                </c:pt>
                <c:pt idx="9">
                  <c:v>349.00000000000006</c:v>
                </c:pt>
                <c:pt idx="10">
                  <c:v>345</c:v>
                </c:pt>
                <c:pt idx="11">
                  <c:v>348</c:v>
                </c:pt>
                <c:pt idx="12">
                  <c:v>351.99999999999994</c:v>
                </c:pt>
                <c:pt idx="13">
                  <c:v>348</c:v>
                </c:pt>
                <c:pt idx="14">
                  <c:v>353</c:v>
                </c:pt>
                <c:pt idx="15">
                  <c:v>372</c:v>
                </c:pt>
                <c:pt idx="16">
                  <c:v>417.00000000000006</c:v>
                </c:pt>
                <c:pt idx="17">
                  <c:v>441</c:v>
                </c:pt>
                <c:pt idx="18">
                  <c:v>440</c:v>
                </c:pt>
                <c:pt idx="19">
                  <c:v>432.99999999999994</c:v>
                </c:pt>
                <c:pt idx="20">
                  <c:v>406</c:v>
                </c:pt>
                <c:pt idx="21">
                  <c:v>365</c:v>
                </c:pt>
                <c:pt idx="22">
                  <c:v>320</c:v>
                </c:pt>
                <c:pt idx="23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B0-4517-A82D-CF072BAC8C4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B0-4517-A82D-CF072BAC8C4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B0-4517-A82D-CF072BAC8C4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B0-4517-A82D-CF072BAC8C4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B0-4517-A82D-CF072BAC8C4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6B0-4517-A82D-CF072BAC8C4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760.00099999999998</c:v>
                </c:pt>
                <c:pt idx="1">
                  <c:v>665.00099999999998</c:v>
                </c:pt>
                <c:pt idx="2">
                  <c:v>661</c:v>
                </c:pt>
                <c:pt idx="3">
                  <c:v>654</c:v>
                </c:pt>
                <c:pt idx="4">
                  <c:v>654</c:v>
                </c:pt>
                <c:pt idx="5">
                  <c:v>907.9</c:v>
                </c:pt>
                <c:pt idx="6">
                  <c:v>970.3</c:v>
                </c:pt>
                <c:pt idx="7">
                  <c:v>1175.2</c:v>
                </c:pt>
                <c:pt idx="8">
                  <c:v>1467.3009999999999</c:v>
                </c:pt>
                <c:pt idx="9">
                  <c:v>2110.6</c:v>
                </c:pt>
                <c:pt idx="10">
                  <c:v>2169</c:v>
                </c:pt>
                <c:pt idx="11">
                  <c:v>2178</c:v>
                </c:pt>
                <c:pt idx="12">
                  <c:v>2155</c:v>
                </c:pt>
                <c:pt idx="13">
                  <c:v>1694.4</c:v>
                </c:pt>
                <c:pt idx="14">
                  <c:v>1575</c:v>
                </c:pt>
                <c:pt idx="15">
                  <c:v>926</c:v>
                </c:pt>
                <c:pt idx="16">
                  <c:v>839.4</c:v>
                </c:pt>
                <c:pt idx="17">
                  <c:v>640.29999999999995</c:v>
                </c:pt>
                <c:pt idx="18">
                  <c:v>420.1</c:v>
                </c:pt>
                <c:pt idx="19">
                  <c:v>335</c:v>
                </c:pt>
                <c:pt idx="20">
                  <c:v>346</c:v>
                </c:pt>
                <c:pt idx="21">
                  <c:v>801</c:v>
                </c:pt>
                <c:pt idx="22">
                  <c:v>871</c:v>
                </c:pt>
                <c:pt idx="23">
                  <c:v>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B0-4517-A82D-CF072BAC8C4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7.9160000000000004</c:v>
                </c:pt>
                <c:pt idx="15">
                  <c:v>3.9580000000000002</c:v>
                </c:pt>
                <c:pt idx="16">
                  <c:v>8.8949999999999996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B0-4517-A82D-CF072BAC8C4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B0-4517-A82D-CF072BAC8C4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6B0-4517-A82D-CF072BAC8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117.1</c:v>
                </c:pt>
                <c:pt idx="1">
                  <c:v>102.12</c:v>
                </c:pt>
                <c:pt idx="2">
                  <c:v>99.04</c:v>
                </c:pt>
                <c:pt idx="3">
                  <c:v>97.45</c:v>
                </c:pt>
                <c:pt idx="4">
                  <c:v>108.54</c:v>
                </c:pt>
                <c:pt idx="5">
                  <c:v>125.67</c:v>
                </c:pt>
                <c:pt idx="6">
                  <c:v>148.59</c:v>
                </c:pt>
                <c:pt idx="7">
                  <c:v>178.88</c:v>
                </c:pt>
                <c:pt idx="8">
                  <c:v>174.31</c:v>
                </c:pt>
                <c:pt idx="9">
                  <c:v>165</c:v>
                </c:pt>
                <c:pt idx="10">
                  <c:v>132.83000000000001</c:v>
                </c:pt>
                <c:pt idx="11">
                  <c:v>129.18</c:v>
                </c:pt>
                <c:pt idx="12">
                  <c:v>132.78</c:v>
                </c:pt>
                <c:pt idx="13">
                  <c:v>134</c:v>
                </c:pt>
                <c:pt idx="14">
                  <c:v>148.96</c:v>
                </c:pt>
                <c:pt idx="15">
                  <c:v>190.09</c:v>
                </c:pt>
                <c:pt idx="16">
                  <c:v>322.08999999999997</c:v>
                </c:pt>
                <c:pt idx="17">
                  <c:v>178.88</c:v>
                </c:pt>
                <c:pt idx="18">
                  <c:v>178.88</c:v>
                </c:pt>
                <c:pt idx="19">
                  <c:v>178.88</c:v>
                </c:pt>
                <c:pt idx="20">
                  <c:v>144.1</c:v>
                </c:pt>
                <c:pt idx="21">
                  <c:v>133.05000000000001</c:v>
                </c:pt>
                <c:pt idx="22">
                  <c:v>122.16</c:v>
                </c:pt>
                <c:pt idx="23">
                  <c:v>112.6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B0-4517-A82D-CF072BAC8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5551.791000000002</v>
      </c>
      <c r="C4" s="18">
        <v>5460.7099999999982</v>
      </c>
      <c r="D4" s="18">
        <v>5310.1270000000004</v>
      </c>
      <c r="E4" s="18">
        <v>5280.0090000000009</v>
      </c>
      <c r="F4" s="18">
        <v>5468.1049999999987</v>
      </c>
      <c r="G4" s="18">
        <v>6132.2939999999999</v>
      </c>
      <c r="H4" s="18">
        <v>6959.3530000000019</v>
      </c>
      <c r="I4" s="18">
        <v>7666.6000000000013</v>
      </c>
      <c r="J4" s="18">
        <v>8245.775999999998</v>
      </c>
      <c r="K4" s="18">
        <v>8990.9789999999975</v>
      </c>
      <c r="L4" s="18">
        <v>8932.7240000000002</v>
      </c>
      <c r="M4" s="18">
        <v>8935.6849999999995</v>
      </c>
      <c r="N4" s="18">
        <v>8794.7890000000007</v>
      </c>
      <c r="O4" s="18">
        <v>8171.0009999999984</v>
      </c>
      <c r="P4" s="18">
        <v>8042.3140000000003</v>
      </c>
      <c r="Q4" s="18">
        <v>7540.3379999999997</v>
      </c>
      <c r="R4" s="18">
        <v>7845.5200000000013</v>
      </c>
      <c r="S4" s="18">
        <v>7973.0889999999999</v>
      </c>
      <c r="T4" s="18">
        <v>7742.6130000000021</v>
      </c>
      <c r="U4" s="18">
        <v>7548.7159999999994</v>
      </c>
      <c r="V4" s="18">
        <v>7175.0509999999995</v>
      </c>
      <c r="W4" s="18">
        <v>7066.1590000000015</v>
      </c>
      <c r="X4" s="18">
        <v>6665.4420000000009</v>
      </c>
      <c r="Y4" s="18">
        <v>6065.6519999999973</v>
      </c>
      <c r="Z4" s="19"/>
      <c r="AA4" s="20">
        <f>SUM(B4:Z4)</f>
        <v>173564.83700000003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</v>
      </c>
      <c r="C7" s="28">
        <v>102.12</v>
      </c>
      <c r="D7" s="28">
        <v>99.04</v>
      </c>
      <c r="E7" s="28">
        <v>97.45</v>
      </c>
      <c r="F7" s="28">
        <v>108.54</v>
      </c>
      <c r="G7" s="28">
        <v>125.67</v>
      </c>
      <c r="H7" s="28">
        <v>148.59</v>
      </c>
      <c r="I7" s="28">
        <v>178.88</v>
      </c>
      <c r="J7" s="28">
        <v>174.31</v>
      </c>
      <c r="K7" s="28">
        <v>165</v>
      </c>
      <c r="L7" s="28">
        <v>132.83000000000001</v>
      </c>
      <c r="M7" s="28">
        <v>129.18</v>
      </c>
      <c r="N7" s="28">
        <v>132.78</v>
      </c>
      <c r="O7" s="28">
        <v>134</v>
      </c>
      <c r="P7" s="28">
        <v>148.96</v>
      </c>
      <c r="Q7" s="28">
        <v>190.09</v>
      </c>
      <c r="R7" s="28">
        <v>322.08999999999997</v>
      </c>
      <c r="S7" s="28">
        <v>178.88</v>
      </c>
      <c r="T7" s="28">
        <v>178.88</v>
      </c>
      <c r="U7" s="28">
        <v>178.88</v>
      </c>
      <c r="V7" s="28">
        <v>144.1</v>
      </c>
      <c r="W7" s="28">
        <v>133.05000000000001</v>
      </c>
      <c r="X7" s="28">
        <v>122.16</v>
      </c>
      <c r="Y7" s="28">
        <v>112.6</v>
      </c>
      <c r="Z7" s="29"/>
      <c r="AA7" s="30">
        <f>IF(SUM(B7:Z7)&lt;&gt;0,AVERAGEIF(B7:Z7,"&lt;&gt;"""),"")</f>
        <v>148.13250000000002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472</v>
      </c>
      <c r="D10" s="42">
        <v>472</v>
      </c>
      <c r="E10" s="42">
        <v>472</v>
      </c>
      <c r="F10" s="42">
        <v>472</v>
      </c>
      <c r="G10" s="42">
        <v>608.07899999999995</v>
      </c>
      <c r="H10" s="42">
        <v>878</v>
      </c>
      <c r="I10" s="42">
        <v>878</v>
      </c>
      <c r="J10" s="42">
        <v>878</v>
      </c>
      <c r="K10" s="42">
        <v>830</v>
      </c>
      <c r="L10" s="42">
        <v>624.53800000000001</v>
      </c>
      <c r="M10" s="42">
        <v>620</v>
      </c>
      <c r="N10" s="42">
        <v>623.72199999999998</v>
      </c>
      <c r="O10" s="42">
        <v>643.904</v>
      </c>
      <c r="P10" s="42">
        <v>786</v>
      </c>
      <c r="Q10" s="42">
        <v>830</v>
      </c>
      <c r="R10" s="42">
        <v>878</v>
      </c>
      <c r="S10" s="42">
        <v>942</v>
      </c>
      <c r="T10" s="42">
        <v>942</v>
      </c>
      <c r="U10" s="42">
        <v>942</v>
      </c>
      <c r="V10" s="42">
        <v>942</v>
      </c>
      <c r="W10" s="42">
        <v>864.67899999999997</v>
      </c>
      <c r="X10" s="42">
        <v>516</v>
      </c>
      <c r="Y10" s="42">
        <v>472</v>
      </c>
      <c r="Z10" s="43"/>
      <c r="AA10" s="44">
        <f t="shared" ref="AA10:AA15" si="0">SUM(B10:Z10)</f>
        <v>17201.921999999999</v>
      </c>
    </row>
    <row r="11" spans="1:27" ht="24.95" customHeight="1" x14ac:dyDescent="0.2">
      <c r="A11" s="45" t="s">
        <v>7</v>
      </c>
      <c r="B11" s="46">
        <v>109</v>
      </c>
      <c r="C11" s="47">
        <v>84</v>
      </c>
      <c r="D11" s="47">
        <v>75</v>
      </c>
      <c r="E11" s="47">
        <v>71</v>
      </c>
      <c r="F11" s="47">
        <v>79</v>
      </c>
      <c r="G11" s="47">
        <v>114</v>
      </c>
      <c r="H11" s="47">
        <v>157</v>
      </c>
      <c r="I11" s="47">
        <v>184</v>
      </c>
      <c r="J11" s="47">
        <v>186</v>
      </c>
      <c r="K11" s="47">
        <v>182</v>
      </c>
      <c r="L11" s="47">
        <v>173</v>
      </c>
      <c r="M11" s="47">
        <v>175</v>
      </c>
      <c r="N11" s="47">
        <v>187</v>
      </c>
      <c r="O11" s="47">
        <v>195</v>
      </c>
      <c r="P11" s="47">
        <v>218</v>
      </c>
      <c r="Q11" s="47">
        <v>255</v>
      </c>
      <c r="R11" s="47">
        <v>308</v>
      </c>
      <c r="S11" s="47">
        <v>332</v>
      </c>
      <c r="T11" s="47">
        <v>332</v>
      </c>
      <c r="U11" s="47">
        <v>326</v>
      </c>
      <c r="V11" s="47">
        <v>299</v>
      </c>
      <c r="W11" s="47">
        <v>258</v>
      </c>
      <c r="X11" s="47">
        <v>213</v>
      </c>
      <c r="Y11" s="47">
        <v>178</v>
      </c>
      <c r="Z11" s="48"/>
      <c r="AA11" s="49">
        <f t="shared" si="0"/>
        <v>4690</v>
      </c>
    </row>
    <row r="12" spans="1:27" ht="24.95" customHeight="1" x14ac:dyDescent="0.2">
      <c r="A12" s="50" t="s">
        <v>8</v>
      </c>
      <c r="B12" s="51">
        <v>3774.1769999999997</v>
      </c>
      <c r="C12" s="52">
        <v>3042.5370000000003</v>
      </c>
      <c r="D12" s="52">
        <v>2938.5140000000001</v>
      </c>
      <c r="E12" s="52">
        <v>2896.9740000000002</v>
      </c>
      <c r="F12" s="52">
        <v>3214.0929999999998</v>
      </c>
      <c r="G12" s="52">
        <v>3997.5719999999997</v>
      </c>
      <c r="H12" s="52">
        <v>4547.1149999999998</v>
      </c>
      <c r="I12" s="52">
        <v>4483.5609999999997</v>
      </c>
      <c r="J12" s="52">
        <v>4292.107</v>
      </c>
      <c r="K12" s="52">
        <v>4333.7330000000002</v>
      </c>
      <c r="L12" s="52">
        <v>4011.2860000000001</v>
      </c>
      <c r="M12" s="52">
        <v>3902.0299999999997</v>
      </c>
      <c r="N12" s="52">
        <v>4002.02</v>
      </c>
      <c r="O12" s="52">
        <v>4030.7220000000002</v>
      </c>
      <c r="P12" s="52">
        <v>4267.0239999999994</v>
      </c>
      <c r="Q12" s="52">
        <v>4580.1170000000002</v>
      </c>
      <c r="R12" s="52">
        <v>4684.4650000000001</v>
      </c>
      <c r="S12" s="52">
        <v>4639.9809999999998</v>
      </c>
      <c r="T12" s="52">
        <v>4613.5570000000007</v>
      </c>
      <c r="U12" s="52">
        <v>4624.2360000000008</v>
      </c>
      <c r="V12" s="52">
        <v>4374.7510000000002</v>
      </c>
      <c r="W12" s="52">
        <v>4365.3379999999997</v>
      </c>
      <c r="X12" s="52">
        <v>4010.5949999999993</v>
      </c>
      <c r="Y12" s="52">
        <v>3348.8429999999998</v>
      </c>
      <c r="Z12" s="53"/>
      <c r="AA12" s="54">
        <f t="shared" si="0"/>
        <v>96975.347999999998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550</v>
      </c>
      <c r="S13" s="52">
        <v>654</v>
      </c>
      <c r="T13" s="52">
        <v>426</v>
      </c>
      <c r="U13" s="52">
        <v>234</v>
      </c>
      <c r="V13" s="52">
        <v>26</v>
      </c>
      <c r="W13" s="52"/>
      <c r="X13" s="52"/>
      <c r="Y13" s="52"/>
      <c r="Z13" s="53"/>
      <c r="AA13" s="54">
        <f t="shared" si="0"/>
        <v>1994</v>
      </c>
    </row>
    <row r="14" spans="1:27" ht="24.95" customHeight="1" x14ac:dyDescent="0.2">
      <c r="A14" s="55" t="s">
        <v>10</v>
      </c>
      <c r="B14" s="56">
        <v>372.81400000000002</v>
      </c>
      <c r="C14" s="57">
        <v>420.07299999999998</v>
      </c>
      <c r="D14" s="57">
        <v>452.71300000000002</v>
      </c>
      <c r="E14" s="57">
        <v>462.13500000000005</v>
      </c>
      <c r="F14" s="57">
        <v>470.41199999999998</v>
      </c>
      <c r="G14" s="57">
        <v>443.04300000000006</v>
      </c>
      <c r="H14" s="57">
        <v>495.23799999999989</v>
      </c>
      <c r="I14" s="57">
        <v>1272.0389999999995</v>
      </c>
      <c r="J14" s="57">
        <v>2538.6689999999999</v>
      </c>
      <c r="K14" s="57">
        <v>3472.246000000001</v>
      </c>
      <c r="L14" s="57">
        <v>3951.9000000000005</v>
      </c>
      <c r="M14" s="57">
        <v>4065.6550000000007</v>
      </c>
      <c r="N14" s="57">
        <v>3830.0470000000009</v>
      </c>
      <c r="O14" s="57">
        <v>3163.3749999999995</v>
      </c>
      <c r="P14" s="57">
        <v>2100.29</v>
      </c>
      <c r="Q14" s="57">
        <v>935.22099999999989</v>
      </c>
      <c r="R14" s="57">
        <v>462.05500000000001</v>
      </c>
      <c r="S14" s="57">
        <v>507.108</v>
      </c>
      <c r="T14" s="57">
        <v>530.05599999999993</v>
      </c>
      <c r="U14" s="57">
        <v>558.17999999999995</v>
      </c>
      <c r="V14" s="57">
        <v>582.5999999999998</v>
      </c>
      <c r="W14" s="57">
        <v>612.44200000000001</v>
      </c>
      <c r="X14" s="57">
        <v>635.447</v>
      </c>
      <c r="Y14" s="57">
        <v>650.00900000000001</v>
      </c>
      <c r="Z14" s="58"/>
      <c r="AA14" s="59">
        <f t="shared" si="0"/>
        <v>32983.767000000007</v>
      </c>
    </row>
    <row r="15" spans="1:27" ht="24.95" customHeight="1" x14ac:dyDescent="0.2">
      <c r="A15" s="55" t="s">
        <v>11</v>
      </c>
      <c r="B15" s="56">
        <v>31</v>
      </c>
      <c r="C15" s="57">
        <v>35</v>
      </c>
      <c r="D15" s="57">
        <v>37</v>
      </c>
      <c r="E15" s="57">
        <v>39</v>
      </c>
      <c r="F15" s="57">
        <v>42</v>
      </c>
      <c r="G15" s="57">
        <v>42</v>
      </c>
      <c r="H15" s="57">
        <v>41</v>
      </c>
      <c r="I15" s="57">
        <v>45</v>
      </c>
      <c r="J15" s="57">
        <v>57</v>
      </c>
      <c r="K15" s="57">
        <v>67</v>
      </c>
      <c r="L15" s="57">
        <v>72</v>
      </c>
      <c r="M15" s="57">
        <v>73</v>
      </c>
      <c r="N15" s="57">
        <v>65</v>
      </c>
      <c r="O15" s="57">
        <v>53</v>
      </c>
      <c r="P15" s="57">
        <v>35</v>
      </c>
      <c r="Q15" s="57">
        <v>17</v>
      </c>
      <c r="R15" s="57">
        <v>9</v>
      </c>
      <c r="S15" s="57">
        <v>9</v>
      </c>
      <c r="T15" s="57">
        <v>8</v>
      </c>
      <c r="U15" s="57">
        <v>7</v>
      </c>
      <c r="V15" s="57">
        <v>7</v>
      </c>
      <c r="W15" s="57">
        <v>7</v>
      </c>
      <c r="X15" s="57">
        <v>7</v>
      </c>
      <c r="Y15" s="57">
        <v>6</v>
      </c>
      <c r="Z15" s="58"/>
      <c r="AA15" s="59">
        <f t="shared" si="0"/>
        <v>811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4901.991</v>
      </c>
      <c r="C16" s="62">
        <f t="shared" si="1"/>
        <v>4053.61</v>
      </c>
      <c r="D16" s="62">
        <f t="shared" si="1"/>
        <v>3975.2270000000003</v>
      </c>
      <c r="E16" s="62">
        <f t="shared" si="1"/>
        <v>3941.1090000000004</v>
      </c>
      <c r="F16" s="62">
        <f t="shared" si="1"/>
        <v>4277.5050000000001</v>
      </c>
      <c r="G16" s="62">
        <f t="shared" si="1"/>
        <v>5230.6939999999995</v>
      </c>
      <c r="H16" s="62">
        <f t="shared" si="1"/>
        <v>6144.3530000000001</v>
      </c>
      <c r="I16" s="62">
        <f t="shared" si="1"/>
        <v>6862.5999999999995</v>
      </c>
      <c r="J16" s="62">
        <f t="shared" si="1"/>
        <v>7964.7759999999998</v>
      </c>
      <c r="K16" s="62">
        <f t="shared" si="1"/>
        <v>8897.9790000000012</v>
      </c>
      <c r="L16" s="62">
        <f t="shared" si="1"/>
        <v>8845.724000000002</v>
      </c>
      <c r="M16" s="62">
        <f t="shared" si="1"/>
        <v>8848.6850000000013</v>
      </c>
      <c r="N16" s="62">
        <f t="shared" si="1"/>
        <v>8707.7890000000007</v>
      </c>
      <c r="O16" s="62">
        <f t="shared" si="1"/>
        <v>8086.0010000000002</v>
      </c>
      <c r="P16" s="62">
        <f t="shared" si="1"/>
        <v>7406.3139999999994</v>
      </c>
      <c r="Q16" s="62">
        <f t="shared" si="1"/>
        <v>6617.3379999999997</v>
      </c>
      <c r="R16" s="62">
        <f t="shared" si="1"/>
        <v>6891.52</v>
      </c>
      <c r="S16" s="62">
        <f t="shared" si="1"/>
        <v>7084.0889999999999</v>
      </c>
      <c r="T16" s="62">
        <f t="shared" si="1"/>
        <v>6851.6130000000003</v>
      </c>
      <c r="U16" s="62">
        <f t="shared" si="1"/>
        <v>6691.4160000000011</v>
      </c>
      <c r="V16" s="62">
        <f t="shared" si="1"/>
        <v>6231.3509999999997</v>
      </c>
      <c r="W16" s="62">
        <f t="shared" si="1"/>
        <v>6107.4589999999998</v>
      </c>
      <c r="X16" s="62">
        <f t="shared" si="1"/>
        <v>5382.0419999999995</v>
      </c>
      <c r="Y16" s="62">
        <f t="shared" si="1"/>
        <v>4654.8519999999999</v>
      </c>
      <c r="Z16" s="63" t="str">
        <f t="shared" si="1"/>
        <v/>
      </c>
      <c r="AA16" s="64">
        <f>SUM(AA10:AA15)</f>
        <v>154656.03700000001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1513.9</v>
      </c>
      <c r="C29" s="72">
        <v>1490.9</v>
      </c>
      <c r="D29" s="72">
        <v>1506.9</v>
      </c>
      <c r="E29" s="72">
        <v>1503.9</v>
      </c>
      <c r="F29" s="72">
        <v>1517.9</v>
      </c>
      <c r="G29" s="72">
        <v>1680.9</v>
      </c>
      <c r="H29" s="72">
        <v>1802.9</v>
      </c>
      <c r="I29" s="72">
        <v>2090.9</v>
      </c>
      <c r="J29" s="72">
        <v>2557.9</v>
      </c>
      <c r="K29" s="72">
        <v>2728.9</v>
      </c>
      <c r="L29" s="72">
        <v>2800.9</v>
      </c>
      <c r="M29" s="72">
        <v>2841.9</v>
      </c>
      <c r="N29" s="72">
        <v>2758.9</v>
      </c>
      <c r="O29" s="72">
        <v>2551.9</v>
      </c>
      <c r="P29" s="72">
        <v>2234.9</v>
      </c>
      <c r="Q29" s="72">
        <v>1996.9</v>
      </c>
      <c r="R29" s="72">
        <v>2464.9</v>
      </c>
      <c r="S29" s="72">
        <v>2694.9</v>
      </c>
      <c r="T29" s="72">
        <v>2482.9</v>
      </c>
      <c r="U29" s="72">
        <v>2301.9</v>
      </c>
      <c r="V29" s="72">
        <v>2018.9</v>
      </c>
      <c r="W29" s="72">
        <v>1895.9</v>
      </c>
      <c r="X29" s="72">
        <v>1814.9</v>
      </c>
      <c r="Y29" s="72">
        <v>1728.9</v>
      </c>
      <c r="Z29" s="73"/>
      <c r="AA29" s="74">
        <f>SUM(B29:Z29)</f>
        <v>50983.60000000002</v>
      </c>
    </row>
    <row r="30" spans="1:27" ht="24.95" customHeight="1" x14ac:dyDescent="0.2">
      <c r="A30" s="75" t="s">
        <v>24</v>
      </c>
      <c r="B30" s="76">
        <v>1336.0909999999999</v>
      </c>
      <c r="C30" s="77">
        <v>736.71</v>
      </c>
      <c r="D30" s="77">
        <v>716.327</v>
      </c>
      <c r="E30" s="77">
        <v>719.20899999999995</v>
      </c>
      <c r="F30" s="77">
        <v>1068.605</v>
      </c>
      <c r="G30" s="77">
        <v>1699.7940000000001</v>
      </c>
      <c r="H30" s="77">
        <v>1644.453</v>
      </c>
      <c r="I30" s="77">
        <v>2069.6999999999998</v>
      </c>
      <c r="J30" s="77">
        <v>2845.8760000000002</v>
      </c>
      <c r="K30" s="77">
        <v>3610.0790000000002</v>
      </c>
      <c r="L30" s="77">
        <v>3979.8240000000001</v>
      </c>
      <c r="M30" s="77">
        <v>3961.7849999999999</v>
      </c>
      <c r="N30" s="77">
        <v>3903.8890000000001</v>
      </c>
      <c r="O30" s="77">
        <v>3487.1010000000001</v>
      </c>
      <c r="P30" s="77">
        <v>2490.4140000000002</v>
      </c>
      <c r="Q30" s="77">
        <v>1956.4380000000001</v>
      </c>
      <c r="R30" s="77">
        <v>1653.62</v>
      </c>
      <c r="S30" s="77">
        <v>1536.1890000000001</v>
      </c>
      <c r="T30" s="77">
        <v>1517.713</v>
      </c>
      <c r="U30" s="77">
        <v>1541.5160000000001</v>
      </c>
      <c r="V30" s="77">
        <v>1291.451</v>
      </c>
      <c r="W30" s="77">
        <v>1277.559</v>
      </c>
      <c r="X30" s="77">
        <v>1057.1420000000001</v>
      </c>
      <c r="Y30" s="77">
        <v>895.952</v>
      </c>
      <c r="Z30" s="78"/>
      <c r="AA30" s="79">
        <f>SUM(B30:Z30)</f>
        <v>46997.437000000005</v>
      </c>
    </row>
    <row r="31" spans="1:27" ht="24.95" customHeight="1" x14ac:dyDescent="0.2">
      <c r="A31" s="82" t="s">
        <v>25</v>
      </c>
      <c r="B31" s="80">
        <v>2294</v>
      </c>
      <c r="C31" s="81">
        <v>2151</v>
      </c>
      <c r="D31" s="81">
        <v>2151</v>
      </c>
      <c r="E31" s="81">
        <v>2151</v>
      </c>
      <c r="F31" s="81">
        <v>2151</v>
      </c>
      <c r="G31" s="81">
        <v>2291</v>
      </c>
      <c r="H31" s="81">
        <v>3012</v>
      </c>
      <c r="I31" s="81">
        <v>3006</v>
      </c>
      <c r="J31" s="81">
        <v>2842</v>
      </c>
      <c r="K31" s="81">
        <v>2652</v>
      </c>
      <c r="L31" s="81">
        <v>2152</v>
      </c>
      <c r="M31" s="81">
        <v>2132</v>
      </c>
      <c r="N31" s="81">
        <v>2132</v>
      </c>
      <c r="O31" s="81">
        <v>2132</v>
      </c>
      <c r="P31" s="81">
        <v>2817</v>
      </c>
      <c r="Q31" s="81">
        <v>3087</v>
      </c>
      <c r="R31" s="81">
        <v>3227</v>
      </c>
      <c r="S31" s="81">
        <v>3242</v>
      </c>
      <c r="T31" s="81">
        <v>3242</v>
      </c>
      <c r="U31" s="81">
        <v>3192</v>
      </c>
      <c r="V31" s="81">
        <v>3142</v>
      </c>
      <c r="W31" s="81">
        <v>3112</v>
      </c>
      <c r="X31" s="81">
        <v>2676</v>
      </c>
      <c r="Y31" s="81">
        <v>2262</v>
      </c>
      <c r="Z31" s="83"/>
      <c r="AA31" s="84">
        <f>SUM(B31:Z31)</f>
        <v>63248</v>
      </c>
    </row>
    <row r="32" spans="1:27" ht="30" customHeight="1" thickBot="1" x14ac:dyDescent="0.25">
      <c r="A32" s="60" t="s">
        <v>26</v>
      </c>
      <c r="B32" s="61">
        <f>IF(LEN(B$2)&gt;0,SUM(B29:B31),"")</f>
        <v>5143.991</v>
      </c>
      <c r="C32" s="62">
        <f t="shared" ref="C32:Z32" si="4">IF(LEN(C$2)&gt;0,SUM(C29:C31),"")</f>
        <v>4378.6100000000006</v>
      </c>
      <c r="D32" s="62">
        <f t="shared" si="4"/>
        <v>4374.2269999999999</v>
      </c>
      <c r="E32" s="62">
        <f t="shared" si="4"/>
        <v>4374.1090000000004</v>
      </c>
      <c r="F32" s="62">
        <f t="shared" si="4"/>
        <v>4737.5050000000001</v>
      </c>
      <c r="G32" s="62">
        <f t="shared" si="4"/>
        <v>5671.6940000000004</v>
      </c>
      <c r="H32" s="62">
        <f t="shared" si="4"/>
        <v>6459.3530000000001</v>
      </c>
      <c r="I32" s="62">
        <f t="shared" si="4"/>
        <v>7166.6</v>
      </c>
      <c r="J32" s="62">
        <f t="shared" si="4"/>
        <v>8245.7759999999998</v>
      </c>
      <c r="K32" s="62">
        <f t="shared" si="4"/>
        <v>8990.9789999999994</v>
      </c>
      <c r="L32" s="62">
        <f t="shared" si="4"/>
        <v>8932.7240000000002</v>
      </c>
      <c r="M32" s="62">
        <f t="shared" si="4"/>
        <v>8935.6849999999995</v>
      </c>
      <c r="N32" s="62">
        <f t="shared" si="4"/>
        <v>8794.7890000000007</v>
      </c>
      <c r="O32" s="62">
        <f t="shared" si="4"/>
        <v>8171.0010000000002</v>
      </c>
      <c r="P32" s="62">
        <f t="shared" si="4"/>
        <v>7542.3140000000003</v>
      </c>
      <c r="Q32" s="62">
        <f t="shared" si="4"/>
        <v>7040.3379999999997</v>
      </c>
      <c r="R32" s="62">
        <f t="shared" si="4"/>
        <v>7345.52</v>
      </c>
      <c r="S32" s="62">
        <f t="shared" si="4"/>
        <v>7473.0889999999999</v>
      </c>
      <c r="T32" s="62">
        <f t="shared" si="4"/>
        <v>7242.6130000000003</v>
      </c>
      <c r="U32" s="62">
        <f t="shared" si="4"/>
        <v>7035.4160000000002</v>
      </c>
      <c r="V32" s="62">
        <f t="shared" si="4"/>
        <v>6452.3510000000006</v>
      </c>
      <c r="W32" s="62">
        <f t="shared" si="4"/>
        <v>6285.4589999999998</v>
      </c>
      <c r="X32" s="62">
        <f t="shared" si="4"/>
        <v>5548.0420000000004</v>
      </c>
      <c r="Y32" s="62">
        <f t="shared" si="4"/>
        <v>4886.8519999999999</v>
      </c>
      <c r="Z32" s="63" t="str">
        <f t="shared" si="4"/>
        <v/>
      </c>
      <c r="AA32" s="64">
        <f>SUM(AA29:AA31)</f>
        <v>161229.03700000001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86</v>
      </c>
      <c r="C35" s="95">
        <v>157</v>
      </c>
      <c r="D35" s="95">
        <v>179</v>
      </c>
      <c r="E35" s="95">
        <v>179</v>
      </c>
      <c r="F35" s="95">
        <v>179</v>
      </c>
      <c r="G35" s="95">
        <v>215</v>
      </c>
      <c r="H35" s="95">
        <v>176</v>
      </c>
      <c r="I35" s="95">
        <v>134</v>
      </c>
      <c r="J35" s="95">
        <v>146</v>
      </c>
      <c r="K35" s="95">
        <v>16</v>
      </c>
      <c r="L35" s="95">
        <v>10</v>
      </c>
      <c r="M35" s="95">
        <v>10</v>
      </c>
      <c r="N35" s="95">
        <v>10</v>
      </c>
      <c r="O35" s="95">
        <v>10</v>
      </c>
      <c r="P35" s="95">
        <v>45</v>
      </c>
      <c r="Q35" s="95">
        <v>223</v>
      </c>
      <c r="R35" s="95">
        <v>218</v>
      </c>
      <c r="S35" s="95">
        <v>216</v>
      </c>
      <c r="T35" s="95">
        <v>216</v>
      </c>
      <c r="U35" s="95">
        <v>209</v>
      </c>
      <c r="V35" s="95">
        <v>105</v>
      </c>
      <c r="W35" s="95">
        <v>52</v>
      </c>
      <c r="X35" s="95">
        <v>55</v>
      </c>
      <c r="Y35" s="95">
        <v>55</v>
      </c>
      <c r="Z35" s="96"/>
      <c r="AA35" s="74">
        <f t="shared" ref="AA35:AA40" si="5">SUM(B35:Z35)</f>
        <v>2901</v>
      </c>
    </row>
    <row r="36" spans="1:27" ht="24.95" customHeight="1" x14ac:dyDescent="0.2">
      <c r="A36" s="97" t="s">
        <v>29</v>
      </c>
      <c r="B36" s="98">
        <v>81</v>
      </c>
      <c r="C36" s="99">
        <v>93</v>
      </c>
      <c r="D36" s="99">
        <v>145</v>
      </c>
      <c r="E36" s="99">
        <v>179</v>
      </c>
      <c r="F36" s="99">
        <v>206</v>
      </c>
      <c r="G36" s="99">
        <v>151</v>
      </c>
      <c r="H36" s="99">
        <v>64</v>
      </c>
      <c r="I36" s="99">
        <v>95</v>
      </c>
      <c r="J36" s="99">
        <v>60</v>
      </c>
      <c r="K36" s="99">
        <v>2</v>
      </c>
      <c r="L36" s="99">
        <v>2</v>
      </c>
      <c r="M36" s="99">
        <v>2</v>
      </c>
      <c r="N36" s="99">
        <v>2</v>
      </c>
      <c r="O36" s="99"/>
      <c r="P36" s="99">
        <v>16</v>
      </c>
      <c r="Q36" s="99">
        <v>125</v>
      </c>
      <c r="R36" s="99">
        <v>161</v>
      </c>
      <c r="S36" s="99">
        <v>98</v>
      </c>
      <c r="T36" s="99">
        <v>100</v>
      </c>
      <c r="U36" s="99">
        <v>60</v>
      </c>
      <c r="V36" s="99">
        <v>41</v>
      </c>
      <c r="W36" s="99">
        <v>51</v>
      </c>
      <c r="X36" s="99">
        <v>36</v>
      </c>
      <c r="Y36" s="99">
        <v>102</v>
      </c>
      <c r="Z36" s="100"/>
      <c r="AA36" s="79">
        <f t="shared" si="5"/>
        <v>1872</v>
      </c>
    </row>
    <row r="37" spans="1:27" ht="24.95" customHeight="1" x14ac:dyDescent="0.2">
      <c r="A37" s="97" t="s">
        <v>30</v>
      </c>
      <c r="B37" s="98">
        <v>407.8</v>
      </c>
      <c r="C37" s="99">
        <v>1082.0999999999999</v>
      </c>
      <c r="D37" s="99">
        <v>935.9</v>
      </c>
      <c r="E37" s="99">
        <v>905.9</v>
      </c>
      <c r="F37" s="99">
        <v>730.6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13.3</v>
      </c>
      <c r="V37" s="99">
        <v>581.5</v>
      </c>
      <c r="W37" s="99">
        <v>780.7</v>
      </c>
      <c r="X37" s="99">
        <v>1117.4000000000001</v>
      </c>
      <c r="Y37" s="99">
        <v>1178.8</v>
      </c>
      <c r="Z37" s="100"/>
      <c r="AA37" s="79">
        <f t="shared" si="5"/>
        <v>7734.0000000000009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460.6</v>
      </c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141.19999999999999</v>
      </c>
      <c r="W39" s="99"/>
      <c r="X39" s="99"/>
      <c r="Y39" s="99"/>
      <c r="Z39" s="100"/>
      <c r="AA39" s="79">
        <f t="shared" si="5"/>
        <v>4601.8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649.79999999999995</v>
      </c>
      <c r="C40" s="88">
        <f t="shared" si="6"/>
        <v>1407.1</v>
      </c>
      <c r="D40" s="88">
        <f t="shared" si="6"/>
        <v>1334.9</v>
      </c>
      <c r="E40" s="88">
        <f t="shared" si="6"/>
        <v>1338.9</v>
      </c>
      <c r="F40" s="88">
        <f t="shared" si="6"/>
        <v>1190.5999999999999</v>
      </c>
      <c r="G40" s="88">
        <f t="shared" si="6"/>
        <v>901.6</v>
      </c>
      <c r="H40" s="88">
        <f t="shared" si="6"/>
        <v>815</v>
      </c>
      <c r="I40" s="88">
        <f t="shared" si="6"/>
        <v>804</v>
      </c>
      <c r="J40" s="88">
        <f t="shared" si="6"/>
        <v>281</v>
      </c>
      <c r="K40" s="88">
        <f t="shared" si="6"/>
        <v>93</v>
      </c>
      <c r="L40" s="88">
        <f t="shared" si="6"/>
        <v>87</v>
      </c>
      <c r="M40" s="88">
        <f t="shared" si="6"/>
        <v>87</v>
      </c>
      <c r="N40" s="88">
        <f t="shared" si="6"/>
        <v>87</v>
      </c>
      <c r="O40" s="88">
        <f t="shared" si="6"/>
        <v>85</v>
      </c>
      <c r="P40" s="88">
        <f t="shared" si="6"/>
        <v>636</v>
      </c>
      <c r="Q40" s="88">
        <f t="shared" si="6"/>
        <v>923</v>
      </c>
      <c r="R40" s="88">
        <f t="shared" si="6"/>
        <v>954</v>
      </c>
      <c r="S40" s="88">
        <f t="shared" si="6"/>
        <v>889</v>
      </c>
      <c r="T40" s="88">
        <f t="shared" si="6"/>
        <v>891</v>
      </c>
      <c r="U40" s="88">
        <f t="shared" si="6"/>
        <v>857.3</v>
      </c>
      <c r="V40" s="88">
        <f t="shared" si="6"/>
        <v>943.7</v>
      </c>
      <c r="W40" s="88">
        <f t="shared" si="6"/>
        <v>958.7</v>
      </c>
      <c r="X40" s="88">
        <f t="shared" si="6"/>
        <v>1283.4000000000001</v>
      </c>
      <c r="Y40" s="88">
        <f t="shared" si="6"/>
        <v>1410.8</v>
      </c>
      <c r="Z40" s="89" t="str">
        <f t="shared" si="6"/>
        <v/>
      </c>
      <c r="AA40" s="90">
        <f t="shared" si="5"/>
        <v>18908.8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407.8</v>
      </c>
      <c r="C45" s="99">
        <v>1082.0999999999999</v>
      </c>
      <c r="D45" s="99">
        <v>935.9</v>
      </c>
      <c r="E45" s="99">
        <v>905.9</v>
      </c>
      <c r="F45" s="99">
        <v>730.6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13.3</v>
      </c>
      <c r="V45" s="99">
        <v>581.5</v>
      </c>
      <c r="W45" s="99">
        <v>780.7</v>
      </c>
      <c r="X45" s="99">
        <v>1117.4000000000001</v>
      </c>
      <c r="Y45" s="99">
        <v>1178.8</v>
      </c>
      <c r="Z45" s="100"/>
      <c r="AA45" s="79">
        <f t="shared" si="7"/>
        <v>7734.0000000000009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460.6</v>
      </c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141.19999999999999</v>
      </c>
      <c r="W47" s="99"/>
      <c r="X47" s="99"/>
      <c r="Y47" s="99"/>
      <c r="Z47" s="100"/>
      <c r="AA47" s="79">
        <f t="shared" si="7"/>
        <v>4601.8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407.8</v>
      </c>
      <c r="C49" s="88">
        <f t="shared" ref="C49:Z49" si="8">IF(LEN(C$2)&gt;0,SUM(C43:C48),"")</f>
        <v>1082.0999999999999</v>
      </c>
      <c r="D49" s="88">
        <f t="shared" si="8"/>
        <v>935.9</v>
      </c>
      <c r="E49" s="88">
        <f t="shared" si="8"/>
        <v>905.9</v>
      </c>
      <c r="F49" s="88">
        <f t="shared" si="8"/>
        <v>730.6</v>
      </c>
      <c r="G49" s="88">
        <f t="shared" si="8"/>
        <v>460.6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513.29999999999995</v>
      </c>
      <c r="V49" s="88">
        <f t="shared" si="8"/>
        <v>722.7</v>
      </c>
      <c r="W49" s="88">
        <f t="shared" si="8"/>
        <v>780.7</v>
      </c>
      <c r="X49" s="88">
        <f t="shared" si="8"/>
        <v>1117.4000000000001</v>
      </c>
      <c r="Y49" s="88">
        <f t="shared" si="8"/>
        <v>1178.8</v>
      </c>
      <c r="Z49" s="89" t="str">
        <f t="shared" si="8"/>
        <v/>
      </c>
      <c r="AA49" s="90">
        <f t="shared" si="7"/>
        <v>12335.8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5551.7910000000002</v>
      </c>
      <c r="C52" s="88">
        <f t="shared" si="10"/>
        <v>5460.71</v>
      </c>
      <c r="D52" s="88">
        <f t="shared" si="10"/>
        <v>5310.1270000000004</v>
      </c>
      <c r="E52" s="88">
        <f t="shared" si="10"/>
        <v>5280.009</v>
      </c>
      <c r="F52" s="88">
        <f t="shared" si="10"/>
        <v>5468.1049999999996</v>
      </c>
      <c r="G52" s="88">
        <f t="shared" si="10"/>
        <v>6132.2939999999999</v>
      </c>
      <c r="H52" s="88">
        <f t="shared" si="10"/>
        <v>6959.3530000000001</v>
      </c>
      <c r="I52" s="88">
        <f t="shared" si="10"/>
        <v>7666.5999999999995</v>
      </c>
      <c r="J52" s="88">
        <f t="shared" si="10"/>
        <v>8245.7759999999998</v>
      </c>
      <c r="K52" s="88">
        <f t="shared" si="10"/>
        <v>8990.9790000000012</v>
      </c>
      <c r="L52" s="88">
        <f t="shared" si="10"/>
        <v>8932.724000000002</v>
      </c>
      <c r="M52" s="88">
        <f t="shared" si="10"/>
        <v>8935.6850000000013</v>
      </c>
      <c r="N52" s="88">
        <f t="shared" si="10"/>
        <v>8794.7890000000007</v>
      </c>
      <c r="O52" s="88">
        <f t="shared" si="10"/>
        <v>8171.0010000000002</v>
      </c>
      <c r="P52" s="88">
        <f t="shared" si="10"/>
        <v>8042.3139999999994</v>
      </c>
      <c r="Q52" s="88">
        <f t="shared" si="10"/>
        <v>7540.3379999999997</v>
      </c>
      <c r="R52" s="88">
        <f t="shared" si="10"/>
        <v>7845.52</v>
      </c>
      <c r="S52" s="88">
        <f t="shared" si="10"/>
        <v>7973.0889999999999</v>
      </c>
      <c r="T52" s="88">
        <f t="shared" si="10"/>
        <v>7742.6130000000003</v>
      </c>
      <c r="U52" s="88">
        <f t="shared" si="10"/>
        <v>7548.7160000000013</v>
      </c>
      <c r="V52" s="88">
        <f t="shared" si="10"/>
        <v>7175.0509999999995</v>
      </c>
      <c r="W52" s="88">
        <f t="shared" si="10"/>
        <v>7066.1589999999997</v>
      </c>
      <c r="X52" s="88">
        <f t="shared" si="10"/>
        <v>6665.4419999999991</v>
      </c>
      <c r="Y52" s="88">
        <f t="shared" si="10"/>
        <v>6065.652</v>
      </c>
      <c r="Z52" s="89" t="str">
        <f t="shared" si="10"/>
        <v/>
      </c>
      <c r="AA52" s="104">
        <f>SUM(B52:Z52)</f>
        <v>173564.83700000003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5551.7870000000003</v>
      </c>
      <c r="C4" s="18">
        <v>5460.6800000000012</v>
      </c>
      <c r="D4" s="18">
        <v>5310.16</v>
      </c>
      <c r="E4" s="18">
        <v>5280.0380000000005</v>
      </c>
      <c r="F4" s="18">
        <v>5468.0639999999994</v>
      </c>
      <c r="G4" s="18">
        <v>6132.29</v>
      </c>
      <c r="H4" s="18">
        <v>6959.3989999999994</v>
      </c>
      <c r="I4" s="18">
        <v>7666.572000000001</v>
      </c>
      <c r="J4" s="18">
        <v>8245.7890000000043</v>
      </c>
      <c r="K4" s="18">
        <v>8991.0159999999942</v>
      </c>
      <c r="L4" s="18">
        <v>8932.7239999999983</v>
      </c>
      <c r="M4" s="18">
        <v>8935.6850000000031</v>
      </c>
      <c r="N4" s="18">
        <v>8794.7889999999989</v>
      </c>
      <c r="O4" s="18">
        <v>8170.9530000000032</v>
      </c>
      <c r="P4" s="18">
        <v>8042.3140000000003</v>
      </c>
      <c r="Q4" s="18">
        <v>7540.3800000000028</v>
      </c>
      <c r="R4" s="18">
        <v>7845.4750000000022</v>
      </c>
      <c r="S4" s="18">
        <v>7973.1020000000008</v>
      </c>
      <c r="T4" s="18">
        <v>7742.6430000000009</v>
      </c>
      <c r="U4" s="18">
        <v>7548.7340000000004</v>
      </c>
      <c r="V4" s="18">
        <v>7175.09</v>
      </c>
      <c r="W4" s="18">
        <v>7066.1149999999989</v>
      </c>
      <c r="X4" s="18">
        <v>6665.4410000000007</v>
      </c>
      <c r="Y4" s="18">
        <v>6065.6180000000004</v>
      </c>
      <c r="Z4" s="19"/>
      <c r="AA4" s="20">
        <f>SUM(B4:Z4)</f>
        <v>173564.85800000001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</v>
      </c>
      <c r="C7" s="28">
        <v>102.12</v>
      </c>
      <c r="D7" s="28">
        <v>99.04</v>
      </c>
      <c r="E7" s="28">
        <v>97.45</v>
      </c>
      <c r="F7" s="28">
        <v>108.54</v>
      </c>
      <c r="G7" s="28">
        <v>125.67</v>
      </c>
      <c r="H7" s="28">
        <v>148.59</v>
      </c>
      <c r="I7" s="28">
        <v>178.88</v>
      </c>
      <c r="J7" s="28">
        <v>174.31</v>
      </c>
      <c r="K7" s="28">
        <v>165</v>
      </c>
      <c r="L7" s="28">
        <v>132.83000000000001</v>
      </c>
      <c r="M7" s="28">
        <v>129.18</v>
      </c>
      <c r="N7" s="28">
        <v>132.78</v>
      </c>
      <c r="O7" s="28">
        <v>134</v>
      </c>
      <c r="P7" s="28">
        <v>148.96</v>
      </c>
      <c r="Q7" s="28">
        <v>190.09</v>
      </c>
      <c r="R7" s="28">
        <v>322.08999999999997</v>
      </c>
      <c r="S7" s="28">
        <v>178.88</v>
      </c>
      <c r="T7" s="28">
        <v>178.88</v>
      </c>
      <c r="U7" s="28">
        <v>178.88</v>
      </c>
      <c r="V7" s="28">
        <v>144.1</v>
      </c>
      <c r="W7" s="28">
        <v>133.05000000000001</v>
      </c>
      <c r="X7" s="28">
        <v>122.16</v>
      </c>
      <c r="Y7" s="28">
        <v>112.6</v>
      </c>
      <c r="Z7" s="29"/>
      <c r="AA7" s="30">
        <f>IF(SUM(B7:Z7)&lt;&gt;0,AVERAGEIF(B7:Z7,"&lt;&gt;"""),"")</f>
        <v>148.13250000000002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7.9160000000000004</v>
      </c>
      <c r="I14" s="57"/>
      <c r="J14" s="57"/>
      <c r="K14" s="57"/>
      <c r="L14" s="57"/>
      <c r="M14" s="57"/>
      <c r="N14" s="57"/>
      <c r="O14" s="57"/>
      <c r="P14" s="57"/>
      <c r="Q14" s="57">
        <v>3.9580000000000002</v>
      </c>
      <c r="R14" s="57">
        <v>8.8949999999999996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137.76900000000001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7.9160000000000004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3.9580000000000002</v>
      </c>
      <c r="R16" s="62">
        <f t="shared" si="1"/>
        <v>8.8949999999999996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137.76900000000001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876.72100000000012</v>
      </c>
      <c r="C19" s="72">
        <v>868.08399999999995</v>
      </c>
      <c r="D19" s="72">
        <v>870.89499999999998</v>
      </c>
      <c r="E19" s="72">
        <v>899.70299999999986</v>
      </c>
      <c r="F19" s="72">
        <v>896.8359999999999</v>
      </c>
      <c r="G19" s="72">
        <v>895.99600000000009</v>
      </c>
      <c r="H19" s="72">
        <v>871.87600000000009</v>
      </c>
      <c r="I19" s="72">
        <v>875.26700000000005</v>
      </c>
      <c r="J19" s="72">
        <v>892.71199999999988</v>
      </c>
      <c r="K19" s="72">
        <v>900.41499999999996</v>
      </c>
      <c r="L19" s="72">
        <v>899.96799999999996</v>
      </c>
      <c r="M19" s="72">
        <v>904.27200000000005</v>
      </c>
      <c r="N19" s="72">
        <v>794.22899999999993</v>
      </c>
      <c r="O19" s="72">
        <v>783.81200000000001</v>
      </c>
      <c r="P19" s="72">
        <v>733.18200000000002</v>
      </c>
      <c r="Q19" s="72">
        <v>724.3420000000001</v>
      </c>
      <c r="R19" s="72">
        <v>715.65499999999997</v>
      </c>
      <c r="S19" s="72">
        <v>736.59199999999998</v>
      </c>
      <c r="T19" s="72">
        <v>706.44900000000007</v>
      </c>
      <c r="U19" s="72">
        <v>702.26699999999994</v>
      </c>
      <c r="V19" s="72">
        <v>703.16099999999994</v>
      </c>
      <c r="W19" s="72">
        <v>735.84900000000005</v>
      </c>
      <c r="X19" s="72">
        <v>786.68500000000006</v>
      </c>
      <c r="Y19" s="72">
        <v>763.38699999999994</v>
      </c>
      <c r="Z19" s="73"/>
      <c r="AA19" s="74">
        <f t="shared" ref="AA19:AA25" si="2">SUM(B19:Z19)</f>
        <v>19538.355000000003</v>
      </c>
    </row>
    <row r="20" spans="1:27" ht="24.95" customHeight="1" x14ac:dyDescent="0.2">
      <c r="A20" s="75" t="s">
        <v>15</v>
      </c>
      <c r="B20" s="76">
        <v>1050.037</v>
      </c>
      <c r="C20" s="77">
        <v>1046.2040000000002</v>
      </c>
      <c r="D20" s="77">
        <v>1035.5390000000002</v>
      </c>
      <c r="E20" s="77">
        <v>1038.115</v>
      </c>
      <c r="F20" s="77">
        <v>1108.5210000000002</v>
      </c>
      <c r="G20" s="77">
        <v>1258.1859999999997</v>
      </c>
      <c r="H20" s="77">
        <v>1484.4</v>
      </c>
      <c r="I20" s="77">
        <v>1585.6130000000001</v>
      </c>
      <c r="J20" s="77">
        <v>1608.23</v>
      </c>
      <c r="K20" s="77">
        <v>1608.6469999999997</v>
      </c>
      <c r="L20" s="77">
        <v>1485.6689999999999</v>
      </c>
      <c r="M20" s="77">
        <v>1466.992</v>
      </c>
      <c r="N20" s="77">
        <v>1463.1899999999998</v>
      </c>
      <c r="O20" s="77">
        <v>1435.107</v>
      </c>
      <c r="P20" s="77">
        <v>1424.912</v>
      </c>
      <c r="Q20" s="77">
        <v>1522.7629999999999</v>
      </c>
      <c r="R20" s="77">
        <v>1554.2210000000002</v>
      </c>
      <c r="S20" s="77">
        <v>1544.41</v>
      </c>
      <c r="T20" s="77">
        <v>1511.5029999999997</v>
      </c>
      <c r="U20" s="77">
        <v>1463.4449999999997</v>
      </c>
      <c r="V20" s="77">
        <v>1358.1669999999999</v>
      </c>
      <c r="W20" s="77">
        <v>1209.0139999999999</v>
      </c>
      <c r="X20" s="77">
        <v>1143.6540000000002</v>
      </c>
      <c r="Y20" s="77">
        <v>1107.6540000000005</v>
      </c>
      <c r="Z20" s="78"/>
      <c r="AA20" s="79">
        <f t="shared" si="2"/>
        <v>32514.192999999999</v>
      </c>
    </row>
    <row r="21" spans="1:27" ht="24.95" customHeight="1" x14ac:dyDescent="0.2">
      <c r="A21" s="75" t="s">
        <v>16</v>
      </c>
      <c r="B21" s="80">
        <v>2473.5280000000002</v>
      </c>
      <c r="C21" s="81">
        <v>2411.8909999999996</v>
      </c>
      <c r="D21" s="81">
        <v>2292.7260000000001</v>
      </c>
      <c r="E21" s="81">
        <v>2231.7199999999993</v>
      </c>
      <c r="F21" s="81">
        <v>2316.7069999999999</v>
      </c>
      <c r="G21" s="81">
        <v>2657.2080000000001</v>
      </c>
      <c r="H21" s="81">
        <v>3144.9069999999997</v>
      </c>
      <c r="I21" s="81">
        <v>3522.4919999999997</v>
      </c>
      <c r="J21" s="81">
        <v>3755.0459999999998</v>
      </c>
      <c r="K21" s="81">
        <v>3852.3539999999998</v>
      </c>
      <c r="L21" s="81">
        <v>3871.5870000000004</v>
      </c>
      <c r="M21" s="81">
        <v>3885.4210000000003</v>
      </c>
      <c r="N21" s="81">
        <v>3873.3699999999994</v>
      </c>
      <c r="O21" s="81">
        <v>3719.6339999999991</v>
      </c>
      <c r="P21" s="81">
        <v>3714.72</v>
      </c>
      <c r="Q21" s="81">
        <v>3743.817</v>
      </c>
      <c r="R21" s="81">
        <v>4054.8039999999992</v>
      </c>
      <c r="S21" s="81">
        <v>4355.3</v>
      </c>
      <c r="T21" s="81">
        <v>4433.0910000000003</v>
      </c>
      <c r="U21" s="81">
        <v>4402.021999999999</v>
      </c>
      <c r="V21" s="81">
        <v>4150.2620000000006</v>
      </c>
      <c r="W21" s="81">
        <v>3743.252</v>
      </c>
      <c r="X21" s="81">
        <v>3358.1019999999994</v>
      </c>
      <c r="Y21" s="81">
        <v>2927.5769999999998</v>
      </c>
      <c r="Z21" s="78"/>
      <c r="AA21" s="79">
        <f t="shared" si="2"/>
        <v>82891.538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150.5</v>
      </c>
      <c r="C23" s="77">
        <v>131.5</v>
      </c>
      <c r="D23" s="77">
        <v>119</v>
      </c>
      <c r="E23" s="77">
        <v>127.5</v>
      </c>
      <c r="F23" s="77">
        <v>152</v>
      </c>
      <c r="G23" s="77">
        <v>151</v>
      </c>
      <c r="H23" s="77">
        <v>182</v>
      </c>
      <c r="I23" s="77">
        <v>179</v>
      </c>
      <c r="J23" s="77">
        <v>179.5</v>
      </c>
      <c r="K23" s="77">
        <v>170</v>
      </c>
      <c r="L23" s="77">
        <v>161.5</v>
      </c>
      <c r="M23" s="77">
        <v>153</v>
      </c>
      <c r="N23" s="77">
        <v>157</v>
      </c>
      <c r="O23" s="77">
        <v>190</v>
      </c>
      <c r="P23" s="77">
        <v>241.5</v>
      </c>
      <c r="Q23" s="77">
        <v>247.5</v>
      </c>
      <c r="R23" s="77">
        <v>255.5</v>
      </c>
      <c r="S23" s="77">
        <v>246.5</v>
      </c>
      <c r="T23" s="77">
        <v>222.5</v>
      </c>
      <c r="U23" s="77">
        <v>204</v>
      </c>
      <c r="V23" s="77">
        <v>202.5</v>
      </c>
      <c r="W23" s="77">
        <v>203</v>
      </c>
      <c r="X23" s="77">
        <v>177</v>
      </c>
      <c r="Y23" s="77">
        <v>137</v>
      </c>
      <c r="Z23" s="77"/>
      <c r="AA23" s="79">
        <f t="shared" si="2"/>
        <v>4340.5</v>
      </c>
    </row>
    <row r="24" spans="1:27" ht="24.95" customHeight="1" x14ac:dyDescent="0.2">
      <c r="A24" s="85" t="s">
        <v>19</v>
      </c>
      <c r="B24" s="77">
        <v>232.00000000000003</v>
      </c>
      <c r="C24" s="77">
        <v>219</v>
      </c>
      <c r="D24" s="77">
        <v>212</v>
      </c>
      <c r="E24" s="77">
        <v>210</v>
      </c>
      <c r="F24" s="77">
        <v>221.00000000000003</v>
      </c>
      <c r="G24" s="77">
        <v>253</v>
      </c>
      <c r="H24" s="77">
        <v>298</v>
      </c>
      <c r="I24" s="77">
        <v>328.99999999999994</v>
      </c>
      <c r="J24" s="77">
        <v>343</v>
      </c>
      <c r="K24" s="77">
        <v>349.00000000000006</v>
      </c>
      <c r="L24" s="77">
        <v>345</v>
      </c>
      <c r="M24" s="77">
        <v>348</v>
      </c>
      <c r="N24" s="77">
        <v>351.99999999999994</v>
      </c>
      <c r="O24" s="77">
        <v>348</v>
      </c>
      <c r="P24" s="77">
        <v>353</v>
      </c>
      <c r="Q24" s="77">
        <v>372</v>
      </c>
      <c r="R24" s="77">
        <v>417.00000000000006</v>
      </c>
      <c r="S24" s="77">
        <v>441</v>
      </c>
      <c r="T24" s="77">
        <v>440</v>
      </c>
      <c r="U24" s="77">
        <v>432.99999999999994</v>
      </c>
      <c r="V24" s="77">
        <v>406</v>
      </c>
      <c r="W24" s="77">
        <v>365</v>
      </c>
      <c r="X24" s="77">
        <v>320</v>
      </c>
      <c r="Y24" s="77">
        <v>284</v>
      </c>
      <c r="Z24" s="77"/>
      <c r="AA24" s="79">
        <f t="shared" si="2"/>
        <v>7890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4782.7860000000001</v>
      </c>
      <c r="C26" s="88">
        <f t="shared" ref="C26:Z26" si="3">IF(LEN(C$2)&gt;0,SUM(C19:C25),"")</f>
        <v>4786.6790000000001</v>
      </c>
      <c r="D26" s="88">
        <f t="shared" si="3"/>
        <v>4640.16</v>
      </c>
      <c r="E26" s="88">
        <f t="shared" si="3"/>
        <v>4617.0379999999986</v>
      </c>
      <c r="F26" s="88">
        <f t="shared" si="3"/>
        <v>4805.0640000000003</v>
      </c>
      <c r="G26" s="88">
        <f t="shared" si="3"/>
        <v>5215.3899999999994</v>
      </c>
      <c r="H26" s="88">
        <f t="shared" si="3"/>
        <v>5981.183</v>
      </c>
      <c r="I26" s="88">
        <f t="shared" si="3"/>
        <v>6491.3719999999994</v>
      </c>
      <c r="J26" s="88">
        <f t="shared" si="3"/>
        <v>6778.4879999999994</v>
      </c>
      <c r="K26" s="88">
        <f t="shared" si="3"/>
        <v>6880.4159999999993</v>
      </c>
      <c r="L26" s="88">
        <f t="shared" si="3"/>
        <v>6763.7240000000002</v>
      </c>
      <c r="M26" s="88">
        <f t="shared" si="3"/>
        <v>6757.6850000000004</v>
      </c>
      <c r="N26" s="88">
        <f t="shared" si="3"/>
        <v>6639.7889999999989</v>
      </c>
      <c r="O26" s="88">
        <f t="shared" si="3"/>
        <v>6476.552999999999</v>
      </c>
      <c r="P26" s="88">
        <f t="shared" si="3"/>
        <v>6467.3140000000003</v>
      </c>
      <c r="Q26" s="88">
        <f t="shared" si="3"/>
        <v>6610.4220000000005</v>
      </c>
      <c r="R26" s="88">
        <f t="shared" si="3"/>
        <v>6997.1799999999994</v>
      </c>
      <c r="S26" s="88">
        <f t="shared" si="3"/>
        <v>7323.8019999999997</v>
      </c>
      <c r="T26" s="88">
        <f t="shared" si="3"/>
        <v>7313.5429999999997</v>
      </c>
      <c r="U26" s="88">
        <f t="shared" si="3"/>
        <v>7204.7339999999986</v>
      </c>
      <c r="V26" s="88">
        <f t="shared" si="3"/>
        <v>6820.09</v>
      </c>
      <c r="W26" s="88">
        <f t="shared" si="3"/>
        <v>6256.1149999999998</v>
      </c>
      <c r="X26" s="88">
        <f t="shared" si="3"/>
        <v>5785.4409999999998</v>
      </c>
      <c r="Y26" s="88">
        <f t="shared" si="3"/>
        <v>5219.6180000000004</v>
      </c>
      <c r="Z26" s="89" t="str">
        <f t="shared" si="3"/>
        <v/>
      </c>
      <c r="AA26" s="90">
        <f>SUM(AA19:AA25)</f>
        <v>147614.58600000001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573.5</v>
      </c>
      <c r="C29" s="72">
        <v>541.5</v>
      </c>
      <c r="D29" s="72">
        <v>522</v>
      </c>
      <c r="E29" s="72">
        <v>528.5</v>
      </c>
      <c r="F29" s="72">
        <v>564</v>
      </c>
      <c r="G29" s="72">
        <v>585</v>
      </c>
      <c r="H29" s="72">
        <v>646</v>
      </c>
      <c r="I29" s="72">
        <v>731</v>
      </c>
      <c r="J29" s="72">
        <v>837.5</v>
      </c>
      <c r="K29" s="72">
        <v>842</v>
      </c>
      <c r="L29" s="72">
        <v>821.5</v>
      </c>
      <c r="M29" s="72">
        <v>816</v>
      </c>
      <c r="N29" s="72">
        <v>824</v>
      </c>
      <c r="O29" s="72">
        <v>861</v>
      </c>
      <c r="P29" s="72">
        <v>897.5</v>
      </c>
      <c r="Q29" s="72">
        <v>831.5</v>
      </c>
      <c r="R29" s="72">
        <v>830.5</v>
      </c>
      <c r="S29" s="72">
        <v>845.5</v>
      </c>
      <c r="T29" s="72">
        <v>820.5</v>
      </c>
      <c r="U29" s="72">
        <v>795</v>
      </c>
      <c r="V29" s="72">
        <v>769.5</v>
      </c>
      <c r="W29" s="72">
        <v>731</v>
      </c>
      <c r="X29" s="72">
        <v>668</v>
      </c>
      <c r="Y29" s="72">
        <v>603</v>
      </c>
      <c r="Z29" s="73"/>
      <c r="AA29" s="74">
        <f>SUM(B29:Z29)</f>
        <v>17485.5</v>
      </c>
    </row>
    <row r="30" spans="1:27" ht="24.95" customHeight="1" x14ac:dyDescent="0.2">
      <c r="A30" s="75" t="s">
        <v>24</v>
      </c>
      <c r="B30" s="76">
        <v>4478.2870000000003</v>
      </c>
      <c r="C30" s="77">
        <v>4419.18</v>
      </c>
      <c r="D30" s="77">
        <v>4288.16</v>
      </c>
      <c r="E30" s="77">
        <v>4251.5379999999996</v>
      </c>
      <c r="F30" s="77">
        <v>4404.0640000000003</v>
      </c>
      <c r="G30" s="77">
        <v>4796.3900000000003</v>
      </c>
      <c r="H30" s="77">
        <v>5472.0990000000002</v>
      </c>
      <c r="I30" s="77">
        <v>6018.3720000000003</v>
      </c>
      <c r="J30" s="77">
        <v>6300.9889999999996</v>
      </c>
      <c r="K30" s="77">
        <v>6650.4160000000002</v>
      </c>
      <c r="L30" s="77">
        <v>6580.2240000000002</v>
      </c>
      <c r="M30" s="77">
        <v>6582.6850000000004</v>
      </c>
      <c r="N30" s="77">
        <v>6428.7889999999998</v>
      </c>
      <c r="O30" s="77">
        <v>6238.5529999999999</v>
      </c>
      <c r="P30" s="77">
        <v>6088.8140000000003</v>
      </c>
      <c r="Q30" s="77">
        <v>6090.88</v>
      </c>
      <c r="R30" s="77">
        <v>6495.5749999999998</v>
      </c>
      <c r="S30" s="77">
        <v>6865.3019999999997</v>
      </c>
      <c r="T30" s="77">
        <v>6862.0429999999997</v>
      </c>
      <c r="U30" s="77">
        <v>6753.7340000000004</v>
      </c>
      <c r="V30" s="77">
        <v>6405.59</v>
      </c>
      <c r="W30" s="77">
        <v>5835.1149999999998</v>
      </c>
      <c r="X30" s="77">
        <v>5497.4409999999998</v>
      </c>
      <c r="Y30" s="77">
        <v>4962.6180000000004</v>
      </c>
      <c r="Z30" s="78"/>
      <c r="AA30" s="79">
        <f>SUM(B30:Z30)</f>
        <v>138766.85799999998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5051.7870000000003</v>
      </c>
      <c r="C32" s="62">
        <f t="shared" ref="C32:Z32" si="4">IF(LEN(C$2)&gt;0,SUM(C29:C31),"")</f>
        <v>4960.68</v>
      </c>
      <c r="D32" s="62">
        <f t="shared" si="4"/>
        <v>4810.16</v>
      </c>
      <c r="E32" s="62">
        <f t="shared" si="4"/>
        <v>4780.0379999999996</v>
      </c>
      <c r="F32" s="62">
        <f t="shared" si="4"/>
        <v>4968.0640000000003</v>
      </c>
      <c r="G32" s="62">
        <f t="shared" si="4"/>
        <v>5381.39</v>
      </c>
      <c r="H32" s="62">
        <f t="shared" si="4"/>
        <v>6118.0990000000002</v>
      </c>
      <c r="I32" s="62">
        <f t="shared" si="4"/>
        <v>6749.3720000000003</v>
      </c>
      <c r="J32" s="62">
        <f t="shared" si="4"/>
        <v>7138.4889999999996</v>
      </c>
      <c r="K32" s="62">
        <f t="shared" si="4"/>
        <v>7492.4160000000002</v>
      </c>
      <c r="L32" s="62">
        <f t="shared" si="4"/>
        <v>7401.7240000000002</v>
      </c>
      <c r="M32" s="62">
        <f t="shared" si="4"/>
        <v>7398.6850000000004</v>
      </c>
      <c r="N32" s="62">
        <f t="shared" si="4"/>
        <v>7252.7889999999998</v>
      </c>
      <c r="O32" s="62">
        <f t="shared" si="4"/>
        <v>7099.5529999999999</v>
      </c>
      <c r="P32" s="62">
        <f t="shared" si="4"/>
        <v>6986.3140000000003</v>
      </c>
      <c r="Q32" s="62">
        <f t="shared" si="4"/>
        <v>6922.38</v>
      </c>
      <c r="R32" s="62">
        <f t="shared" si="4"/>
        <v>7326.0749999999998</v>
      </c>
      <c r="S32" s="62">
        <f t="shared" si="4"/>
        <v>7710.8019999999997</v>
      </c>
      <c r="T32" s="62">
        <f t="shared" si="4"/>
        <v>7682.5429999999997</v>
      </c>
      <c r="U32" s="62">
        <f t="shared" si="4"/>
        <v>7548.7340000000004</v>
      </c>
      <c r="V32" s="62">
        <f t="shared" si="4"/>
        <v>7175.09</v>
      </c>
      <c r="W32" s="62">
        <f t="shared" si="4"/>
        <v>6566.1149999999998</v>
      </c>
      <c r="X32" s="62">
        <f t="shared" si="4"/>
        <v>6165.4409999999998</v>
      </c>
      <c r="Y32" s="62">
        <f t="shared" si="4"/>
        <v>5565.6180000000004</v>
      </c>
      <c r="Z32" s="63" t="str">
        <f t="shared" si="4"/>
        <v/>
      </c>
      <c r="AA32" s="64">
        <f>SUM(AA29:AA31)</f>
        <v>156252.35799999998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125</v>
      </c>
      <c r="C35" s="95">
        <v>125</v>
      </c>
      <c r="D35" s="95">
        <v>125</v>
      </c>
      <c r="E35" s="95">
        <v>125</v>
      </c>
      <c r="F35" s="95">
        <v>125</v>
      </c>
      <c r="G35" s="95">
        <v>105</v>
      </c>
      <c r="H35" s="95">
        <v>99</v>
      </c>
      <c r="I35" s="95">
        <v>100</v>
      </c>
      <c r="J35" s="95">
        <v>87</v>
      </c>
      <c r="K35" s="95">
        <v>212</v>
      </c>
      <c r="L35" s="95">
        <v>238</v>
      </c>
      <c r="M35" s="95">
        <v>242</v>
      </c>
      <c r="N35" s="95">
        <v>213</v>
      </c>
      <c r="O35" s="95">
        <v>218</v>
      </c>
      <c r="P35" s="95">
        <v>139</v>
      </c>
      <c r="Q35" s="95">
        <v>91</v>
      </c>
      <c r="R35" s="95">
        <v>95</v>
      </c>
      <c r="S35" s="95">
        <v>109</v>
      </c>
      <c r="T35" s="95">
        <v>109</v>
      </c>
      <c r="U35" s="95">
        <v>110</v>
      </c>
      <c r="V35" s="95">
        <v>121</v>
      </c>
      <c r="W35" s="95">
        <v>107</v>
      </c>
      <c r="X35" s="95">
        <v>100</v>
      </c>
      <c r="Y35" s="95">
        <v>98</v>
      </c>
      <c r="Z35" s="96"/>
      <c r="AA35" s="74">
        <f t="shared" ref="AA35:AA40" si="5">SUM(B35:Z35)</f>
        <v>3218</v>
      </c>
    </row>
    <row r="36" spans="1:27" ht="24.95" customHeight="1" x14ac:dyDescent="0.2">
      <c r="A36" s="97" t="s">
        <v>42</v>
      </c>
      <c r="B36" s="98">
        <v>130.001</v>
      </c>
      <c r="C36" s="99">
        <v>40.000999999999998</v>
      </c>
      <c r="D36" s="99">
        <v>36</v>
      </c>
      <c r="E36" s="99">
        <v>29</v>
      </c>
      <c r="F36" s="99">
        <v>29</v>
      </c>
      <c r="G36" s="99">
        <v>52</v>
      </c>
      <c r="H36" s="99">
        <v>30</v>
      </c>
      <c r="I36" s="99">
        <v>158</v>
      </c>
      <c r="J36" s="99">
        <v>273.00099999999998</v>
      </c>
      <c r="K36" s="99">
        <v>400</v>
      </c>
      <c r="L36" s="99">
        <v>400</v>
      </c>
      <c r="M36" s="99">
        <v>399</v>
      </c>
      <c r="N36" s="99">
        <v>400</v>
      </c>
      <c r="O36" s="99">
        <v>400</v>
      </c>
      <c r="P36" s="99">
        <v>380</v>
      </c>
      <c r="Q36" s="99">
        <v>217</v>
      </c>
      <c r="R36" s="99">
        <v>225</v>
      </c>
      <c r="S36" s="99">
        <v>264</v>
      </c>
      <c r="T36" s="99">
        <v>251</v>
      </c>
      <c r="U36" s="99">
        <v>225</v>
      </c>
      <c r="V36" s="99">
        <v>225</v>
      </c>
      <c r="W36" s="99">
        <v>194</v>
      </c>
      <c r="X36" s="99">
        <v>271</v>
      </c>
      <c r="Y36" s="99">
        <v>239</v>
      </c>
      <c r="Z36" s="100"/>
      <c r="AA36" s="79">
        <f t="shared" si="5"/>
        <v>5267.0029999999997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750.9</v>
      </c>
      <c r="H37" s="99">
        <v>841.3</v>
      </c>
      <c r="I37" s="99">
        <v>917.2</v>
      </c>
      <c r="J37" s="99">
        <v>1047</v>
      </c>
      <c r="K37" s="99">
        <v>1001</v>
      </c>
      <c r="L37" s="99">
        <v>1031</v>
      </c>
      <c r="M37" s="99">
        <v>1037</v>
      </c>
      <c r="N37" s="99">
        <v>1042</v>
      </c>
      <c r="O37" s="99">
        <v>1039</v>
      </c>
      <c r="P37" s="99">
        <v>1056</v>
      </c>
      <c r="Q37" s="99">
        <v>618</v>
      </c>
      <c r="R37" s="99">
        <v>519.4</v>
      </c>
      <c r="S37" s="99">
        <v>262.3</v>
      </c>
      <c r="T37" s="99">
        <v>60.1</v>
      </c>
      <c r="U37" s="99"/>
      <c r="V37" s="99"/>
      <c r="W37" s="99"/>
      <c r="X37" s="99"/>
      <c r="Y37" s="99"/>
      <c r="Z37" s="100"/>
      <c r="AA37" s="79">
        <f t="shared" si="5"/>
        <v>11222.199999999999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</v>
      </c>
      <c r="P38" s="99"/>
      <c r="Q38" s="99"/>
      <c r="R38" s="99"/>
      <c r="S38" s="99">
        <v>5</v>
      </c>
      <c r="T38" s="99"/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/>
      <c r="H39" s="99"/>
      <c r="I39" s="99"/>
      <c r="J39" s="99">
        <v>60.3</v>
      </c>
      <c r="K39" s="99">
        <v>497.6</v>
      </c>
      <c r="L39" s="99">
        <v>500</v>
      </c>
      <c r="M39" s="99">
        <v>500</v>
      </c>
      <c r="N39" s="99">
        <v>500</v>
      </c>
      <c r="O39" s="99">
        <v>32.4</v>
      </c>
      <c r="P39" s="99"/>
      <c r="Q39" s="99"/>
      <c r="R39" s="99"/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6090.2999999999993</v>
      </c>
    </row>
    <row r="40" spans="1:27" ht="30" customHeight="1" thickBot="1" x14ac:dyDescent="0.25">
      <c r="A40" s="86" t="s">
        <v>46</v>
      </c>
      <c r="B40" s="87">
        <f>IF(LEN(B$2)&gt;0,SUM(B35:B39),"")</f>
        <v>760.00099999999998</v>
      </c>
      <c r="C40" s="88">
        <f t="shared" ref="C40:Z40" si="6">IF(LEN(C$2)&gt;0,SUM(C35:C39),"")</f>
        <v>665.00099999999998</v>
      </c>
      <c r="D40" s="88">
        <f t="shared" si="6"/>
        <v>661</v>
      </c>
      <c r="E40" s="88">
        <f t="shared" si="6"/>
        <v>654</v>
      </c>
      <c r="F40" s="88">
        <f t="shared" si="6"/>
        <v>654</v>
      </c>
      <c r="G40" s="88">
        <f t="shared" si="6"/>
        <v>907.9</v>
      </c>
      <c r="H40" s="88">
        <f t="shared" si="6"/>
        <v>970.3</v>
      </c>
      <c r="I40" s="88">
        <f t="shared" si="6"/>
        <v>1175.2</v>
      </c>
      <c r="J40" s="88">
        <f t="shared" si="6"/>
        <v>1467.3009999999999</v>
      </c>
      <c r="K40" s="88">
        <f t="shared" si="6"/>
        <v>2110.6</v>
      </c>
      <c r="L40" s="88">
        <f t="shared" si="6"/>
        <v>2169</v>
      </c>
      <c r="M40" s="88">
        <f t="shared" si="6"/>
        <v>2178</v>
      </c>
      <c r="N40" s="88">
        <f t="shared" si="6"/>
        <v>2155</v>
      </c>
      <c r="O40" s="88">
        <f t="shared" si="6"/>
        <v>1694.4</v>
      </c>
      <c r="P40" s="88">
        <f t="shared" si="6"/>
        <v>1575</v>
      </c>
      <c r="Q40" s="88">
        <f t="shared" si="6"/>
        <v>926</v>
      </c>
      <c r="R40" s="88">
        <f t="shared" si="6"/>
        <v>839.4</v>
      </c>
      <c r="S40" s="88">
        <f t="shared" si="6"/>
        <v>640.29999999999995</v>
      </c>
      <c r="T40" s="88">
        <f t="shared" si="6"/>
        <v>420.1</v>
      </c>
      <c r="U40" s="88">
        <f t="shared" si="6"/>
        <v>335</v>
      </c>
      <c r="V40" s="88">
        <f t="shared" si="6"/>
        <v>346</v>
      </c>
      <c r="W40" s="88">
        <f t="shared" si="6"/>
        <v>801</v>
      </c>
      <c r="X40" s="88">
        <f t="shared" si="6"/>
        <v>871</v>
      </c>
      <c r="Y40" s="88">
        <f t="shared" si="6"/>
        <v>837</v>
      </c>
      <c r="Z40" s="89" t="str">
        <f t="shared" si="6"/>
        <v/>
      </c>
      <c r="AA40" s="90">
        <f t="shared" si="5"/>
        <v>25812.503000000001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750.9</v>
      </c>
      <c r="H45" s="99">
        <v>841.3</v>
      </c>
      <c r="I45" s="99">
        <v>917.2</v>
      </c>
      <c r="J45" s="99">
        <v>1047</v>
      </c>
      <c r="K45" s="99">
        <v>1001</v>
      </c>
      <c r="L45" s="99">
        <v>1031</v>
      </c>
      <c r="M45" s="99">
        <v>1037</v>
      </c>
      <c r="N45" s="99">
        <v>1042</v>
      </c>
      <c r="O45" s="99">
        <v>1039</v>
      </c>
      <c r="P45" s="99">
        <v>1056</v>
      </c>
      <c r="Q45" s="99">
        <v>618</v>
      </c>
      <c r="R45" s="99">
        <v>519.4</v>
      </c>
      <c r="S45" s="99">
        <v>262.3</v>
      </c>
      <c r="T45" s="99">
        <v>60.1</v>
      </c>
      <c r="U45" s="99"/>
      <c r="V45" s="99"/>
      <c r="W45" s="99"/>
      <c r="X45" s="99"/>
      <c r="Y45" s="99"/>
      <c r="Z45" s="100"/>
      <c r="AA45" s="79">
        <f t="shared" si="7"/>
        <v>11222.199999999999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/>
      <c r="H47" s="99"/>
      <c r="I47" s="99"/>
      <c r="J47" s="99">
        <v>60.3</v>
      </c>
      <c r="K47" s="99">
        <v>497.6</v>
      </c>
      <c r="L47" s="99">
        <v>500</v>
      </c>
      <c r="M47" s="99">
        <v>500</v>
      </c>
      <c r="N47" s="99">
        <v>500</v>
      </c>
      <c r="O47" s="99">
        <v>32.4</v>
      </c>
      <c r="P47" s="99"/>
      <c r="Q47" s="99"/>
      <c r="R47" s="99"/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6090.2999999999993</v>
      </c>
    </row>
    <row r="48" spans="1:27" ht="24.95" customHeight="1" x14ac:dyDescent="0.2">
      <c r="A48" s="85" t="s">
        <v>48</v>
      </c>
      <c r="B48" s="98">
        <v>92</v>
      </c>
      <c r="C48" s="99">
        <v>100</v>
      </c>
      <c r="D48" s="99">
        <v>100</v>
      </c>
      <c r="E48" s="99">
        <v>100</v>
      </c>
      <c r="F48" s="99">
        <v>100</v>
      </c>
      <c r="G48" s="99">
        <v>97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2389</v>
      </c>
    </row>
    <row r="49" spans="1:27" ht="30" customHeight="1" thickBot="1" x14ac:dyDescent="0.25">
      <c r="A49" s="86" t="s">
        <v>49</v>
      </c>
      <c r="B49" s="87">
        <f>IF(LEN(B$2)&gt;0,SUM(B43:B48),"")</f>
        <v>592</v>
      </c>
      <c r="C49" s="88">
        <f t="shared" ref="C49:Z49" si="8">IF(LEN(C$2)&gt;0,SUM(C43:C48),"")</f>
        <v>600</v>
      </c>
      <c r="D49" s="88">
        <f t="shared" si="8"/>
        <v>600</v>
      </c>
      <c r="E49" s="88">
        <f t="shared" si="8"/>
        <v>600</v>
      </c>
      <c r="F49" s="88">
        <f t="shared" si="8"/>
        <v>600</v>
      </c>
      <c r="G49" s="88">
        <f t="shared" si="8"/>
        <v>847.9</v>
      </c>
      <c r="H49" s="88">
        <f t="shared" si="8"/>
        <v>941.3</v>
      </c>
      <c r="I49" s="88">
        <f t="shared" si="8"/>
        <v>1017.2</v>
      </c>
      <c r="J49" s="88">
        <f t="shared" si="8"/>
        <v>1207.3</v>
      </c>
      <c r="K49" s="88">
        <f t="shared" si="8"/>
        <v>1598.6</v>
      </c>
      <c r="L49" s="88">
        <f t="shared" si="8"/>
        <v>1631</v>
      </c>
      <c r="M49" s="88">
        <f t="shared" si="8"/>
        <v>1637</v>
      </c>
      <c r="N49" s="88">
        <f t="shared" si="8"/>
        <v>1642</v>
      </c>
      <c r="O49" s="88">
        <f t="shared" si="8"/>
        <v>1171.4000000000001</v>
      </c>
      <c r="P49" s="88">
        <f t="shared" si="8"/>
        <v>1156</v>
      </c>
      <c r="Q49" s="88">
        <f t="shared" si="8"/>
        <v>718</v>
      </c>
      <c r="R49" s="88">
        <f t="shared" si="8"/>
        <v>619.4</v>
      </c>
      <c r="S49" s="88">
        <f t="shared" si="8"/>
        <v>362.3</v>
      </c>
      <c r="T49" s="88">
        <f t="shared" si="8"/>
        <v>160.1</v>
      </c>
      <c r="U49" s="88">
        <f t="shared" si="8"/>
        <v>100</v>
      </c>
      <c r="V49" s="88">
        <f t="shared" si="8"/>
        <v>100</v>
      </c>
      <c r="W49" s="88">
        <f t="shared" si="8"/>
        <v>600</v>
      </c>
      <c r="X49" s="88">
        <f t="shared" si="8"/>
        <v>600</v>
      </c>
      <c r="Y49" s="88">
        <f t="shared" si="8"/>
        <v>600</v>
      </c>
      <c r="Z49" s="89" t="str">
        <f t="shared" si="8"/>
        <v/>
      </c>
      <c r="AA49" s="90">
        <f t="shared" si="7"/>
        <v>19701.499999999996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5551.7870000000003</v>
      </c>
      <c r="C52" s="88">
        <f t="shared" ref="C52:Z52" si="10">IF(LEN(C$2)&gt;0,SUM(C10:C15)+C26+C40,"")</f>
        <v>5460.68</v>
      </c>
      <c r="D52" s="88">
        <f t="shared" si="10"/>
        <v>5310.16</v>
      </c>
      <c r="E52" s="88">
        <f t="shared" si="10"/>
        <v>5280.0379999999986</v>
      </c>
      <c r="F52" s="88">
        <f t="shared" si="10"/>
        <v>5468.0640000000003</v>
      </c>
      <c r="G52" s="88">
        <f t="shared" si="10"/>
        <v>6132.2899999999991</v>
      </c>
      <c r="H52" s="88">
        <f t="shared" si="10"/>
        <v>6959.3990000000003</v>
      </c>
      <c r="I52" s="88">
        <f t="shared" si="10"/>
        <v>7666.5719999999992</v>
      </c>
      <c r="J52" s="88">
        <f t="shared" si="10"/>
        <v>8245.7889999999989</v>
      </c>
      <c r="K52" s="88">
        <f t="shared" si="10"/>
        <v>8991.0159999999996</v>
      </c>
      <c r="L52" s="88">
        <f t="shared" si="10"/>
        <v>8932.7240000000002</v>
      </c>
      <c r="M52" s="88">
        <f t="shared" si="10"/>
        <v>8935.6850000000013</v>
      </c>
      <c r="N52" s="88">
        <f t="shared" si="10"/>
        <v>8794.7889999999989</v>
      </c>
      <c r="O52" s="88">
        <f t="shared" si="10"/>
        <v>8170.9529999999995</v>
      </c>
      <c r="P52" s="88">
        <f t="shared" si="10"/>
        <v>8042.3140000000003</v>
      </c>
      <c r="Q52" s="88">
        <f t="shared" si="10"/>
        <v>7540.38</v>
      </c>
      <c r="R52" s="88">
        <f t="shared" si="10"/>
        <v>7845.4749999999995</v>
      </c>
      <c r="S52" s="88">
        <f t="shared" si="10"/>
        <v>7973.1019999999999</v>
      </c>
      <c r="T52" s="88">
        <f t="shared" si="10"/>
        <v>7742.643</v>
      </c>
      <c r="U52" s="88">
        <f t="shared" si="10"/>
        <v>7548.7339999999986</v>
      </c>
      <c r="V52" s="88">
        <f t="shared" si="10"/>
        <v>7175.09</v>
      </c>
      <c r="W52" s="88">
        <f t="shared" si="10"/>
        <v>7066.1149999999998</v>
      </c>
      <c r="X52" s="88">
        <f t="shared" si="10"/>
        <v>6665.4409999999998</v>
      </c>
      <c r="Y52" s="88">
        <f t="shared" si="10"/>
        <v>6065.6180000000004</v>
      </c>
      <c r="Z52" s="89" t="str">
        <f t="shared" si="10"/>
        <v/>
      </c>
      <c r="AA52" s="104">
        <f>SUM(B52:Z52)</f>
        <v>173564.85799999998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92.199999999999989</v>
      </c>
      <c r="C4" s="18">
        <v>-582.09999999999991</v>
      </c>
      <c r="D4" s="18">
        <v>-435.9</v>
      </c>
      <c r="E4" s="18">
        <v>-405.9</v>
      </c>
      <c r="F4" s="18">
        <v>-230.60000000000002</v>
      </c>
      <c r="G4" s="18">
        <v>290.29999999999995</v>
      </c>
      <c r="H4" s="18">
        <v>341.29999999999995</v>
      </c>
      <c r="I4" s="18">
        <v>417.20000000000005</v>
      </c>
      <c r="J4" s="18">
        <v>1107.3</v>
      </c>
      <c r="K4" s="18">
        <v>1498.6</v>
      </c>
      <c r="L4" s="18">
        <v>1531</v>
      </c>
      <c r="M4" s="18">
        <v>1537</v>
      </c>
      <c r="N4" s="18">
        <v>1542</v>
      </c>
      <c r="O4" s="18">
        <v>1071.4000000000001</v>
      </c>
      <c r="P4" s="18">
        <v>556</v>
      </c>
      <c r="Q4" s="18">
        <v>118</v>
      </c>
      <c r="R4" s="18">
        <v>19.399999999999977</v>
      </c>
      <c r="S4" s="18">
        <v>-237.7</v>
      </c>
      <c r="T4" s="18">
        <v>-439.9</v>
      </c>
      <c r="U4" s="18">
        <v>-513.29999999999995</v>
      </c>
      <c r="V4" s="18">
        <v>-722.7</v>
      </c>
      <c r="W4" s="18">
        <v>-280.70000000000005</v>
      </c>
      <c r="X4" s="18">
        <v>-617.40000000000009</v>
      </c>
      <c r="Y4" s="18">
        <v>-678.8</v>
      </c>
      <c r="Z4" s="19"/>
      <c r="AA4" s="111">
        <f>SUM(B4:Z4)</f>
        <v>4976.699999999998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117.1</v>
      </c>
      <c r="C7" s="117">
        <v>102.12</v>
      </c>
      <c r="D7" s="117">
        <v>99.04</v>
      </c>
      <c r="E7" s="117">
        <v>97.45</v>
      </c>
      <c r="F7" s="117">
        <v>108.54</v>
      </c>
      <c r="G7" s="117">
        <v>125.67</v>
      </c>
      <c r="H7" s="117">
        <v>148.59</v>
      </c>
      <c r="I7" s="117">
        <v>178.88</v>
      </c>
      <c r="J7" s="117">
        <v>174.31</v>
      </c>
      <c r="K7" s="117">
        <v>165</v>
      </c>
      <c r="L7" s="117">
        <v>132.83000000000001</v>
      </c>
      <c r="M7" s="117">
        <v>129.18</v>
      </c>
      <c r="N7" s="117">
        <v>132.78</v>
      </c>
      <c r="O7" s="117">
        <v>134</v>
      </c>
      <c r="P7" s="117">
        <v>148.96</v>
      </c>
      <c r="Q7" s="117">
        <v>190.09</v>
      </c>
      <c r="R7" s="117">
        <v>322.08999999999997</v>
      </c>
      <c r="S7" s="117">
        <v>178.88</v>
      </c>
      <c r="T7" s="117">
        <v>178.88</v>
      </c>
      <c r="U7" s="117">
        <v>178.88</v>
      </c>
      <c r="V7" s="117">
        <v>144.1</v>
      </c>
      <c r="W7" s="117">
        <v>133.05000000000001</v>
      </c>
      <c r="X7" s="117">
        <v>122.16</v>
      </c>
      <c r="Y7" s="117">
        <v>112.6</v>
      </c>
      <c r="Z7" s="118"/>
      <c r="AA7" s="119">
        <f>IF(SUM(B7:Z7)&lt;&gt;0,AVERAGEIF(B7:Z7,"&lt;&gt;"""),"")</f>
        <v>148.13250000000002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407.8</v>
      </c>
      <c r="C13" s="129">
        <v>1082.0999999999999</v>
      </c>
      <c r="D13" s="129">
        <v>935.9</v>
      </c>
      <c r="E13" s="129">
        <v>905.9</v>
      </c>
      <c r="F13" s="129">
        <v>730.6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13.3</v>
      </c>
      <c r="V13" s="129">
        <v>581.5</v>
      </c>
      <c r="W13" s="129">
        <v>780.7</v>
      </c>
      <c r="X13" s="129">
        <v>1117.4000000000001</v>
      </c>
      <c r="Y13" s="130">
        <v>1178.8</v>
      </c>
      <c r="Z13" s="131"/>
      <c r="AA13" s="132">
        <f t="shared" si="0"/>
        <v>7734.0000000000009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460.6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141.19999999999999</v>
      </c>
      <c r="W15" s="133"/>
      <c r="X15" s="133"/>
      <c r="Y15" s="133"/>
      <c r="Z15" s="131"/>
      <c r="AA15" s="132">
        <f t="shared" si="0"/>
        <v>4601.8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407.8</v>
      </c>
      <c r="C16" s="135">
        <f t="shared" si="1"/>
        <v>1082.0999999999999</v>
      </c>
      <c r="D16" s="135">
        <f t="shared" si="1"/>
        <v>935.9</v>
      </c>
      <c r="E16" s="135">
        <f t="shared" si="1"/>
        <v>905.9</v>
      </c>
      <c r="F16" s="135">
        <f t="shared" si="1"/>
        <v>730.6</v>
      </c>
      <c r="G16" s="135">
        <f t="shared" si="1"/>
        <v>460.6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513.29999999999995</v>
      </c>
      <c r="V16" s="135">
        <f t="shared" si="1"/>
        <v>722.7</v>
      </c>
      <c r="W16" s="135">
        <f t="shared" si="1"/>
        <v>780.7</v>
      </c>
      <c r="X16" s="135">
        <f t="shared" si="1"/>
        <v>1117.4000000000001</v>
      </c>
      <c r="Y16" s="135">
        <f t="shared" si="1"/>
        <v>1178.8</v>
      </c>
      <c r="Z16" s="136" t="str">
        <f t="shared" si="1"/>
        <v/>
      </c>
      <c r="AA16" s="90">
        <f t="shared" si="0"/>
        <v>12335.8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750.9</v>
      </c>
      <c r="H21" s="129">
        <v>841.3</v>
      </c>
      <c r="I21" s="129">
        <v>917.2</v>
      </c>
      <c r="J21" s="129">
        <v>1047</v>
      </c>
      <c r="K21" s="129">
        <v>1001</v>
      </c>
      <c r="L21" s="129">
        <v>1031</v>
      </c>
      <c r="M21" s="129">
        <v>1037</v>
      </c>
      <c r="N21" s="129">
        <v>1042</v>
      </c>
      <c r="O21" s="129">
        <v>1039</v>
      </c>
      <c r="P21" s="129">
        <v>1056</v>
      </c>
      <c r="Q21" s="129">
        <v>618</v>
      </c>
      <c r="R21" s="129">
        <v>519.4</v>
      </c>
      <c r="S21" s="129">
        <v>262.3</v>
      </c>
      <c r="T21" s="129">
        <v>60.1</v>
      </c>
      <c r="U21" s="129"/>
      <c r="V21" s="129"/>
      <c r="W21" s="129"/>
      <c r="X21" s="129"/>
      <c r="Y21" s="130"/>
      <c r="Z21" s="131"/>
      <c r="AA21" s="132">
        <f t="shared" si="2"/>
        <v>11222.199999999999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>
        <v>60.3</v>
      </c>
      <c r="K23" s="133">
        <v>497.6</v>
      </c>
      <c r="L23" s="133">
        <v>500</v>
      </c>
      <c r="M23" s="133">
        <v>500</v>
      </c>
      <c r="N23" s="133">
        <v>500</v>
      </c>
      <c r="O23" s="133">
        <v>32.4</v>
      </c>
      <c r="P23" s="133"/>
      <c r="Q23" s="133"/>
      <c r="R23" s="133"/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6090.2999999999993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750.9</v>
      </c>
      <c r="H24" s="135">
        <f t="shared" si="3"/>
        <v>841.3</v>
      </c>
      <c r="I24" s="135">
        <f t="shared" si="3"/>
        <v>917.2</v>
      </c>
      <c r="J24" s="135">
        <f t="shared" si="3"/>
        <v>1107.3</v>
      </c>
      <c r="K24" s="135">
        <f t="shared" si="3"/>
        <v>1498.6</v>
      </c>
      <c r="L24" s="135">
        <f t="shared" si="3"/>
        <v>1531</v>
      </c>
      <c r="M24" s="135">
        <f t="shared" si="3"/>
        <v>1537</v>
      </c>
      <c r="N24" s="135">
        <f t="shared" si="3"/>
        <v>1542</v>
      </c>
      <c r="O24" s="135">
        <f t="shared" si="3"/>
        <v>1071.4000000000001</v>
      </c>
      <c r="P24" s="135">
        <f t="shared" si="3"/>
        <v>1056</v>
      </c>
      <c r="Q24" s="135">
        <f t="shared" si="3"/>
        <v>618</v>
      </c>
      <c r="R24" s="135">
        <f t="shared" si="3"/>
        <v>519.4</v>
      </c>
      <c r="S24" s="135">
        <f t="shared" si="3"/>
        <v>262.3</v>
      </c>
      <c r="T24" s="135">
        <f t="shared" si="3"/>
        <v>60.1</v>
      </c>
      <c r="U24" s="135">
        <f t="shared" si="3"/>
        <v>0</v>
      </c>
      <c r="V24" s="135">
        <f t="shared" si="3"/>
        <v>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17312.5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2024-11-27T12:08:43Z</dcterms:created>
  <dcterms:modified xsi:type="dcterms:W3CDTF">2024-11-27T12:08:44Z</dcterms:modified>
</cp:coreProperties>
</file>