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<sst xmlns="http://schemas.openxmlformats.org/spreadsheetml/2006/main" count="119" uniqueCount="54">
  <si>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26/11/2024 14:08:39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</si>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</sst>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F4A-4924-931F-28D5E45E47C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F4A-4924-931F-28D5E45E47C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DF4A-4924-931F-28D5E45E47C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DF4A-4924-931F-28D5E45E47C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F4A-4924-931F-28D5E45E47C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F4A-4924-931F-28D5E45E47C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F4A-4924-931F-28D5E45E47C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615</c:v>
                </c:pt>
                <c:pt idx="1">
                  <c:v>472</c:v>
                </c:pt>
                <c:pt idx="2">
                  <c:v>472</c:v>
                </c:pt>
                <c:pt idx="3">
                  <c:v>472</c:v>
                </c:pt>
                <c:pt idx="4">
                  <c:v>472</c:v>
                </c:pt>
                <c:pt idx="5">
                  <c:v>664</c:v>
                </c:pt>
                <c:pt idx="6">
                  <c:v>878</c:v>
                </c:pt>
                <c:pt idx="7">
                  <c:v>878</c:v>
                </c:pt>
                <c:pt idx="8">
                  <c:v>878</c:v>
                </c:pt>
                <c:pt idx="9">
                  <c:v>664</c:v>
                </c:pt>
                <c:pt idx="10">
                  <c:v>472</c:v>
                </c:pt>
                <c:pt idx="11">
                  <c:v>472</c:v>
                </c:pt>
                <c:pt idx="12">
                  <c:v>472</c:v>
                </c:pt>
                <c:pt idx="13">
                  <c:v>569.42899999999997</c:v>
                </c:pt>
                <c:pt idx="14">
                  <c:v>786</c:v>
                </c:pt>
                <c:pt idx="15">
                  <c:v>830</c:v>
                </c:pt>
                <c:pt idx="16">
                  <c:v>878</c:v>
                </c:pt>
                <c:pt idx="17">
                  <c:v>942</c:v>
                </c:pt>
                <c:pt idx="18">
                  <c:v>942</c:v>
                </c:pt>
                <c:pt idx="19">
                  <c:v>942</c:v>
                </c:pt>
                <c:pt idx="20">
                  <c:v>942</c:v>
                </c:pt>
                <c:pt idx="21">
                  <c:v>878</c:v>
                </c:pt>
                <c:pt idx="22">
                  <c:v>664</c:v>
                </c:pt>
                <c:pt idx="23">
                  <c:v>549.23700000000008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F4A-4924-931F-28D5E45E47C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97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72</c:v>
                </c:pt>
                <c:pt idx="5">
                  <c:v>109</c:v>
                </c:pt>
                <c:pt idx="6">
                  <c:v>149</c:v>
                </c:pt>
                <c:pt idx="7">
                  <c:v>171</c:v>
                </c:pt>
                <c:pt idx="8">
                  <c:v>169</c:v>
                </c:pt>
                <c:pt idx="9">
                  <c:v>153</c:v>
                </c:pt>
                <c:pt idx="10">
                  <c:v>144</c:v>
                </c:pt>
                <c:pt idx="11">
                  <c:v>144</c:v>
                </c:pt>
                <c:pt idx="12">
                  <c:v>147</c:v>
                </c:pt>
                <c:pt idx="13">
                  <c:v>157</c:v>
                </c:pt>
                <c:pt idx="14">
                  <c:v>177</c:v>
                </c:pt>
                <c:pt idx="15">
                  <c:v>203</c:v>
                </c:pt>
                <c:pt idx="16">
                  <c:v>247</c:v>
                </c:pt>
                <c:pt idx="17">
                  <c:v>265</c:v>
                </c:pt>
                <c:pt idx="18">
                  <c:v>264</c:v>
                </c:pt>
                <c:pt idx="19">
                  <c:v>257</c:v>
                </c:pt>
                <c:pt idx="20">
                  <c:v>229</c:v>
                </c:pt>
                <c:pt idx="21">
                  <c:v>197</c:v>
                </c:pt>
                <c:pt idx="22">
                  <c:v>161</c:v>
                </c:pt>
                <c:pt idx="23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F4A-4924-931F-28D5E45E47C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4301.8719999999994</c:v>
                </c:pt>
                <c:pt idx="1">
                  <c:v>3796.7079999999996</c:v>
                </c:pt>
                <c:pt idx="2">
                  <c:v>3380.5650000000001</c:v>
                </c:pt>
                <c:pt idx="3">
                  <c:v>3761.7980000000002</c:v>
                </c:pt>
                <c:pt idx="4">
                  <c:v>4166.4740000000002</c:v>
                </c:pt>
                <c:pt idx="5">
                  <c:v>4222.299</c:v>
                </c:pt>
                <c:pt idx="6">
                  <c:v>4241.0730000000003</c:v>
                </c:pt>
                <c:pt idx="7">
                  <c:v>4282.3700000000008</c:v>
                </c:pt>
                <c:pt idx="8">
                  <c:v>4218.4470000000001</c:v>
                </c:pt>
                <c:pt idx="9">
                  <c:v>3963.1469999999999</c:v>
                </c:pt>
                <c:pt idx="10">
                  <c:v>3549.933</c:v>
                </c:pt>
                <c:pt idx="11">
                  <c:v>3257.2870000000003</c:v>
                </c:pt>
                <c:pt idx="12">
                  <c:v>3360.9230000000002</c:v>
                </c:pt>
                <c:pt idx="13">
                  <c:v>4103.1650000000009</c:v>
                </c:pt>
                <c:pt idx="14">
                  <c:v>4561.9250000000002</c:v>
                </c:pt>
                <c:pt idx="15">
                  <c:v>4850.067</c:v>
                </c:pt>
                <c:pt idx="16">
                  <c:v>4876.4459999999999</c:v>
                </c:pt>
                <c:pt idx="17">
                  <c:v>4870.1059999999998</c:v>
                </c:pt>
                <c:pt idx="18">
                  <c:v>4870.76</c:v>
                </c:pt>
                <c:pt idx="19">
                  <c:v>4878.0380000000005</c:v>
                </c:pt>
                <c:pt idx="20">
                  <c:v>4886.5920000000006</c:v>
                </c:pt>
                <c:pt idx="21">
                  <c:v>4935.5450000000001</c:v>
                </c:pt>
                <c:pt idx="22">
                  <c:v>4605.2190000000001</c:v>
                </c:pt>
                <c:pt idx="23">
                  <c:v>4176.7820000000002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F4A-4924-931F-28D5E45E47C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253</c:v>
                </c:pt>
                <c:pt idx="1">
                  <c:v>589.6</c:v>
                </c:pt>
                <c:pt idx="2">
                  <c:v>1002.6</c:v>
                </c:pt>
                <c:pt idx="3">
                  <c:v>609.6</c:v>
                </c:pt>
                <c:pt idx="4">
                  <c:v>369</c:v>
                </c:pt>
                <c:pt idx="5">
                  <c:v>471.7</c:v>
                </c:pt>
                <c:pt idx="6">
                  <c:v>690</c:v>
                </c:pt>
                <c:pt idx="7">
                  <c:v>672</c:v>
                </c:pt>
                <c:pt idx="8">
                  <c:v>130.4</c:v>
                </c:pt>
                <c:pt idx="9">
                  <c:v>86</c:v>
                </c:pt>
                <c:pt idx="10">
                  <c:v>86</c:v>
                </c:pt>
                <c:pt idx="11">
                  <c:v>86</c:v>
                </c:pt>
                <c:pt idx="12">
                  <c:v>86</c:v>
                </c:pt>
                <c:pt idx="13">
                  <c:v>86</c:v>
                </c:pt>
                <c:pt idx="14">
                  <c:v>222.1</c:v>
                </c:pt>
                <c:pt idx="15">
                  <c:v>839</c:v>
                </c:pt>
                <c:pt idx="16">
                  <c:v>910</c:v>
                </c:pt>
                <c:pt idx="17">
                  <c:v>928</c:v>
                </c:pt>
                <c:pt idx="18">
                  <c:v>924</c:v>
                </c:pt>
                <c:pt idx="19">
                  <c:v>903</c:v>
                </c:pt>
                <c:pt idx="20">
                  <c:v>816</c:v>
                </c:pt>
                <c:pt idx="21">
                  <c:v>710</c:v>
                </c:pt>
                <c:pt idx="22">
                  <c:v>499.8</c:v>
                </c:pt>
                <c:pt idx="23">
                  <c:v>829.7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F4A-4924-931F-28D5E45E47C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582.59400000000005</c:v>
                </c:pt>
                <c:pt idx="1">
                  <c:v>610.90199999999993</c:v>
                </c:pt>
                <c:pt idx="2">
                  <c:v>585.16899999999998</c:v>
                </c:pt>
                <c:pt idx="3">
                  <c:v>567.90299999999991</c:v>
                </c:pt>
                <c:pt idx="4">
                  <c:v>562.04599999999994</c:v>
                </c:pt>
                <c:pt idx="5">
                  <c:v>536.77199999999993</c:v>
                </c:pt>
                <c:pt idx="6">
                  <c:v>611.09</c:v>
                </c:pt>
                <c:pt idx="7">
                  <c:v>1564.3149999999998</c:v>
                </c:pt>
                <c:pt idx="8">
                  <c:v>3125.1200000000003</c:v>
                </c:pt>
                <c:pt idx="9">
                  <c:v>4250.5079999999998</c:v>
                </c:pt>
                <c:pt idx="10">
                  <c:v>4813.5939999999982</c:v>
                </c:pt>
                <c:pt idx="11">
                  <c:v>4918.442</c:v>
                </c:pt>
                <c:pt idx="12">
                  <c:v>4612.735999999999</c:v>
                </c:pt>
                <c:pt idx="13">
                  <c:v>3797.596</c:v>
                </c:pt>
                <c:pt idx="14">
                  <c:v>2441.3520000000003</c:v>
                </c:pt>
                <c:pt idx="15">
                  <c:v>978.94600000000025</c:v>
                </c:pt>
                <c:pt idx="16">
                  <c:v>429.57399999999996</c:v>
                </c:pt>
                <c:pt idx="17">
                  <c:v>422.19899999999996</c:v>
                </c:pt>
                <c:pt idx="18">
                  <c:v>421.63199999999989</c:v>
                </c:pt>
                <c:pt idx="19">
                  <c:v>426.92900000000009</c:v>
                </c:pt>
                <c:pt idx="20">
                  <c:v>424.07</c:v>
                </c:pt>
                <c:pt idx="21">
                  <c:v>419.25399999999996</c:v>
                </c:pt>
                <c:pt idx="22">
                  <c:v>429.48400000000004</c:v>
                </c:pt>
                <c:pt idx="23">
                  <c:v>432.48699999999991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F4A-4924-931F-28D5E45E47C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32</c:v>
                </c:pt>
                <c:pt idx="1">
                  <c:v>31</c:v>
                </c:pt>
                <c:pt idx="2">
                  <c:v>32</c:v>
                </c:pt>
                <c:pt idx="3">
                  <c:v>32</c:v>
                </c:pt>
                <c:pt idx="4">
                  <c:v>31</c:v>
                </c:pt>
                <c:pt idx="5">
                  <c:v>28</c:v>
                </c:pt>
                <c:pt idx="6">
                  <c:v>27</c:v>
                </c:pt>
                <c:pt idx="7">
                  <c:v>35</c:v>
                </c:pt>
                <c:pt idx="8">
                  <c:v>49</c:v>
                </c:pt>
                <c:pt idx="9">
                  <c:v>62</c:v>
                </c:pt>
                <c:pt idx="10">
                  <c:v>68</c:v>
                </c:pt>
                <c:pt idx="11">
                  <c:v>69</c:v>
                </c:pt>
                <c:pt idx="12">
                  <c:v>62</c:v>
                </c:pt>
                <c:pt idx="13">
                  <c:v>51</c:v>
                </c:pt>
                <c:pt idx="14">
                  <c:v>35</c:v>
                </c:pt>
                <c:pt idx="15">
                  <c:v>20</c:v>
                </c:pt>
                <c:pt idx="16">
                  <c:v>15</c:v>
                </c:pt>
                <c:pt idx="17">
                  <c:v>14</c:v>
                </c:pt>
                <c:pt idx="18">
                  <c:v>14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F4A-4924-931F-28D5E45E47C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8">
                  <c:v>13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6">
                  <c:v>500</c:v>
                </c:pt>
                <c:pt idx="17">
                  <c:v>654</c:v>
                </c:pt>
                <c:pt idx="18">
                  <c:v>476</c:v>
                </c:pt>
                <c:pt idx="19">
                  <c:v>234</c:v>
                </c:pt>
                <c:pt idx="20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F4A-4924-931F-28D5E45E47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117.79</c:v>
                </c:pt>
                <c:pt idx="1">
                  <c:v>115.16</c:v>
                </c:pt>
                <c:pt idx="2">
                  <c:v>112.65</c:v>
                </c:pt>
                <c:pt idx="3">
                  <c:v>114.98</c:v>
                </c:pt>
                <c:pt idx="4">
                  <c:v>120.66</c:v>
                </c:pt>
                <c:pt idx="5">
                  <c:v>135.87</c:v>
                </c:pt>
                <c:pt idx="6">
                  <c:v>157.53</c:v>
                </c:pt>
                <c:pt idx="7">
                  <c:v>183.29</c:v>
                </c:pt>
                <c:pt idx="8">
                  <c:v>187.39</c:v>
                </c:pt>
                <c:pt idx="9">
                  <c:v>141.47999999999999</c:v>
                </c:pt>
                <c:pt idx="10">
                  <c:v>119.92</c:v>
                </c:pt>
                <c:pt idx="11">
                  <c:v>114.41</c:v>
                </c:pt>
                <c:pt idx="12">
                  <c:v>115</c:v>
                </c:pt>
                <c:pt idx="13">
                  <c:v>129.13999999999999</c:v>
                </c:pt>
                <c:pt idx="14">
                  <c:v>145.51</c:v>
                </c:pt>
                <c:pt idx="15">
                  <c:v>192.97</c:v>
                </c:pt>
                <c:pt idx="16">
                  <c:v>221.5</c:v>
                </c:pt>
                <c:pt idx="17">
                  <c:v>204.64</c:v>
                </c:pt>
                <c:pt idx="18">
                  <c:v>190.59</c:v>
                </c:pt>
                <c:pt idx="19">
                  <c:v>183.76</c:v>
                </c:pt>
                <c:pt idx="20">
                  <c:v>177.5</c:v>
                </c:pt>
                <c:pt idx="21">
                  <c:v>153.69999999999999</c:v>
                </c:pt>
                <c:pt idx="22">
                  <c:v>137.94</c:v>
                </c:pt>
                <c:pt idx="23">
                  <c:v>127.78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F4A-4924-931F-28D5E45E47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123</c:v>
                </c:pt>
                <c:pt idx="1">
                  <c:v>117</c:v>
                </c:pt>
                <c:pt idx="2">
                  <c:v>114</c:v>
                </c:pt>
                <c:pt idx="3">
                  <c:v>117</c:v>
                </c:pt>
                <c:pt idx="4">
                  <c:v>123</c:v>
                </c:pt>
                <c:pt idx="5">
                  <c:v>148</c:v>
                </c:pt>
                <c:pt idx="6">
                  <c:v>195</c:v>
                </c:pt>
                <c:pt idx="7">
                  <c:v>185</c:v>
                </c:pt>
                <c:pt idx="8">
                  <c:v>160.5</c:v>
                </c:pt>
                <c:pt idx="9">
                  <c:v>153</c:v>
                </c:pt>
                <c:pt idx="10">
                  <c:v>137.5</c:v>
                </c:pt>
                <c:pt idx="11">
                  <c:v>129.5</c:v>
                </c:pt>
                <c:pt idx="12">
                  <c:v>136.5</c:v>
                </c:pt>
                <c:pt idx="13">
                  <c:v>170.5</c:v>
                </c:pt>
                <c:pt idx="14">
                  <c:v>229</c:v>
                </c:pt>
                <c:pt idx="15">
                  <c:v>248</c:v>
                </c:pt>
                <c:pt idx="16">
                  <c:v>267.5</c:v>
                </c:pt>
                <c:pt idx="17">
                  <c:v>248</c:v>
                </c:pt>
                <c:pt idx="18">
                  <c:v>236.5</c:v>
                </c:pt>
                <c:pt idx="19">
                  <c:v>230.5</c:v>
                </c:pt>
                <c:pt idx="20">
                  <c:v>223</c:v>
                </c:pt>
                <c:pt idx="21">
                  <c:v>219</c:v>
                </c:pt>
                <c:pt idx="22">
                  <c:v>190</c:v>
                </c:pt>
                <c:pt idx="23">
                  <c:v>153.5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AE-46EF-968D-DB026FA639D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880.00800000000004</c:v>
                </c:pt>
                <c:pt idx="1">
                  <c:v>886.803</c:v>
                </c:pt>
                <c:pt idx="2">
                  <c:v>875.24599999999998</c:v>
                </c:pt>
                <c:pt idx="3">
                  <c:v>868.53800000000001</c:v>
                </c:pt>
                <c:pt idx="4">
                  <c:v>870.55100000000004</c:v>
                </c:pt>
                <c:pt idx="5">
                  <c:v>873.35300000000007</c:v>
                </c:pt>
                <c:pt idx="6">
                  <c:v>877.60699999999997</c:v>
                </c:pt>
                <c:pt idx="7">
                  <c:v>878.75800000000004</c:v>
                </c:pt>
                <c:pt idx="8">
                  <c:v>870.52700000000004</c:v>
                </c:pt>
                <c:pt idx="9">
                  <c:v>873.45699999999999</c:v>
                </c:pt>
                <c:pt idx="10">
                  <c:v>908.80499999999995</c:v>
                </c:pt>
                <c:pt idx="11">
                  <c:v>903.12700000000007</c:v>
                </c:pt>
                <c:pt idx="12">
                  <c:v>792.16699999999992</c:v>
                </c:pt>
                <c:pt idx="13">
                  <c:v>789.91300000000012</c:v>
                </c:pt>
                <c:pt idx="14">
                  <c:v>743.58800000000008</c:v>
                </c:pt>
                <c:pt idx="15">
                  <c:v>753.37600000000009</c:v>
                </c:pt>
                <c:pt idx="16">
                  <c:v>758.76400000000012</c:v>
                </c:pt>
                <c:pt idx="17">
                  <c:v>759.34</c:v>
                </c:pt>
                <c:pt idx="18">
                  <c:v>746.17800000000011</c:v>
                </c:pt>
                <c:pt idx="19">
                  <c:v>726.32199999999989</c:v>
                </c:pt>
                <c:pt idx="20">
                  <c:v>721.9430000000001</c:v>
                </c:pt>
                <c:pt idx="21">
                  <c:v>737.22299999999996</c:v>
                </c:pt>
                <c:pt idx="22">
                  <c:v>800.83699999999999</c:v>
                </c:pt>
                <c:pt idx="23">
                  <c:v>873.56099999999992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AE-46EF-968D-DB026FA639D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1095.9970000000001</c:v>
                </c:pt>
                <c:pt idx="1">
                  <c:v>1098.4659999999999</c:v>
                </c:pt>
                <c:pt idx="2">
                  <c:v>1088.1789999999999</c:v>
                </c:pt>
                <c:pt idx="3">
                  <c:v>1099.5509999999999</c:v>
                </c:pt>
                <c:pt idx="4">
                  <c:v>1141.4230000000002</c:v>
                </c:pt>
                <c:pt idx="5">
                  <c:v>1287.28</c:v>
                </c:pt>
                <c:pt idx="6">
                  <c:v>1520.5730000000001</c:v>
                </c:pt>
                <c:pt idx="7">
                  <c:v>1651.9739999999999</c:v>
                </c:pt>
                <c:pt idx="8">
                  <c:v>1681.76</c:v>
                </c:pt>
                <c:pt idx="9">
                  <c:v>1675.7319999999997</c:v>
                </c:pt>
                <c:pt idx="10">
                  <c:v>1636.3560000000002</c:v>
                </c:pt>
                <c:pt idx="11">
                  <c:v>1585.1340000000002</c:v>
                </c:pt>
                <c:pt idx="12">
                  <c:v>1569.826</c:v>
                </c:pt>
                <c:pt idx="13">
                  <c:v>1549.3290000000002</c:v>
                </c:pt>
                <c:pt idx="14">
                  <c:v>1568.4400000000003</c:v>
                </c:pt>
                <c:pt idx="15">
                  <c:v>1559.0840000000001</c:v>
                </c:pt>
                <c:pt idx="16">
                  <c:v>1591.6049999999998</c:v>
                </c:pt>
                <c:pt idx="17">
                  <c:v>1584.6950000000002</c:v>
                </c:pt>
                <c:pt idx="18">
                  <c:v>1546.4559999999999</c:v>
                </c:pt>
                <c:pt idx="19">
                  <c:v>1485.8759999999997</c:v>
                </c:pt>
                <c:pt idx="20">
                  <c:v>1378.25</c:v>
                </c:pt>
                <c:pt idx="21">
                  <c:v>1228.2080000000001</c:v>
                </c:pt>
                <c:pt idx="22">
                  <c:v>1165.905</c:v>
                </c:pt>
                <c:pt idx="23">
                  <c:v>1112.2019999999998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AE-46EF-968D-DB026FA639D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2554.1220000000003</c:v>
                </c:pt>
                <c:pt idx="1">
                  <c:v>2438.9499999999994</c:v>
                </c:pt>
                <c:pt idx="2">
                  <c:v>2335.86</c:v>
                </c:pt>
                <c:pt idx="3">
                  <c:v>2301.1830000000004</c:v>
                </c:pt>
                <c:pt idx="4">
                  <c:v>2411.6030000000001</c:v>
                </c:pt>
                <c:pt idx="5">
                  <c:v>2763.1280000000002</c:v>
                </c:pt>
                <c:pt idx="6">
                  <c:v>3268.1189999999997</c:v>
                </c:pt>
                <c:pt idx="7">
                  <c:v>3699.7750000000001</c:v>
                </c:pt>
                <c:pt idx="8">
                  <c:v>3974.22</c:v>
                </c:pt>
                <c:pt idx="9">
                  <c:v>4014.4659999999999</c:v>
                </c:pt>
                <c:pt idx="10">
                  <c:v>3983.866</c:v>
                </c:pt>
                <c:pt idx="11">
                  <c:v>3954.4679999999998</c:v>
                </c:pt>
                <c:pt idx="12">
                  <c:v>3901.1660000000002</c:v>
                </c:pt>
                <c:pt idx="13">
                  <c:v>3750.4479999999999</c:v>
                </c:pt>
                <c:pt idx="14">
                  <c:v>3741.3449999999993</c:v>
                </c:pt>
                <c:pt idx="15">
                  <c:v>3763.7339999999995</c:v>
                </c:pt>
                <c:pt idx="16">
                  <c:v>4063.9689999999996</c:v>
                </c:pt>
                <c:pt idx="17">
                  <c:v>4366.8540000000003</c:v>
                </c:pt>
                <c:pt idx="18">
                  <c:v>4460.2640000000001</c:v>
                </c:pt>
                <c:pt idx="19">
                  <c:v>4452.9389999999994</c:v>
                </c:pt>
                <c:pt idx="20">
                  <c:v>4204.3700000000008</c:v>
                </c:pt>
                <c:pt idx="21">
                  <c:v>3817.799</c:v>
                </c:pt>
                <c:pt idx="22">
                  <c:v>3404.7150000000001</c:v>
                </c:pt>
                <c:pt idx="23">
                  <c:v>2862.9839999999999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DAE-46EF-968D-DB026FA639D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214.00000000000003</c:v>
                </c:pt>
                <c:pt idx="1">
                  <c:v>199</c:v>
                </c:pt>
                <c:pt idx="2">
                  <c:v>194.00000000000006</c:v>
                </c:pt>
                <c:pt idx="3">
                  <c:v>191.99999999999997</c:v>
                </c:pt>
                <c:pt idx="4">
                  <c:v>203</c:v>
                </c:pt>
                <c:pt idx="5">
                  <c:v>232.00000000000003</c:v>
                </c:pt>
                <c:pt idx="6">
                  <c:v>276</c:v>
                </c:pt>
                <c:pt idx="7">
                  <c:v>306.00000000000006</c:v>
                </c:pt>
                <c:pt idx="8">
                  <c:v>318</c:v>
                </c:pt>
                <c:pt idx="9">
                  <c:v>315</c:v>
                </c:pt>
                <c:pt idx="10">
                  <c:v>312</c:v>
                </c:pt>
                <c:pt idx="11">
                  <c:v>313.00000000000006</c:v>
                </c:pt>
                <c:pt idx="12">
                  <c:v>309</c:v>
                </c:pt>
                <c:pt idx="13">
                  <c:v>308</c:v>
                </c:pt>
                <c:pt idx="14">
                  <c:v>312</c:v>
                </c:pt>
                <c:pt idx="15">
                  <c:v>323</c:v>
                </c:pt>
                <c:pt idx="16">
                  <c:v>362</c:v>
                </c:pt>
                <c:pt idx="17">
                  <c:v>379</c:v>
                </c:pt>
                <c:pt idx="18">
                  <c:v>378</c:v>
                </c:pt>
                <c:pt idx="19">
                  <c:v>372</c:v>
                </c:pt>
                <c:pt idx="20">
                  <c:v>344.00000000000006</c:v>
                </c:pt>
                <c:pt idx="21">
                  <c:v>312</c:v>
                </c:pt>
                <c:pt idx="22">
                  <c:v>276</c:v>
                </c:pt>
                <c:pt idx="23">
                  <c:v>244.99999999999994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DAE-46EF-968D-DB026FA639D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DAE-46EF-968D-DB026FA639D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">
                  <c:v>125</c:v>
                </c:pt>
                <c:pt idx="2">
                  <c:v>235</c:v>
                </c:pt>
                <c:pt idx="3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DAE-46EF-968D-DB026FA639D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DAE-46EF-968D-DB026FA639D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DAE-46EF-968D-DB026FA639D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DAE-46EF-968D-DB026FA639D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1005.3330000000001</c:v>
                </c:pt>
                <c:pt idx="1">
                  <c:v>696</c:v>
                </c:pt>
                <c:pt idx="2">
                  <c:v>691</c:v>
                </c:pt>
                <c:pt idx="3">
                  <c:v>691</c:v>
                </c:pt>
                <c:pt idx="4">
                  <c:v>913.9</c:v>
                </c:pt>
                <c:pt idx="5">
                  <c:v>745</c:v>
                </c:pt>
                <c:pt idx="6">
                  <c:v>477.5</c:v>
                </c:pt>
                <c:pt idx="7">
                  <c:v>881.20100000000002</c:v>
                </c:pt>
                <c:pt idx="8">
                  <c:v>1578</c:v>
                </c:pt>
                <c:pt idx="9">
                  <c:v>2160</c:v>
                </c:pt>
                <c:pt idx="10">
                  <c:v>2168</c:v>
                </c:pt>
                <c:pt idx="11">
                  <c:v>2074.5</c:v>
                </c:pt>
                <c:pt idx="12">
                  <c:v>2032</c:v>
                </c:pt>
                <c:pt idx="13">
                  <c:v>2196</c:v>
                </c:pt>
                <c:pt idx="14">
                  <c:v>1629</c:v>
                </c:pt>
                <c:pt idx="15">
                  <c:v>1071.8</c:v>
                </c:pt>
                <c:pt idx="16">
                  <c:v>803.3</c:v>
                </c:pt>
                <c:pt idx="17">
                  <c:v>748.4</c:v>
                </c:pt>
                <c:pt idx="18">
                  <c:v>536</c:v>
                </c:pt>
                <c:pt idx="19">
                  <c:v>379.3</c:v>
                </c:pt>
                <c:pt idx="20">
                  <c:v>458.1</c:v>
                </c:pt>
                <c:pt idx="21">
                  <c:v>831.6</c:v>
                </c:pt>
                <c:pt idx="22">
                  <c:v>528.1</c:v>
                </c:pt>
                <c:pt idx="23">
                  <c:v>877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DAE-46EF-968D-DB026FA639D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7.3650000000000002</c:v>
                </c:pt>
                <c:pt idx="15">
                  <c:v>1.9910000000000001</c:v>
                </c:pt>
                <c:pt idx="16">
                  <c:v>8.9209999999999994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DAE-46EF-968D-DB026FA639D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DAE-46EF-968D-DB026FA639D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DAE-46EF-968D-DB026FA639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117.79</c:v>
                </c:pt>
                <c:pt idx="1">
                  <c:v>115.16</c:v>
                </c:pt>
                <c:pt idx="2">
                  <c:v>112.65</c:v>
                </c:pt>
                <c:pt idx="3">
                  <c:v>114.98</c:v>
                </c:pt>
                <c:pt idx="4">
                  <c:v>120.66</c:v>
                </c:pt>
                <c:pt idx="5">
                  <c:v>135.87</c:v>
                </c:pt>
                <c:pt idx="6">
                  <c:v>157.53</c:v>
                </c:pt>
                <c:pt idx="7">
                  <c:v>183.29</c:v>
                </c:pt>
                <c:pt idx="8">
                  <c:v>187.39</c:v>
                </c:pt>
                <c:pt idx="9">
                  <c:v>141.47999999999999</c:v>
                </c:pt>
                <c:pt idx="10">
                  <c:v>119.92</c:v>
                </c:pt>
                <c:pt idx="11">
                  <c:v>114.41</c:v>
                </c:pt>
                <c:pt idx="12">
                  <c:v>115</c:v>
                </c:pt>
                <c:pt idx="13">
                  <c:v>129.13999999999999</c:v>
                </c:pt>
                <c:pt idx="14">
                  <c:v>145.51</c:v>
                </c:pt>
                <c:pt idx="15">
                  <c:v>192.97</c:v>
                </c:pt>
                <c:pt idx="16">
                  <c:v>221.5</c:v>
                </c:pt>
                <c:pt idx="17">
                  <c:v>204.64</c:v>
                </c:pt>
                <c:pt idx="18">
                  <c:v>190.59</c:v>
                </c:pt>
                <c:pt idx="19">
                  <c:v>183.76</c:v>
                </c:pt>
                <c:pt idx="20">
                  <c:v>177.5</c:v>
                </c:pt>
                <c:pt idx="21">
                  <c:v>153.69999999999999</c:v>
                </c:pt>
                <c:pt idx="22">
                  <c:v>137.94</c:v>
                </c:pt>
                <c:pt idx="23">
                  <c:v>127.78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DAE-46EF-968D-DB026FA639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5881.4660000000003</v>
      </c>
      <c r="C4" s="18">
        <v>5570.2100000000019</v>
      </c>
      <c r="D4" s="18">
        <v>5542.3339999999998</v>
      </c>
      <c r="E4" s="18">
        <v>5513.3009999999995</v>
      </c>
      <c r="F4" s="18">
        <v>5672.52</v>
      </c>
      <c r="G4" s="18">
        <v>6057.7710000000015</v>
      </c>
      <c r="H4" s="18">
        <v>6622.1629999999996</v>
      </c>
      <c r="I4" s="18">
        <v>7602.6850000000013</v>
      </c>
      <c r="J4" s="18">
        <v>8582.9669999999987</v>
      </c>
      <c r="K4" s="18">
        <v>9191.6550000000025</v>
      </c>
      <c r="L4" s="18">
        <v>9146.5269999999982</v>
      </c>
      <c r="M4" s="18">
        <v>8959.7289999999939</v>
      </c>
      <c r="N4" s="18">
        <v>8740.6590000000033</v>
      </c>
      <c r="O4" s="18">
        <v>8764.1900000000023</v>
      </c>
      <c r="P4" s="18">
        <v>8223.3769999999986</v>
      </c>
      <c r="Q4" s="18">
        <v>7721.0129999999999</v>
      </c>
      <c r="R4" s="18">
        <v>7856.0199999999986</v>
      </c>
      <c r="S4" s="18">
        <v>8095.3050000000003</v>
      </c>
      <c r="T4" s="18">
        <v>7912.3920000000007</v>
      </c>
      <c r="U4" s="18">
        <v>7655.9669999999996</v>
      </c>
      <c r="V4" s="18">
        <v>7338.6620000000021</v>
      </c>
      <c r="W4" s="18">
        <v>7154.7990000000009</v>
      </c>
      <c r="X4" s="18">
        <v>6374.5029999999988</v>
      </c>
      <c r="Y4" s="18">
        <v>6133.206000000001</v>
      </c>
      <c r="Z4" s="19"/>
      <c r="AA4" s="20">
        <f>SUM(B4:Z4)</f>
        <v>176313.42100000003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117.79</v>
      </c>
      <c r="C7" s="28">
        <v>115.16</v>
      </c>
      <c r="D7" s="28">
        <v>112.65</v>
      </c>
      <c r="E7" s="28">
        <v>114.98</v>
      </c>
      <c r="F7" s="28">
        <v>120.66</v>
      </c>
      <c r="G7" s="28">
        <v>135.87</v>
      </c>
      <c r="H7" s="28">
        <v>157.53</v>
      </c>
      <c r="I7" s="28">
        <v>183.29</v>
      </c>
      <c r="J7" s="28">
        <v>187.39</v>
      </c>
      <c r="K7" s="28">
        <v>141.47999999999999</v>
      </c>
      <c r="L7" s="28">
        <v>119.92</v>
      </c>
      <c r="M7" s="28">
        <v>114.41</v>
      </c>
      <c r="N7" s="28">
        <v>115</v>
      </c>
      <c r="O7" s="28">
        <v>129.13999999999999</v>
      </c>
      <c r="P7" s="28">
        <v>145.51</v>
      </c>
      <c r="Q7" s="28">
        <v>192.97</v>
      </c>
      <c r="R7" s="28">
        <v>221.5</v>
      </c>
      <c r="S7" s="28">
        <v>204.64</v>
      </c>
      <c r="T7" s="28">
        <v>190.59</v>
      </c>
      <c r="U7" s="28">
        <v>183.76</v>
      </c>
      <c r="V7" s="28">
        <v>177.5</v>
      </c>
      <c r="W7" s="28">
        <v>153.69999999999999</v>
      </c>
      <c r="X7" s="28">
        <v>137.94</v>
      </c>
      <c r="Y7" s="28">
        <v>127.78</v>
      </c>
      <c r="Z7" s="29"/>
      <c r="AA7" s="30">
        <f>IF(SUM(B7:Z7)&lt;&gt;0,AVERAGEIF(B7:Z7,"&lt;&gt;"""),"")</f>
        <v>150.04833333333337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615</v>
      </c>
      <c r="C10" s="42">
        <v>472</v>
      </c>
      <c r="D10" s="42">
        <v>472</v>
      </c>
      <c r="E10" s="42">
        <v>472</v>
      </c>
      <c r="F10" s="42">
        <v>472</v>
      </c>
      <c r="G10" s="42">
        <v>664</v>
      </c>
      <c r="H10" s="42">
        <v>878</v>
      </c>
      <c r="I10" s="42">
        <v>878</v>
      </c>
      <c r="J10" s="42">
        <v>878</v>
      </c>
      <c r="K10" s="42">
        <v>664</v>
      </c>
      <c r="L10" s="42">
        <v>472</v>
      </c>
      <c r="M10" s="42">
        <v>472</v>
      </c>
      <c r="N10" s="42">
        <v>472</v>
      </c>
      <c r="O10" s="42">
        <v>569.42899999999997</v>
      </c>
      <c r="P10" s="42">
        <v>786</v>
      </c>
      <c r="Q10" s="42">
        <v>830</v>
      </c>
      <c r="R10" s="42">
        <v>878</v>
      </c>
      <c r="S10" s="42">
        <v>942</v>
      </c>
      <c r="T10" s="42">
        <v>942</v>
      </c>
      <c r="U10" s="42">
        <v>942</v>
      </c>
      <c r="V10" s="42">
        <v>942</v>
      </c>
      <c r="W10" s="42">
        <v>878</v>
      </c>
      <c r="X10" s="42">
        <v>664</v>
      </c>
      <c r="Y10" s="42">
        <v>549.23700000000008</v>
      </c>
      <c r="Z10" s="43"/>
      <c r="AA10" s="44">
        <f t="shared" ref="AA10:AA15" si="0">SUM(B10:Z10)</f>
        <v>16803.666000000001</v>
      </c>
    </row>
    <row r="11" spans="1:27" ht="24.95" customHeight="1" x14ac:dyDescent="0.2">
      <c r="A11" s="45" t="s">
        <v>7</v>
      </c>
      <c r="B11" s="46">
        <v>97</v>
      </c>
      <c r="C11" s="47">
        <v>70</v>
      </c>
      <c r="D11" s="47">
        <v>70</v>
      </c>
      <c r="E11" s="47">
        <v>70</v>
      </c>
      <c r="F11" s="47">
        <v>72</v>
      </c>
      <c r="G11" s="47">
        <v>109</v>
      </c>
      <c r="H11" s="47">
        <v>149</v>
      </c>
      <c r="I11" s="47">
        <v>171</v>
      </c>
      <c r="J11" s="47">
        <v>169</v>
      </c>
      <c r="K11" s="47">
        <v>153</v>
      </c>
      <c r="L11" s="47">
        <v>144</v>
      </c>
      <c r="M11" s="47">
        <v>144</v>
      </c>
      <c r="N11" s="47">
        <v>147</v>
      </c>
      <c r="O11" s="47">
        <v>157</v>
      </c>
      <c r="P11" s="47">
        <v>177</v>
      </c>
      <c r="Q11" s="47">
        <v>203</v>
      </c>
      <c r="R11" s="47">
        <v>247</v>
      </c>
      <c r="S11" s="47">
        <v>265</v>
      </c>
      <c r="T11" s="47">
        <v>264</v>
      </c>
      <c r="U11" s="47">
        <v>257</v>
      </c>
      <c r="V11" s="47">
        <v>229</v>
      </c>
      <c r="W11" s="47">
        <v>197</v>
      </c>
      <c r="X11" s="47">
        <v>161</v>
      </c>
      <c r="Y11" s="47">
        <v>129</v>
      </c>
      <c r="Z11" s="48"/>
      <c r="AA11" s="49">
        <f t="shared" si="0"/>
        <v>3851</v>
      </c>
    </row>
    <row r="12" spans="1:27" ht="24.95" customHeight="1" x14ac:dyDescent="0.2">
      <c r="A12" s="50" t="s">
        <v>8</v>
      </c>
      <c r="B12" s="51">
        <v>4301.8719999999994</v>
      </c>
      <c r="C12" s="52">
        <v>3796.7079999999996</v>
      </c>
      <c r="D12" s="52">
        <v>3380.5650000000001</v>
      </c>
      <c r="E12" s="52">
        <v>3761.7980000000002</v>
      </c>
      <c r="F12" s="52">
        <v>4166.4740000000002</v>
      </c>
      <c r="G12" s="52">
        <v>4222.299</v>
      </c>
      <c r="H12" s="52">
        <v>4241.0730000000003</v>
      </c>
      <c r="I12" s="52">
        <v>4282.3700000000008</v>
      </c>
      <c r="J12" s="52">
        <v>4218.4470000000001</v>
      </c>
      <c r="K12" s="52">
        <v>3963.1469999999999</v>
      </c>
      <c r="L12" s="52">
        <v>3549.933</v>
      </c>
      <c r="M12" s="52">
        <v>3257.2870000000003</v>
      </c>
      <c r="N12" s="52">
        <v>3360.9230000000002</v>
      </c>
      <c r="O12" s="52">
        <v>4103.1650000000009</v>
      </c>
      <c r="P12" s="52">
        <v>4561.9250000000002</v>
      </c>
      <c r="Q12" s="52">
        <v>4850.067</v>
      </c>
      <c r="R12" s="52">
        <v>4876.4459999999999</v>
      </c>
      <c r="S12" s="52">
        <v>4870.1059999999998</v>
      </c>
      <c r="T12" s="52">
        <v>4870.76</v>
      </c>
      <c r="U12" s="52">
        <v>4878.0380000000005</v>
      </c>
      <c r="V12" s="52">
        <v>4886.5920000000006</v>
      </c>
      <c r="W12" s="52">
        <v>4935.5450000000001</v>
      </c>
      <c r="X12" s="52">
        <v>4605.2190000000001</v>
      </c>
      <c r="Y12" s="52">
        <v>4176.7820000000002</v>
      </c>
      <c r="Z12" s="53"/>
      <c r="AA12" s="54">
        <f t="shared" si="0"/>
        <v>102117.54100000001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/>
      <c r="J13" s="52">
        <v>13</v>
      </c>
      <c r="K13" s="52">
        <v>13</v>
      </c>
      <c r="L13" s="52">
        <v>13</v>
      </c>
      <c r="M13" s="52">
        <v>13</v>
      </c>
      <c r="N13" s="52"/>
      <c r="O13" s="52"/>
      <c r="P13" s="52"/>
      <c r="Q13" s="52"/>
      <c r="R13" s="52">
        <v>500</v>
      </c>
      <c r="S13" s="52">
        <v>654</v>
      </c>
      <c r="T13" s="52">
        <v>476</v>
      </c>
      <c r="U13" s="52">
        <v>234</v>
      </c>
      <c r="V13" s="52">
        <v>26</v>
      </c>
      <c r="W13" s="52"/>
      <c r="X13" s="52"/>
      <c r="Y13" s="52"/>
      <c r="Z13" s="53"/>
      <c r="AA13" s="54">
        <f t="shared" si="0"/>
        <v>1994</v>
      </c>
    </row>
    <row r="14" spans="1:27" ht="24.95" customHeight="1" x14ac:dyDescent="0.2">
      <c r="A14" s="55" t="s">
        <v>10</v>
      </c>
      <c r="B14" s="56">
        <v>582.59400000000005</v>
      </c>
      <c r="C14" s="57">
        <v>610.90199999999993</v>
      </c>
      <c r="D14" s="57">
        <v>585.16899999999998</v>
      </c>
      <c r="E14" s="57">
        <v>567.90299999999991</v>
      </c>
      <c r="F14" s="57">
        <v>562.04599999999994</v>
      </c>
      <c r="G14" s="57">
        <v>536.77199999999993</v>
      </c>
      <c r="H14" s="57">
        <v>611.09</v>
      </c>
      <c r="I14" s="57">
        <v>1564.3149999999998</v>
      </c>
      <c r="J14" s="57">
        <v>3125.1200000000003</v>
      </c>
      <c r="K14" s="57">
        <v>4250.5079999999998</v>
      </c>
      <c r="L14" s="57">
        <v>4813.5939999999982</v>
      </c>
      <c r="M14" s="57">
        <v>4918.442</v>
      </c>
      <c r="N14" s="57">
        <v>4612.735999999999</v>
      </c>
      <c r="O14" s="57">
        <v>3797.596</v>
      </c>
      <c r="P14" s="57">
        <v>2441.3520000000003</v>
      </c>
      <c r="Q14" s="57">
        <v>978.94600000000025</v>
      </c>
      <c r="R14" s="57">
        <v>429.57399999999996</v>
      </c>
      <c r="S14" s="57">
        <v>422.19899999999996</v>
      </c>
      <c r="T14" s="57">
        <v>421.63199999999989</v>
      </c>
      <c r="U14" s="57">
        <v>426.92900000000009</v>
      </c>
      <c r="V14" s="57">
        <v>424.07</v>
      </c>
      <c r="W14" s="57">
        <v>419.25399999999996</v>
      </c>
      <c r="X14" s="57">
        <v>429.48400000000004</v>
      </c>
      <c r="Y14" s="57">
        <v>432.48699999999991</v>
      </c>
      <c r="Z14" s="58"/>
      <c r="AA14" s="59">
        <f t="shared" si="0"/>
        <v>37964.714000000007</v>
      </c>
    </row>
    <row r="15" spans="1:27" ht="24.95" customHeight="1" x14ac:dyDescent="0.2">
      <c r="A15" s="55" t="s">
        <v>11</v>
      </c>
      <c r="B15" s="56">
        <v>32</v>
      </c>
      <c r="C15" s="57">
        <v>31</v>
      </c>
      <c r="D15" s="57">
        <v>32</v>
      </c>
      <c r="E15" s="57">
        <v>32</v>
      </c>
      <c r="F15" s="57">
        <v>31</v>
      </c>
      <c r="G15" s="57">
        <v>28</v>
      </c>
      <c r="H15" s="57">
        <v>27</v>
      </c>
      <c r="I15" s="57">
        <v>35</v>
      </c>
      <c r="J15" s="57">
        <v>49</v>
      </c>
      <c r="K15" s="57">
        <v>62</v>
      </c>
      <c r="L15" s="57">
        <v>68</v>
      </c>
      <c r="M15" s="57">
        <v>69</v>
      </c>
      <c r="N15" s="57">
        <v>62</v>
      </c>
      <c r="O15" s="57">
        <v>51</v>
      </c>
      <c r="P15" s="57">
        <v>35</v>
      </c>
      <c r="Q15" s="57">
        <v>20</v>
      </c>
      <c r="R15" s="57">
        <v>15</v>
      </c>
      <c r="S15" s="57">
        <v>14</v>
      </c>
      <c r="T15" s="57">
        <v>14</v>
      </c>
      <c r="U15" s="57">
        <v>15</v>
      </c>
      <c r="V15" s="57">
        <v>15</v>
      </c>
      <c r="W15" s="57">
        <v>15</v>
      </c>
      <c r="X15" s="57">
        <v>15</v>
      </c>
      <c r="Y15" s="57">
        <v>16</v>
      </c>
      <c r="Z15" s="58"/>
      <c r="AA15" s="59">
        <f t="shared" si="0"/>
        <v>783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5628.4659999999994</v>
      </c>
      <c r="C16" s="62">
        <f t="shared" si="1"/>
        <v>4980.6099999999997</v>
      </c>
      <c r="D16" s="62">
        <f t="shared" si="1"/>
        <v>4539.7340000000004</v>
      </c>
      <c r="E16" s="62">
        <f t="shared" si="1"/>
        <v>4903.7010000000009</v>
      </c>
      <c r="F16" s="62">
        <f t="shared" si="1"/>
        <v>5303.52</v>
      </c>
      <c r="G16" s="62">
        <f t="shared" si="1"/>
        <v>5586.0709999999999</v>
      </c>
      <c r="H16" s="62">
        <f t="shared" si="1"/>
        <v>5932.1630000000005</v>
      </c>
      <c r="I16" s="62">
        <f t="shared" si="1"/>
        <v>6930.6850000000004</v>
      </c>
      <c r="J16" s="62">
        <f t="shared" si="1"/>
        <v>8452.5670000000009</v>
      </c>
      <c r="K16" s="62">
        <f t="shared" si="1"/>
        <v>9105.6549999999988</v>
      </c>
      <c r="L16" s="62">
        <f t="shared" si="1"/>
        <v>9060.5269999999982</v>
      </c>
      <c r="M16" s="62">
        <f t="shared" si="1"/>
        <v>8873.7289999999994</v>
      </c>
      <c r="N16" s="62">
        <f t="shared" si="1"/>
        <v>8654.6589999999997</v>
      </c>
      <c r="O16" s="62">
        <f t="shared" si="1"/>
        <v>8678.19</v>
      </c>
      <c r="P16" s="62">
        <f t="shared" si="1"/>
        <v>8001.277</v>
      </c>
      <c r="Q16" s="62">
        <f t="shared" si="1"/>
        <v>6882.0129999999999</v>
      </c>
      <c r="R16" s="62">
        <f t="shared" si="1"/>
        <v>6946.0199999999995</v>
      </c>
      <c r="S16" s="62">
        <f t="shared" si="1"/>
        <v>7167.3049999999994</v>
      </c>
      <c r="T16" s="62">
        <f t="shared" si="1"/>
        <v>6988.3919999999998</v>
      </c>
      <c r="U16" s="62">
        <f t="shared" si="1"/>
        <v>6752.9670000000006</v>
      </c>
      <c r="V16" s="62">
        <f t="shared" si="1"/>
        <v>6522.6620000000003</v>
      </c>
      <c r="W16" s="62">
        <f t="shared" si="1"/>
        <v>6444.799</v>
      </c>
      <c r="X16" s="62">
        <f t="shared" si="1"/>
        <v>5874.7030000000004</v>
      </c>
      <c r="Y16" s="62">
        <f t="shared" si="1"/>
        <v>5303.5060000000003</v>
      </c>
      <c r="Z16" s="63" t="str">
        <f t="shared" si="1"/>
        <v/>
      </c>
      <c r="AA16" s="64">
        <f>SUM(AA10:AA15)</f>
        <v>163513.92100000003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1531.9</v>
      </c>
      <c r="C29" s="72">
        <v>1501.9</v>
      </c>
      <c r="D29" s="72">
        <v>1497.9</v>
      </c>
      <c r="E29" s="72">
        <v>1492.9</v>
      </c>
      <c r="F29" s="72">
        <v>1537.9</v>
      </c>
      <c r="G29" s="72">
        <v>1694.9</v>
      </c>
      <c r="H29" s="72">
        <v>1822.9</v>
      </c>
      <c r="I29" s="72">
        <v>2157.9</v>
      </c>
      <c r="J29" s="72">
        <v>2708.9</v>
      </c>
      <c r="K29" s="72">
        <v>2865.9</v>
      </c>
      <c r="L29" s="72">
        <v>2870.9</v>
      </c>
      <c r="M29" s="72">
        <v>2902.9</v>
      </c>
      <c r="N29" s="72">
        <v>2769.9</v>
      </c>
      <c r="O29" s="72">
        <v>2632.9</v>
      </c>
      <c r="P29" s="72">
        <v>2273.9</v>
      </c>
      <c r="Q29" s="72">
        <v>1957.9</v>
      </c>
      <c r="R29" s="72">
        <v>2352.9</v>
      </c>
      <c r="S29" s="72">
        <v>2594.9</v>
      </c>
      <c r="T29" s="72">
        <v>2421.9</v>
      </c>
      <c r="U29" s="72">
        <v>2180.9</v>
      </c>
      <c r="V29" s="72">
        <v>1903.9</v>
      </c>
      <c r="W29" s="72">
        <v>1762.9</v>
      </c>
      <c r="X29" s="72">
        <v>1651.9</v>
      </c>
      <c r="Y29" s="72">
        <v>1575.9</v>
      </c>
      <c r="Z29" s="73"/>
      <c r="AA29" s="74">
        <f>SUM(B29:Z29)</f>
        <v>50666.60000000002</v>
      </c>
    </row>
    <row r="30" spans="1:27" ht="24.95" customHeight="1" x14ac:dyDescent="0.2">
      <c r="A30" s="75" t="s">
        <v>24</v>
      </c>
      <c r="B30" s="76">
        <v>1729.566</v>
      </c>
      <c r="C30" s="77">
        <v>1637.71</v>
      </c>
      <c r="D30" s="77">
        <v>1211.8340000000001</v>
      </c>
      <c r="E30" s="77">
        <v>1585.8009999999999</v>
      </c>
      <c r="F30" s="77">
        <v>1987.62</v>
      </c>
      <c r="G30" s="77">
        <v>1870.171</v>
      </c>
      <c r="H30" s="77">
        <v>1457.2629999999999</v>
      </c>
      <c r="I30" s="77">
        <v>2102.7849999999999</v>
      </c>
      <c r="J30" s="77">
        <v>3088.6669999999999</v>
      </c>
      <c r="K30" s="77">
        <v>4208.7550000000001</v>
      </c>
      <c r="L30" s="77">
        <v>4158.6270000000004</v>
      </c>
      <c r="M30" s="77">
        <v>3939.8290000000002</v>
      </c>
      <c r="N30" s="77">
        <v>3853.759</v>
      </c>
      <c r="O30" s="77">
        <v>3789.29</v>
      </c>
      <c r="P30" s="77">
        <v>2713.377</v>
      </c>
      <c r="Q30" s="77">
        <v>1922.1130000000001</v>
      </c>
      <c r="R30" s="77">
        <v>1545.12</v>
      </c>
      <c r="S30" s="77">
        <v>1540.405</v>
      </c>
      <c r="T30" s="77">
        <v>1529.492</v>
      </c>
      <c r="U30" s="77">
        <v>1513.067</v>
      </c>
      <c r="V30" s="77">
        <v>1572.7619999999999</v>
      </c>
      <c r="W30" s="77">
        <v>1623.8989999999999</v>
      </c>
      <c r="X30" s="77">
        <v>1554.8030000000001</v>
      </c>
      <c r="Y30" s="77">
        <v>1323.606</v>
      </c>
      <c r="Z30" s="78"/>
      <c r="AA30" s="79">
        <f>SUM(B30:Z30)</f>
        <v>53460.321000000004</v>
      </c>
    </row>
    <row r="31" spans="1:27" ht="24.95" customHeight="1" x14ac:dyDescent="0.2">
      <c r="A31" s="82" t="s">
        <v>25</v>
      </c>
      <c r="B31" s="80">
        <v>2620</v>
      </c>
      <c r="C31" s="81">
        <v>2147</v>
      </c>
      <c r="D31" s="81">
        <v>2147</v>
      </c>
      <c r="E31" s="81">
        <v>2147</v>
      </c>
      <c r="F31" s="81">
        <v>2147</v>
      </c>
      <c r="G31" s="81">
        <v>2192</v>
      </c>
      <c r="H31" s="81">
        <v>2842</v>
      </c>
      <c r="I31" s="81">
        <v>2842</v>
      </c>
      <c r="J31" s="81">
        <v>2742</v>
      </c>
      <c r="K31" s="81">
        <v>2117</v>
      </c>
      <c r="L31" s="81">
        <v>2117</v>
      </c>
      <c r="M31" s="81">
        <v>2117</v>
      </c>
      <c r="N31" s="81">
        <v>2117</v>
      </c>
      <c r="O31" s="81">
        <v>2342</v>
      </c>
      <c r="P31" s="81">
        <v>3112</v>
      </c>
      <c r="Q31" s="81">
        <v>3341</v>
      </c>
      <c r="R31" s="81">
        <v>3458</v>
      </c>
      <c r="S31" s="81">
        <v>3460</v>
      </c>
      <c r="T31" s="81">
        <v>3461</v>
      </c>
      <c r="U31" s="81">
        <v>3462</v>
      </c>
      <c r="V31" s="81">
        <v>3362</v>
      </c>
      <c r="W31" s="81">
        <v>3268</v>
      </c>
      <c r="X31" s="81">
        <v>2791</v>
      </c>
      <c r="Y31" s="81">
        <v>2561</v>
      </c>
      <c r="Z31" s="83"/>
      <c r="AA31" s="84">
        <f>SUM(B31:Z31)</f>
        <v>64912</v>
      </c>
    </row>
    <row r="32" spans="1:27" ht="30" customHeight="1" thickBot="1" x14ac:dyDescent="0.25">
      <c r="A32" s="60" t="s">
        <v>26</v>
      </c>
      <c r="B32" s="61">
        <f>IF(LEN(B$2)&gt;0,SUM(B29:B31),"")</f>
        <v>5881.4660000000003</v>
      </c>
      <c r="C32" s="62">
        <f t="shared" ref="C32:Z32" si="4">IF(LEN(C$2)&gt;0,SUM(C29:C31),"")</f>
        <v>5286.6100000000006</v>
      </c>
      <c r="D32" s="62">
        <f t="shared" si="4"/>
        <v>4856.7340000000004</v>
      </c>
      <c r="E32" s="62">
        <f t="shared" si="4"/>
        <v>5225.701</v>
      </c>
      <c r="F32" s="62">
        <f t="shared" si="4"/>
        <v>5672.52</v>
      </c>
      <c r="G32" s="62">
        <f t="shared" si="4"/>
        <v>5757.0709999999999</v>
      </c>
      <c r="H32" s="62">
        <f t="shared" si="4"/>
        <v>6122.1630000000005</v>
      </c>
      <c r="I32" s="62">
        <f t="shared" si="4"/>
        <v>7102.6849999999995</v>
      </c>
      <c r="J32" s="62">
        <f t="shared" si="4"/>
        <v>8539.5669999999991</v>
      </c>
      <c r="K32" s="62">
        <f t="shared" si="4"/>
        <v>9191.6550000000007</v>
      </c>
      <c r="L32" s="62">
        <f t="shared" si="4"/>
        <v>9146.527</v>
      </c>
      <c r="M32" s="62">
        <f t="shared" si="4"/>
        <v>8959.7289999999994</v>
      </c>
      <c r="N32" s="62">
        <f t="shared" si="4"/>
        <v>8740.6589999999997</v>
      </c>
      <c r="O32" s="62">
        <f t="shared" si="4"/>
        <v>8764.19</v>
      </c>
      <c r="P32" s="62">
        <f t="shared" si="4"/>
        <v>8099.277</v>
      </c>
      <c r="Q32" s="62">
        <f t="shared" si="4"/>
        <v>7221.0129999999999</v>
      </c>
      <c r="R32" s="62">
        <f t="shared" si="4"/>
        <v>7356.02</v>
      </c>
      <c r="S32" s="62">
        <f t="shared" si="4"/>
        <v>7595.3050000000003</v>
      </c>
      <c r="T32" s="62">
        <f t="shared" si="4"/>
        <v>7412.3919999999998</v>
      </c>
      <c r="U32" s="62">
        <f t="shared" si="4"/>
        <v>7155.9670000000006</v>
      </c>
      <c r="V32" s="62">
        <f t="shared" si="4"/>
        <v>6838.6620000000003</v>
      </c>
      <c r="W32" s="62">
        <f t="shared" si="4"/>
        <v>6654.799</v>
      </c>
      <c r="X32" s="62">
        <f t="shared" si="4"/>
        <v>5997.7030000000004</v>
      </c>
      <c r="Y32" s="62">
        <f t="shared" si="4"/>
        <v>5460.5060000000003</v>
      </c>
      <c r="Z32" s="63" t="str">
        <f t="shared" si="4"/>
        <v/>
      </c>
      <c r="AA32" s="64">
        <f>SUM(AA29:AA31)</f>
        <v>169038.92100000003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96</v>
      </c>
      <c r="C35" s="95">
        <v>98</v>
      </c>
      <c r="D35" s="95">
        <v>98</v>
      </c>
      <c r="E35" s="95">
        <v>121</v>
      </c>
      <c r="F35" s="95">
        <v>128</v>
      </c>
      <c r="G35" s="95">
        <v>71</v>
      </c>
      <c r="H35" s="95">
        <v>113</v>
      </c>
      <c r="I35" s="95">
        <v>94</v>
      </c>
      <c r="J35" s="95">
        <v>10</v>
      </c>
      <c r="K35" s="95">
        <v>10</v>
      </c>
      <c r="L35" s="95">
        <v>10</v>
      </c>
      <c r="M35" s="95">
        <v>10</v>
      </c>
      <c r="N35" s="95">
        <v>10</v>
      </c>
      <c r="O35" s="95">
        <v>10</v>
      </c>
      <c r="P35" s="95">
        <v>22</v>
      </c>
      <c r="Q35" s="95">
        <v>239</v>
      </c>
      <c r="R35" s="95">
        <v>251</v>
      </c>
      <c r="S35" s="95">
        <v>224</v>
      </c>
      <c r="T35" s="95">
        <v>224</v>
      </c>
      <c r="U35" s="95">
        <v>224</v>
      </c>
      <c r="V35" s="95">
        <v>147</v>
      </c>
      <c r="W35" s="95">
        <v>85</v>
      </c>
      <c r="X35" s="95">
        <v>46</v>
      </c>
      <c r="Y35" s="95">
        <v>10</v>
      </c>
      <c r="Z35" s="96"/>
      <c r="AA35" s="74">
        <f t="shared" ref="AA35:AA40" si="5">SUM(B35:Z35)</f>
        <v>2351</v>
      </c>
    </row>
    <row r="36" spans="1:27" ht="24.95" customHeight="1" x14ac:dyDescent="0.2">
      <c r="A36" s="97" t="s">
        <v>29</v>
      </c>
      <c r="B36" s="98">
        <v>82</v>
      </c>
      <c r="C36" s="99">
        <v>133</v>
      </c>
      <c r="D36" s="99">
        <v>144</v>
      </c>
      <c r="E36" s="99">
        <v>126</v>
      </c>
      <c r="F36" s="99">
        <v>166</v>
      </c>
      <c r="G36" s="99">
        <v>25</v>
      </c>
      <c r="H36" s="99">
        <v>2</v>
      </c>
      <c r="I36" s="99">
        <v>3</v>
      </c>
      <c r="J36" s="99">
        <v>2</v>
      </c>
      <c r="K36" s="99">
        <v>1</v>
      </c>
      <c r="L36" s="99">
        <v>1</v>
      </c>
      <c r="M36" s="99">
        <v>1</v>
      </c>
      <c r="N36" s="99">
        <v>1</v>
      </c>
      <c r="O36" s="99">
        <v>1</v>
      </c>
      <c r="P36" s="99">
        <v>1</v>
      </c>
      <c r="Q36" s="99">
        <v>25</v>
      </c>
      <c r="R36" s="99">
        <v>84</v>
      </c>
      <c r="S36" s="99">
        <v>129</v>
      </c>
      <c r="T36" s="99">
        <v>125</v>
      </c>
      <c r="U36" s="99">
        <v>104</v>
      </c>
      <c r="V36" s="99">
        <v>94</v>
      </c>
      <c r="W36" s="99">
        <v>50</v>
      </c>
      <c r="X36" s="99">
        <v>2</v>
      </c>
      <c r="Y36" s="99">
        <v>72</v>
      </c>
      <c r="Z36" s="100"/>
      <c r="AA36" s="79">
        <f t="shared" si="5"/>
        <v>1374</v>
      </c>
    </row>
    <row r="37" spans="1:27" ht="24.95" customHeight="1" x14ac:dyDescent="0.2">
      <c r="A37" s="97" t="s">
        <v>30</v>
      </c>
      <c r="B37" s="98"/>
      <c r="C37" s="99">
        <v>283.60000000000002</v>
      </c>
      <c r="D37" s="99">
        <v>685.6</v>
      </c>
      <c r="E37" s="99">
        <v>287.60000000000002</v>
      </c>
      <c r="F37" s="99"/>
      <c r="G37" s="99">
        <v>300.7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672.7</v>
      </c>
      <c r="Z37" s="100"/>
      <c r="AA37" s="79">
        <f t="shared" si="5"/>
        <v>2230.2000000000003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1800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500</v>
      </c>
      <c r="I39" s="99">
        <v>500</v>
      </c>
      <c r="J39" s="99">
        <v>43.4</v>
      </c>
      <c r="K39" s="99"/>
      <c r="L39" s="99"/>
      <c r="M39" s="99"/>
      <c r="N39" s="99"/>
      <c r="O39" s="99"/>
      <c r="P39" s="99">
        <v>124.1</v>
      </c>
      <c r="Q39" s="99">
        <v>500</v>
      </c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376.8</v>
      </c>
      <c r="Y39" s="99"/>
      <c r="Z39" s="100"/>
      <c r="AA39" s="79">
        <f t="shared" si="5"/>
        <v>5044.3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253</v>
      </c>
      <c r="C40" s="88">
        <f t="shared" si="6"/>
        <v>589.6</v>
      </c>
      <c r="D40" s="88">
        <f t="shared" si="6"/>
        <v>1002.6</v>
      </c>
      <c r="E40" s="88">
        <f t="shared" si="6"/>
        <v>609.6</v>
      </c>
      <c r="F40" s="88">
        <f t="shared" si="6"/>
        <v>369</v>
      </c>
      <c r="G40" s="88">
        <f t="shared" si="6"/>
        <v>471.7</v>
      </c>
      <c r="H40" s="88">
        <f t="shared" si="6"/>
        <v>690</v>
      </c>
      <c r="I40" s="88">
        <f t="shared" si="6"/>
        <v>672</v>
      </c>
      <c r="J40" s="88">
        <f t="shared" si="6"/>
        <v>130.4</v>
      </c>
      <c r="K40" s="88">
        <f t="shared" si="6"/>
        <v>86</v>
      </c>
      <c r="L40" s="88">
        <f t="shared" si="6"/>
        <v>86</v>
      </c>
      <c r="M40" s="88">
        <f t="shared" si="6"/>
        <v>86</v>
      </c>
      <c r="N40" s="88">
        <f t="shared" si="6"/>
        <v>86</v>
      </c>
      <c r="O40" s="88">
        <f t="shared" si="6"/>
        <v>86</v>
      </c>
      <c r="P40" s="88">
        <f t="shared" si="6"/>
        <v>222.1</v>
      </c>
      <c r="Q40" s="88">
        <f t="shared" si="6"/>
        <v>839</v>
      </c>
      <c r="R40" s="88">
        <f t="shared" si="6"/>
        <v>910</v>
      </c>
      <c r="S40" s="88">
        <f t="shared" si="6"/>
        <v>928</v>
      </c>
      <c r="T40" s="88">
        <f t="shared" si="6"/>
        <v>924</v>
      </c>
      <c r="U40" s="88">
        <f t="shared" si="6"/>
        <v>903</v>
      </c>
      <c r="V40" s="88">
        <f t="shared" si="6"/>
        <v>816</v>
      </c>
      <c r="W40" s="88">
        <f t="shared" si="6"/>
        <v>710</v>
      </c>
      <c r="X40" s="88">
        <f t="shared" si="6"/>
        <v>499.8</v>
      </c>
      <c r="Y40" s="88">
        <f t="shared" si="6"/>
        <v>829.7</v>
      </c>
      <c r="Z40" s="89" t="str">
        <f t="shared" si="6"/>
        <v/>
      </c>
      <c r="AA40" s="90">
        <f t="shared" si="5"/>
        <v>12799.5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283.60000000000002</v>
      </c>
      <c r="D45" s="99">
        <v>685.6</v>
      </c>
      <c r="E45" s="99">
        <v>287.60000000000002</v>
      </c>
      <c r="F45" s="99"/>
      <c r="G45" s="99">
        <v>300.7</v>
      </c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>
        <v>672.7</v>
      </c>
      <c r="Z45" s="100"/>
      <c r="AA45" s="79">
        <f t="shared" si="7"/>
        <v>2230.2000000000003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500</v>
      </c>
      <c r="I47" s="99">
        <v>500</v>
      </c>
      <c r="J47" s="99">
        <v>43.4</v>
      </c>
      <c r="K47" s="99"/>
      <c r="L47" s="99"/>
      <c r="M47" s="99"/>
      <c r="N47" s="99"/>
      <c r="O47" s="99"/>
      <c r="P47" s="99">
        <v>124.1</v>
      </c>
      <c r="Q47" s="99">
        <v>500</v>
      </c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376.8</v>
      </c>
      <c r="Y47" s="99"/>
      <c r="Z47" s="100"/>
      <c r="AA47" s="79">
        <f t="shared" si="7"/>
        <v>5044.3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283.60000000000002</v>
      </c>
      <c r="D49" s="88">
        <f t="shared" si="8"/>
        <v>685.6</v>
      </c>
      <c r="E49" s="88">
        <f t="shared" si="8"/>
        <v>287.60000000000002</v>
      </c>
      <c r="F49" s="88">
        <f t="shared" si="8"/>
        <v>0</v>
      </c>
      <c r="G49" s="88">
        <f t="shared" si="8"/>
        <v>300.7</v>
      </c>
      <c r="H49" s="88">
        <f t="shared" si="8"/>
        <v>500</v>
      </c>
      <c r="I49" s="88">
        <f t="shared" si="8"/>
        <v>500</v>
      </c>
      <c r="J49" s="88">
        <f t="shared" si="8"/>
        <v>43.4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124.1</v>
      </c>
      <c r="Q49" s="88">
        <f t="shared" si="8"/>
        <v>500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376.8</v>
      </c>
      <c r="Y49" s="88">
        <f t="shared" si="8"/>
        <v>672.7</v>
      </c>
      <c r="Z49" s="89" t="str">
        <f t="shared" si="8"/>
        <v/>
      </c>
      <c r="AA49" s="90">
        <f t="shared" si="7"/>
        <v>7274.5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5881.4659999999994</v>
      </c>
      <c r="C52" s="88">
        <f t="shared" si="10"/>
        <v>5570.21</v>
      </c>
      <c r="D52" s="88">
        <f t="shared" si="10"/>
        <v>5542.3340000000007</v>
      </c>
      <c r="E52" s="88">
        <f t="shared" si="10"/>
        <v>5513.3010000000013</v>
      </c>
      <c r="F52" s="88">
        <f t="shared" si="10"/>
        <v>5672.52</v>
      </c>
      <c r="G52" s="88">
        <f t="shared" si="10"/>
        <v>6057.7709999999997</v>
      </c>
      <c r="H52" s="88">
        <f t="shared" si="10"/>
        <v>6622.1630000000005</v>
      </c>
      <c r="I52" s="88">
        <f t="shared" si="10"/>
        <v>7602.6850000000004</v>
      </c>
      <c r="J52" s="88">
        <f t="shared" si="10"/>
        <v>8582.9670000000006</v>
      </c>
      <c r="K52" s="88">
        <f t="shared" si="10"/>
        <v>9191.6549999999988</v>
      </c>
      <c r="L52" s="88">
        <f t="shared" si="10"/>
        <v>9146.5269999999982</v>
      </c>
      <c r="M52" s="88">
        <f t="shared" si="10"/>
        <v>8959.7289999999994</v>
      </c>
      <c r="N52" s="88">
        <f t="shared" si="10"/>
        <v>8740.6589999999997</v>
      </c>
      <c r="O52" s="88">
        <f t="shared" si="10"/>
        <v>8764.19</v>
      </c>
      <c r="P52" s="88">
        <f t="shared" si="10"/>
        <v>8223.3770000000004</v>
      </c>
      <c r="Q52" s="88">
        <f t="shared" si="10"/>
        <v>7721.0129999999999</v>
      </c>
      <c r="R52" s="88">
        <f t="shared" si="10"/>
        <v>7856.0199999999995</v>
      </c>
      <c r="S52" s="88">
        <f t="shared" si="10"/>
        <v>8095.3049999999994</v>
      </c>
      <c r="T52" s="88">
        <f t="shared" si="10"/>
        <v>7912.3919999999998</v>
      </c>
      <c r="U52" s="88">
        <f t="shared" si="10"/>
        <v>7655.9670000000006</v>
      </c>
      <c r="V52" s="88">
        <f t="shared" si="10"/>
        <v>7338.6620000000003</v>
      </c>
      <c r="W52" s="88">
        <f t="shared" si="10"/>
        <v>7154.799</v>
      </c>
      <c r="X52" s="88">
        <f t="shared" si="10"/>
        <v>6374.5030000000006</v>
      </c>
      <c r="Y52" s="88">
        <f t="shared" si="10"/>
        <v>6133.2060000000001</v>
      </c>
      <c r="Z52" s="89" t="str">
        <f t="shared" si="10"/>
        <v/>
      </c>
      <c r="AA52" s="104">
        <f>SUM(B52:Z52)</f>
        <v>176313.42100000003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5881.4599999999982</v>
      </c>
      <c r="C4" s="18">
        <v>5570.219000000001</v>
      </c>
      <c r="D4" s="18">
        <v>5542.2849999999989</v>
      </c>
      <c r="E4" s="18">
        <v>5513.2720000000008</v>
      </c>
      <c r="F4" s="18">
        <v>5672.4769999999999</v>
      </c>
      <c r="G4" s="18">
        <v>6057.7610000000004</v>
      </c>
      <c r="H4" s="18">
        <v>6622.1639999999989</v>
      </c>
      <c r="I4" s="18">
        <v>7602.7079999999996</v>
      </c>
      <c r="J4" s="18">
        <v>8583.006999999996</v>
      </c>
      <c r="K4" s="18">
        <v>9191.6550000000007</v>
      </c>
      <c r="L4" s="18">
        <v>9146.527</v>
      </c>
      <c r="M4" s="18">
        <v>8959.7289999999975</v>
      </c>
      <c r="N4" s="18">
        <v>8740.6590000000015</v>
      </c>
      <c r="O4" s="18">
        <v>8764.1899999999969</v>
      </c>
      <c r="P4" s="18">
        <v>8223.3730000000014</v>
      </c>
      <c r="Q4" s="18">
        <v>7720.9849999999997</v>
      </c>
      <c r="R4" s="18">
        <v>7856.0589999999993</v>
      </c>
      <c r="S4" s="18">
        <v>8095.2889999999998</v>
      </c>
      <c r="T4" s="18">
        <v>7912.3979999999983</v>
      </c>
      <c r="U4" s="18">
        <v>7655.9370000000008</v>
      </c>
      <c r="V4" s="18">
        <v>7338.6630000000005</v>
      </c>
      <c r="W4" s="18">
        <v>7154.83</v>
      </c>
      <c r="X4" s="18">
        <v>6374.5570000000007</v>
      </c>
      <c r="Y4" s="18">
        <v>6133.2469999999985</v>
      </c>
      <c r="Z4" s="19"/>
      <c r="AA4" s="20">
        <f>SUM(B4:Z4)</f>
        <v>176313.45099999997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117.79</v>
      </c>
      <c r="C7" s="28">
        <v>115.16</v>
      </c>
      <c r="D7" s="28">
        <v>112.65</v>
      </c>
      <c r="E7" s="28">
        <v>114.98</v>
      </c>
      <c r="F7" s="28">
        <v>120.66</v>
      </c>
      <c r="G7" s="28">
        <v>135.87</v>
      </c>
      <c r="H7" s="28">
        <v>157.53</v>
      </c>
      <c r="I7" s="28">
        <v>183.29</v>
      </c>
      <c r="J7" s="28">
        <v>187.39</v>
      </c>
      <c r="K7" s="28">
        <v>141.47999999999999</v>
      </c>
      <c r="L7" s="28">
        <v>119.92</v>
      </c>
      <c r="M7" s="28">
        <v>114.41</v>
      </c>
      <c r="N7" s="28">
        <v>115</v>
      </c>
      <c r="O7" s="28">
        <v>129.13999999999999</v>
      </c>
      <c r="P7" s="28">
        <v>145.51</v>
      </c>
      <c r="Q7" s="28">
        <v>192.97</v>
      </c>
      <c r="R7" s="28">
        <v>221.5</v>
      </c>
      <c r="S7" s="28">
        <v>204.64</v>
      </c>
      <c r="T7" s="28">
        <v>190.59</v>
      </c>
      <c r="U7" s="28">
        <v>183.76</v>
      </c>
      <c r="V7" s="28">
        <v>177.5</v>
      </c>
      <c r="W7" s="28">
        <v>153.69999999999999</v>
      </c>
      <c r="X7" s="28">
        <v>137.94</v>
      </c>
      <c r="Y7" s="28">
        <v>127.78</v>
      </c>
      <c r="Z7" s="29"/>
      <c r="AA7" s="30">
        <f>IF(SUM(B7:Z7)&lt;&gt;0,AVERAGEIF(B7:Z7,"&lt;&gt;"""),"")</f>
        <v>150.04833333333337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</v>
      </c>
      <c r="C14" s="57">
        <v>9</v>
      </c>
      <c r="D14" s="57">
        <v>9</v>
      </c>
      <c r="E14" s="57">
        <v>9</v>
      </c>
      <c r="F14" s="57">
        <v>9</v>
      </c>
      <c r="G14" s="57">
        <v>9</v>
      </c>
      <c r="H14" s="57">
        <v>7.3650000000000002</v>
      </c>
      <c r="I14" s="57"/>
      <c r="J14" s="57"/>
      <c r="K14" s="57"/>
      <c r="L14" s="57"/>
      <c r="M14" s="57"/>
      <c r="N14" s="57"/>
      <c r="O14" s="57"/>
      <c r="P14" s="57"/>
      <c r="Q14" s="57">
        <v>1.9910000000000001</v>
      </c>
      <c r="R14" s="57">
        <v>8.9209999999999994</v>
      </c>
      <c r="S14" s="57">
        <v>9</v>
      </c>
      <c r="T14" s="57">
        <v>9</v>
      </c>
      <c r="U14" s="57">
        <v>9</v>
      </c>
      <c r="V14" s="57">
        <v>9</v>
      </c>
      <c r="W14" s="57">
        <v>9</v>
      </c>
      <c r="X14" s="57">
        <v>9</v>
      </c>
      <c r="Y14" s="57">
        <v>9</v>
      </c>
      <c r="Z14" s="58"/>
      <c r="AA14" s="59">
        <f t="shared" si="0"/>
        <v>135.27699999999999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</v>
      </c>
      <c r="C16" s="62">
        <f t="shared" ref="C16:Z16" si="1">IF(LEN(C$2)&gt;0,SUM(C10:C15),"")</f>
        <v>9</v>
      </c>
      <c r="D16" s="62">
        <f t="shared" si="1"/>
        <v>9</v>
      </c>
      <c r="E16" s="62">
        <f t="shared" si="1"/>
        <v>9</v>
      </c>
      <c r="F16" s="62">
        <f t="shared" si="1"/>
        <v>9</v>
      </c>
      <c r="G16" s="62">
        <f t="shared" si="1"/>
        <v>9</v>
      </c>
      <c r="H16" s="62">
        <f t="shared" si="1"/>
        <v>7.3650000000000002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1.9910000000000001</v>
      </c>
      <c r="R16" s="62">
        <f t="shared" si="1"/>
        <v>8.9209999999999994</v>
      </c>
      <c r="S16" s="62">
        <f t="shared" si="1"/>
        <v>9</v>
      </c>
      <c r="T16" s="62">
        <f t="shared" si="1"/>
        <v>9</v>
      </c>
      <c r="U16" s="62">
        <f t="shared" si="1"/>
        <v>9</v>
      </c>
      <c r="V16" s="62">
        <f t="shared" si="1"/>
        <v>9</v>
      </c>
      <c r="W16" s="62">
        <f t="shared" si="1"/>
        <v>9</v>
      </c>
      <c r="X16" s="62">
        <f t="shared" si="1"/>
        <v>9</v>
      </c>
      <c r="Y16" s="62">
        <f t="shared" si="1"/>
        <v>9</v>
      </c>
      <c r="Z16" s="63" t="str">
        <f t="shared" si="1"/>
        <v/>
      </c>
      <c r="AA16" s="64">
        <f>SUM(AA10:AA15)</f>
        <v>135.27699999999999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880.00800000000004</v>
      </c>
      <c r="C19" s="72">
        <v>886.803</v>
      </c>
      <c r="D19" s="72">
        <v>875.24599999999998</v>
      </c>
      <c r="E19" s="72">
        <v>868.53800000000001</v>
      </c>
      <c r="F19" s="72">
        <v>870.55100000000004</v>
      </c>
      <c r="G19" s="72">
        <v>873.35300000000007</v>
      </c>
      <c r="H19" s="72">
        <v>877.60699999999997</v>
      </c>
      <c r="I19" s="72">
        <v>878.75800000000004</v>
      </c>
      <c r="J19" s="72">
        <v>870.52700000000004</v>
      </c>
      <c r="K19" s="72">
        <v>873.45699999999999</v>
      </c>
      <c r="L19" s="72">
        <v>908.80499999999995</v>
      </c>
      <c r="M19" s="72">
        <v>903.12700000000007</v>
      </c>
      <c r="N19" s="72">
        <v>792.16699999999992</v>
      </c>
      <c r="O19" s="72">
        <v>789.91300000000012</v>
      </c>
      <c r="P19" s="72">
        <v>743.58800000000008</v>
      </c>
      <c r="Q19" s="72">
        <v>753.37600000000009</v>
      </c>
      <c r="R19" s="72">
        <v>758.76400000000012</v>
      </c>
      <c r="S19" s="72">
        <v>759.34</v>
      </c>
      <c r="T19" s="72">
        <v>746.17800000000011</v>
      </c>
      <c r="U19" s="72">
        <v>726.32199999999989</v>
      </c>
      <c r="V19" s="72">
        <v>721.9430000000001</v>
      </c>
      <c r="W19" s="72">
        <v>737.22299999999996</v>
      </c>
      <c r="X19" s="72">
        <v>800.83699999999999</v>
      </c>
      <c r="Y19" s="72">
        <v>873.56099999999992</v>
      </c>
      <c r="Z19" s="73"/>
      <c r="AA19" s="74">
        <f t="shared" ref="AA19:AA25" si="2">SUM(B19:Z19)</f>
        <v>19769.991999999998</v>
      </c>
    </row>
    <row r="20" spans="1:27" ht="24.95" customHeight="1" x14ac:dyDescent="0.2">
      <c r="A20" s="75" t="s">
        <v>15</v>
      </c>
      <c r="B20" s="76">
        <v>1095.9970000000001</v>
      </c>
      <c r="C20" s="77">
        <v>1098.4659999999999</v>
      </c>
      <c r="D20" s="77">
        <v>1088.1789999999999</v>
      </c>
      <c r="E20" s="77">
        <v>1099.5509999999999</v>
      </c>
      <c r="F20" s="77">
        <v>1141.4230000000002</v>
      </c>
      <c r="G20" s="77">
        <v>1287.28</v>
      </c>
      <c r="H20" s="77">
        <v>1520.5730000000001</v>
      </c>
      <c r="I20" s="77">
        <v>1651.9739999999999</v>
      </c>
      <c r="J20" s="77">
        <v>1681.76</v>
      </c>
      <c r="K20" s="77">
        <v>1675.7319999999997</v>
      </c>
      <c r="L20" s="77">
        <v>1636.3560000000002</v>
      </c>
      <c r="M20" s="77">
        <v>1585.1340000000002</v>
      </c>
      <c r="N20" s="77">
        <v>1569.826</v>
      </c>
      <c r="O20" s="77">
        <v>1549.3290000000002</v>
      </c>
      <c r="P20" s="77">
        <v>1568.4400000000003</v>
      </c>
      <c r="Q20" s="77">
        <v>1559.0840000000001</v>
      </c>
      <c r="R20" s="77">
        <v>1591.6049999999998</v>
      </c>
      <c r="S20" s="77">
        <v>1584.6950000000002</v>
      </c>
      <c r="T20" s="77">
        <v>1546.4559999999999</v>
      </c>
      <c r="U20" s="77">
        <v>1485.8759999999997</v>
      </c>
      <c r="V20" s="77">
        <v>1378.25</v>
      </c>
      <c r="W20" s="77">
        <v>1228.2080000000001</v>
      </c>
      <c r="X20" s="77">
        <v>1165.905</v>
      </c>
      <c r="Y20" s="77">
        <v>1112.2019999999998</v>
      </c>
      <c r="Z20" s="78"/>
      <c r="AA20" s="79">
        <f t="shared" si="2"/>
        <v>33902.300999999992</v>
      </c>
    </row>
    <row r="21" spans="1:27" ht="24.95" customHeight="1" x14ac:dyDescent="0.2">
      <c r="A21" s="75" t="s">
        <v>16</v>
      </c>
      <c r="B21" s="80">
        <v>2554.1220000000003</v>
      </c>
      <c r="C21" s="81">
        <v>2438.9499999999994</v>
      </c>
      <c r="D21" s="81">
        <v>2335.86</v>
      </c>
      <c r="E21" s="81">
        <v>2301.1830000000004</v>
      </c>
      <c r="F21" s="81">
        <v>2411.6030000000001</v>
      </c>
      <c r="G21" s="81">
        <v>2763.1280000000002</v>
      </c>
      <c r="H21" s="81">
        <v>3268.1189999999997</v>
      </c>
      <c r="I21" s="81">
        <v>3699.7750000000001</v>
      </c>
      <c r="J21" s="81">
        <v>3974.22</v>
      </c>
      <c r="K21" s="81">
        <v>4014.4659999999999</v>
      </c>
      <c r="L21" s="81">
        <v>3983.866</v>
      </c>
      <c r="M21" s="81">
        <v>3954.4679999999998</v>
      </c>
      <c r="N21" s="81">
        <v>3901.1660000000002</v>
      </c>
      <c r="O21" s="81">
        <v>3750.4479999999999</v>
      </c>
      <c r="P21" s="81">
        <v>3741.3449999999993</v>
      </c>
      <c r="Q21" s="81">
        <v>3763.7339999999995</v>
      </c>
      <c r="R21" s="81">
        <v>4063.9689999999996</v>
      </c>
      <c r="S21" s="81">
        <v>4366.8540000000003</v>
      </c>
      <c r="T21" s="81">
        <v>4460.2640000000001</v>
      </c>
      <c r="U21" s="81">
        <v>4452.9389999999994</v>
      </c>
      <c r="V21" s="81">
        <v>4204.3700000000008</v>
      </c>
      <c r="W21" s="81">
        <v>3817.799</v>
      </c>
      <c r="X21" s="81">
        <v>3404.7150000000001</v>
      </c>
      <c r="Y21" s="81">
        <v>2862.9839999999999</v>
      </c>
      <c r="Z21" s="78"/>
      <c r="AA21" s="79">
        <f t="shared" si="2"/>
        <v>84490.34699999998</v>
      </c>
    </row>
    <row r="22" spans="1:27" ht="24.95" customHeight="1" x14ac:dyDescent="0.2">
      <c r="A22" s="82" t="s">
        <v>17</v>
      </c>
      <c r="B22" s="81"/>
      <c r="C22" s="81">
        <v>125</v>
      </c>
      <c r="D22" s="81">
        <v>235</v>
      </c>
      <c r="E22" s="81">
        <v>235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595</v>
      </c>
    </row>
    <row r="23" spans="1:27" ht="24.95" customHeight="1" x14ac:dyDescent="0.2">
      <c r="A23" s="85" t="s">
        <v>18</v>
      </c>
      <c r="B23" s="77">
        <v>123</v>
      </c>
      <c r="C23" s="77">
        <v>117</v>
      </c>
      <c r="D23" s="77">
        <v>114</v>
      </c>
      <c r="E23" s="77">
        <v>117</v>
      </c>
      <c r="F23" s="77">
        <v>123</v>
      </c>
      <c r="G23" s="77">
        <v>148</v>
      </c>
      <c r="H23" s="77">
        <v>195</v>
      </c>
      <c r="I23" s="77">
        <v>185</v>
      </c>
      <c r="J23" s="77">
        <v>160.5</v>
      </c>
      <c r="K23" s="77">
        <v>153</v>
      </c>
      <c r="L23" s="77">
        <v>137.5</v>
      </c>
      <c r="M23" s="77">
        <v>129.5</v>
      </c>
      <c r="N23" s="77">
        <v>136.5</v>
      </c>
      <c r="O23" s="77">
        <v>170.5</v>
      </c>
      <c r="P23" s="77">
        <v>229</v>
      </c>
      <c r="Q23" s="77">
        <v>248</v>
      </c>
      <c r="R23" s="77">
        <v>267.5</v>
      </c>
      <c r="S23" s="77">
        <v>248</v>
      </c>
      <c r="T23" s="77">
        <v>236.5</v>
      </c>
      <c r="U23" s="77">
        <v>230.5</v>
      </c>
      <c r="V23" s="77">
        <v>223</v>
      </c>
      <c r="W23" s="77">
        <v>219</v>
      </c>
      <c r="X23" s="77">
        <v>190</v>
      </c>
      <c r="Y23" s="77">
        <v>153.5</v>
      </c>
      <c r="Z23" s="77"/>
      <c r="AA23" s="79">
        <f t="shared" si="2"/>
        <v>4254.5</v>
      </c>
    </row>
    <row r="24" spans="1:27" ht="24.95" customHeight="1" x14ac:dyDescent="0.2">
      <c r="A24" s="85" t="s">
        <v>19</v>
      </c>
      <c r="B24" s="77">
        <v>214.00000000000003</v>
      </c>
      <c r="C24" s="77">
        <v>199</v>
      </c>
      <c r="D24" s="77">
        <v>194.00000000000006</v>
      </c>
      <c r="E24" s="77">
        <v>191.99999999999997</v>
      </c>
      <c r="F24" s="77">
        <v>203</v>
      </c>
      <c r="G24" s="77">
        <v>232.00000000000003</v>
      </c>
      <c r="H24" s="77">
        <v>276</v>
      </c>
      <c r="I24" s="77">
        <v>306.00000000000006</v>
      </c>
      <c r="J24" s="77">
        <v>318</v>
      </c>
      <c r="K24" s="77">
        <v>315</v>
      </c>
      <c r="L24" s="77">
        <v>312</v>
      </c>
      <c r="M24" s="77">
        <v>313.00000000000006</v>
      </c>
      <c r="N24" s="77">
        <v>309</v>
      </c>
      <c r="O24" s="77">
        <v>308</v>
      </c>
      <c r="P24" s="77">
        <v>312</v>
      </c>
      <c r="Q24" s="77">
        <v>323</v>
      </c>
      <c r="R24" s="77">
        <v>362</v>
      </c>
      <c r="S24" s="77">
        <v>379</v>
      </c>
      <c r="T24" s="77">
        <v>378</v>
      </c>
      <c r="U24" s="77">
        <v>372</v>
      </c>
      <c r="V24" s="77">
        <v>344.00000000000006</v>
      </c>
      <c r="W24" s="77">
        <v>312</v>
      </c>
      <c r="X24" s="77">
        <v>276</v>
      </c>
      <c r="Y24" s="77">
        <v>244.99999999999994</v>
      </c>
      <c r="Z24" s="77"/>
      <c r="AA24" s="79">
        <f t="shared" si="2"/>
        <v>6994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4867.1270000000004</v>
      </c>
      <c r="C26" s="88">
        <f t="shared" ref="C26:Z26" si="3">IF(LEN(C$2)&gt;0,SUM(C19:C25),"")</f>
        <v>4865.2189999999991</v>
      </c>
      <c r="D26" s="88">
        <f t="shared" si="3"/>
        <v>4842.2849999999999</v>
      </c>
      <c r="E26" s="88">
        <f t="shared" si="3"/>
        <v>4813.2720000000008</v>
      </c>
      <c r="F26" s="88">
        <f t="shared" si="3"/>
        <v>4749.5770000000002</v>
      </c>
      <c r="G26" s="88">
        <f t="shared" si="3"/>
        <v>5303.7610000000004</v>
      </c>
      <c r="H26" s="88">
        <f t="shared" si="3"/>
        <v>6137.299</v>
      </c>
      <c r="I26" s="88">
        <f t="shared" si="3"/>
        <v>6721.5069999999996</v>
      </c>
      <c r="J26" s="88">
        <f t="shared" si="3"/>
        <v>7005.0069999999996</v>
      </c>
      <c r="K26" s="88">
        <f t="shared" si="3"/>
        <v>7031.6549999999997</v>
      </c>
      <c r="L26" s="88">
        <f t="shared" si="3"/>
        <v>6978.527</v>
      </c>
      <c r="M26" s="88">
        <f t="shared" si="3"/>
        <v>6885.2290000000003</v>
      </c>
      <c r="N26" s="88">
        <f t="shared" si="3"/>
        <v>6708.6589999999997</v>
      </c>
      <c r="O26" s="88">
        <f t="shared" si="3"/>
        <v>6568.1900000000005</v>
      </c>
      <c r="P26" s="88">
        <f t="shared" si="3"/>
        <v>6594.3729999999996</v>
      </c>
      <c r="Q26" s="88">
        <f t="shared" si="3"/>
        <v>6647.1939999999995</v>
      </c>
      <c r="R26" s="88">
        <f t="shared" si="3"/>
        <v>7043.8379999999997</v>
      </c>
      <c r="S26" s="88">
        <f t="shared" si="3"/>
        <v>7337.889000000001</v>
      </c>
      <c r="T26" s="88">
        <f t="shared" si="3"/>
        <v>7367.3980000000001</v>
      </c>
      <c r="U26" s="88">
        <f t="shared" si="3"/>
        <v>7267.6369999999988</v>
      </c>
      <c r="V26" s="88">
        <f t="shared" si="3"/>
        <v>6871.563000000001</v>
      </c>
      <c r="W26" s="88">
        <f t="shared" si="3"/>
        <v>6314.23</v>
      </c>
      <c r="X26" s="88">
        <f t="shared" si="3"/>
        <v>5837.4570000000003</v>
      </c>
      <c r="Y26" s="88">
        <f t="shared" si="3"/>
        <v>5247.2469999999994</v>
      </c>
      <c r="Z26" s="89" t="str">
        <f t="shared" si="3"/>
        <v/>
      </c>
      <c r="AA26" s="90">
        <f>SUM(AA19:AA25)</f>
        <v>150006.13999999996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515</v>
      </c>
      <c r="C29" s="72">
        <v>494</v>
      </c>
      <c r="D29" s="72">
        <v>486</v>
      </c>
      <c r="E29" s="72">
        <v>487</v>
      </c>
      <c r="F29" s="72">
        <v>504</v>
      </c>
      <c r="G29" s="72">
        <v>558</v>
      </c>
      <c r="H29" s="72">
        <v>639</v>
      </c>
      <c r="I29" s="72">
        <v>715</v>
      </c>
      <c r="J29" s="72">
        <v>724.5</v>
      </c>
      <c r="K29" s="72">
        <v>798</v>
      </c>
      <c r="L29" s="72">
        <v>776.5</v>
      </c>
      <c r="M29" s="72">
        <v>768.5</v>
      </c>
      <c r="N29" s="72">
        <v>772.5</v>
      </c>
      <c r="O29" s="72">
        <v>808.5</v>
      </c>
      <c r="P29" s="72">
        <v>875</v>
      </c>
      <c r="Q29" s="72">
        <v>767</v>
      </c>
      <c r="R29" s="72">
        <v>781.5</v>
      </c>
      <c r="S29" s="72">
        <v>779</v>
      </c>
      <c r="T29" s="72">
        <v>766.5</v>
      </c>
      <c r="U29" s="72">
        <v>754.5</v>
      </c>
      <c r="V29" s="72">
        <v>719</v>
      </c>
      <c r="W29" s="72">
        <v>693</v>
      </c>
      <c r="X29" s="72">
        <v>630</v>
      </c>
      <c r="Y29" s="72">
        <v>573.5</v>
      </c>
      <c r="Z29" s="73"/>
      <c r="AA29" s="74">
        <f>SUM(B29:Z29)</f>
        <v>16385.5</v>
      </c>
    </row>
    <row r="30" spans="1:27" ht="24.95" customHeight="1" x14ac:dyDescent="0.2">
      <c r="A30" s="75" t="s">
        <v>24</v>
      </c>
      <c r="B30" s="76">
        <v>4645.16</v>
      </c>
      <c r="C30" s="77">
        <v>4576.2190000000001</v>
      </c>
      <c r="D30" s="77">
        <v>4556.2849999999999</v>
      </c>
      <c r="E30" s="77">
        <v>4526.2719999999999</v>
      </c>
      <c r="F30" s="77">
        <v>4445.5770000000002</v>
      </c>
      <c r="G30" s="77">
        <v>4999.7610000000004</v>
      </c>
      <c r="H30" s="77">
        <v>5877.6639999999998</v>
      </c>
      <c r="I30" s="77">
        <v>6465.5079999999998</v>
      </c>
      <c r="J30" s="77">
        <v>6803.5069999999996</v>
      </c>
      <c r="K30" s="77">
        <v>6869.6549999999997</v>
      </c>
      <c r="L30" s="77">
        <v>6862.027</v>
      </c>
      <c r="M30" s="77">
        <v>6776.7290000000003</v>
      </c>
      <c r="N30" s="77">
        <v>6596.1589999999997</v>
      </c>
      <c r="O30" s="77">
        <v>6410.69</v>
      </c>
      <c r="P30" s="77">
        <v>6297.3729999999996</v>
      </c>
      <c r="Q30" s="77">
        <v>6211.1850000000004</v>
      </c>
      <c r="R30" s="77">
        <v>6622.259</v>
      </c>
      <c r="S30" s="77">
        <v>6941.8890000000001</v>
      </c>
      <c r="T30" s="77">
        <v>6980.8980000000001</v>
      </c>
      <c r="U30" s="77">
        <v>6848.1369999999997</v>
      </c>
      <c r="V30" s="77">
        <v>6489.5630000000001</v>
      </c>
      <c r="W30" s="77">
        <v>5934.23</v>
      </c>
      <c r="X30" s="77">
        <v>5642.4570000000003</v>
      </c>
      <c r="Y30" s="77">
        <v>5059.7470000000003</v>
      </c>
      <c r="Z30" s="78"/>
      <c r="AA30" s="79">
        <f>SUM(B30:Z30)</f>
        <v>143438.951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5160.16</v>
      </c>
      <c r="C32" s="62">
        <f t="shared" ref="C32:Z32" si="4">IF(LEN(C$2)&gt;0,SUM(C29:C31),"")</f>
        <v>5070.2190000000001</v>
      </c>
      <c r="D32" s="62">
        <f t="shared" si="4"/>
        <v>5042.2849999999999</v>
      </c>
      <c r="E32" s="62">
        <f t="shared" si="4"/>
        <v>5013.2719999999999</v>
      </c>
      <c r="F32" s="62">
        <f t="shared" si="4"/>
        <v>4949.5770000000002</v>
      </c>
      <c r="G32" s="62">
        <f t="shared" si="4"/>
        <v>5557.7610000000004</v>
      </c>
      <c r="H32" s="62">
        <f t="shared" si="4"/>
        <v>6516.6639999999998</v>
      </c>
      <c r="I32" s="62">
        <f t="shared" si="4"/>
        <v>7180.5079999999998</v>
      </c>
      <c r="J32" s="62">
        <f t="shared" si="4"/>
        <v>7528.0069999999996</v>
      </c>
      <c r="K32" s="62">
        <f t="shared" si="4"/>
        <v>7667.6549999999997</v>
      </c>
      <c r="L32" s="62">
        <f t="shared" si="4"/>
        <v>7638.527</v>
      </c>
      <c r="M32" s="62">
        <f t="shared" si="4"/>
        <v>7545.2290000000003</v>
      </c>
      <c r="N32" s="62">
        <f t="shared" si="4"/>
        <v>7368.6589999999997</v>
      </c>
      <c r="O32" s="62">
        <f t="shared" si="4"/>
        <v>7219.19</v>
      </c>
      <c r="P32" s="62">
        <f t="shared" si="4"/>
        <v>7172.3729999999996</v>
      </c>
      <c r="Q32" s="62">
        <f t="shared" si="4"/>
        <v>6978.1850000000004</v>
      </c>
      <c r="R32" s="62">
        <f t="shared" si="4"/>
        <v>7403.759</v>
      </c>
      <c r="S32" s="62">
        <f t="shared" si="4"/>
        <v>7720.8890000000001</v>
      </c>
      <c r="T32" s="62">
        <f t="shared" si="4"/>
        <v>7747.3980000000001</v>
      </c>
      <c r="U32" s="62">
        <f t="shared" si="4"/>
        <v>7602.6369999999997</v>
      </c>
      <c r="V32" s="62">
        <f t="shared" si="4"/>
        <v>7208.5630000000001</v>
      </c>
      <c r="W32" s="62">
        <f t="shared" si="4"/>
        <v>6627.23</v>
      </c>
      <c r="X32" s="62">
        <f t="shared" si="4"/>
        <v>6272.4570000000003</v>
      </c>
      <c r="Y32" s="62">
        <f t="shared" si="4"/>
        <v>5633.2470000000003</v>
      </c>
      <c r="Z32" s="63" t="str">
        <f t="shared" si="4"/>
        <v/>
      </c>
      <c r="AA32" s="64">
        <f>SUM(AA29:AA31)</f>
        <v>159824.451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159</v>
      </c>
      <c r="C35" s="95">
        <v>159</v>
      </c>
      <c r="D35" s="95">
        <v>159</v>
      </c>
      <c r="E35" s="95">
        <v>159</v>
      </c>
      <c r="F35" s="95">
        <v>159</v>
      </c>
      <c r="G35" s="95">
        <v>133</v>
      </c>
      <c r="H35" s="95">
        <v>81</v>
      </c>
      <c r="I35" s="95">
        <v>83.001000000000005</v>
      </c>
      <c r="J35" s="95">
        <v>122</v>
      </c>
      <c r="K35" s="95">
        <v>236</v>
      </c>
      <c r="L35" s="95">
        <v>260</v>
      </c>
      <c r="M35" s="95">
        <v>260</v>
      </c>
      <c r="N35" s="95">
        <v>260</v>
      </c>
      <c r="O35" s="95">
        <v>251</v>
      </c>
      <c r="P35" s="95">
        <v>184</v>
      </c>
      <c r="Q35" s="95">
        <v>46</v>
      </c>
      <c r="R35" s="95">
        <v>50</v>
      </c>
      <c r="S35" s="95">
        <v>48</v>
      </c>
      <c r="T35" s="95">
        <v>48</v>
      </c>
      <c r="U35" s="95">
        <v>48</v>
      </c>
      <c r="V35" s="95">
        <v>45</v>
      </c>
      <c r="W35" s="95">
        <v>54</v>
      </c>
      <c r="X35" s="95">
        <v>100</v>
      </c>
      <c r="Y35" s="95">
        <v>110</v>
      </c>
      <c r="Z35" s="96"/>
      <c r="AA35" s="74">
        <f t="shared" ref="AA35:AA40" si="5">SUM(B35:Z35)</f>
        <v>3214.0010000000002</v>
      </c>
    </row>
    <row r="36" spans="1:27" ht="24.95" customHeight="1" x14ac:dyDescent="0.2">
      <c r="A36" s="97" t="s">
        <v>42</v>
      </c>
      <c r="B36" s="98">
        <v>123</v>
      </c>
      <c r="C36" s="99">
        <v>37</v>
      </c>
      <c r="D36" s="99">
        <v>32</v>
      </c>
      <c r="E36" s="99">
        <v>32</v>
      </c>
      <c r="F36" s="99">
        <v>32</v>
      </c>
      <c r="G36" s="99">
        <v>112</v>
      </c>
      <c r="H36" s="99">
        <v>291</v>
      </c>
      <c r="I36" s="99">
        <v>376</v>
      </c>
      <c r="J36" s="99">
        <v>401</v>
      </c>
      <c r="K36" s="99">
        <v>400</v>
      </c>
      <c r="L36" s="99">
        <v>400</v>
      </c>
      <c r="M36" s="99">
        <v>400</v>
      </c>
      <c r="N36" s="99">
        <v>400</v>
      </c>
      <c r="O36" s="99">
        <v>400</v>
      </c>
      <c r="P36" s="99">
        <v>394</v>
      </c>
      <c r="Q36" s="99">
        <v>283</v>
      </c>
      <c r="R36" s="99">
        <v>301</v>
      </c>
      <c r="S36" s="99">
        <v>326</v>
      </c>
      <c r="T36" s="99">
        <v>323</v>
      </c>
      <c r="U36" s="99">
        <v>278</v>
      </c>
      <c r="V36" s="99">
        <v>283</v>
      </c>
      <c r="W36" s="99">
        <v>250</v>
      </c>
      <c r="X36" s="99">
        <v>326</v>
      </c>
      <c r="Y36" s="99">
        <v>267</v>
      </c>
      <c r="Z36" s="100"/>
      <c r="AA36" s="79">
        <f t="shared" si="5"/>
        <v>6467</v>
      </c>
    </row>
    <row r="37" spans="1:27" ht="24.95" customHeight="1" x14ac:dyDescent="0.2">
      <c r="A37" s="97" t="s">
        <v>43</v>
      </c>
      <c r="B37" s="98">
        <v>221.3</v>
      </c>
      <c r="C37" s="99"/>
      <c r="D37" s="99"/>
      <c r="E37" s="99"/>
      <c r="F37" s="99">
        <v>222.9</v>
      </c>
      <c r="G37" s="99"/>
      <c r="H37" s="99">
        <v>105.5</v>
      </c>
      <c r="I37" s="99">
        <v>422.2</v>
      </c>
      <c r="J37" s="99">
        <v>1055</v>
      </c>
      <c r="K37" s="99">
        <v>1024</v>
      </c>
      <c r="L37" s="99">
        <v>1008</v>
      </c>
      <c r="M37" s="99">
        <v>914.5</v>
      </c>
      <c r="N37" s="99">
        <v>872</v>
      </c>
      <c r="O37" s="99">
        <v>1045</v>
      </c>
      <c r="P37" s="99">
        <v>1051</v>
      </c>
      <c r="Q37" s="99">
        <v>742.8</v>
      </c>
      <c r="R37" s="99">
        <v>452.3</v>
      </c>
      <c r="S37" s="99">
        <v>374.4</v>
      </c>
      <c r="T37" s="99">
        <v>165</v>
      </c>
      <c r="U37" s="99">
        <v>53.3</v>
      </c>
      <c r="V37" s="99">
        <v>130.1</v>
      </c>
      <c r="W37" s="99">
        <v>527.6</v>
      </c>
      <c r="X37" s="99">
        <v>102.1</v>
      </c>
      <c r="Y37" s="99"/>
      <c r="Z37" s="100"/>
      <c r="AA37" s="79">
        <f t="shared" si="5"/>
        <v>10488.999999999998</v>
      </c>
    </row>
    <row r="38" spans="1:27" ht="24.95" customHeight="1" x14ac:dyDescent="0.2">
      <c r="A38" s="97" t="s">
        <v>44</v>
      </c>
      <c r="B38" s="98">
        <v>2.0329999999999999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2.0329999999999999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/>
      <c r="I39" s="99"/>
      <c r="J39" s="99"/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/>
      <c r="Q39" s="99"/>
      <c r="R39" s="99"/>
      <c r="S39" s="99"/>
      <c r="T39" s="99"/>
      <c r="U39" s="99"/>
      <c r="V39" s="99"/>
      <c r="W39" s="99"/>
      <c r="X39" s="99"/>
      <c r="Y39" s="99">
        <v>500</v>
      </c>
      <c r="Z39" s="100"/>
      <c r="AA39" s="79">
        <f t="shared" si="5"/>
        <v>6000</v>
      </c>
    </row>
    <row r="40" spans="1:27" ht="30" customHeight="1" thickBot="1" x14ac:dyDescent="0.25">
      <c r="A40" s="86" t="s">
        <v>46</v>
      </c>
      <c r="B40" s="87">
        <f>IF(LEN(B$2)&gt;0,SUM(B35:B39),"")</f>
        <v>1005.3330000000001</v>
      </c>
      <c r="C40" s="88">
        <f t="shared" ref="C40:Z40" si="6">IF(LEN(C$2)&gt;0,SUM(C35:C39),"")</f>
        <v>696</v>
      </c>
      <c r="D40" s="88">
        <f t="shared" si="6"/>
        <v>691</v>
      </c>
      <c r="E40" s="88">
        <f t="shared" si="6"/>
        <v>691</v>
      </c>
      <c r="F40" s="88">
        <f t="shared" si="6"/>
        <v>913.9</v>
      </c>
      <c r="G40" s="88">
        <f t="shared" si="6"/>
        <v>745</v>
      </c>
      <c r="H40" s="88">
        <f t="shared" si="6"/>
        <v>477.5</v>
      </c>
      <c r="I40" s="88">
        <f t="shared" si="6"/>
        <v>881.20100000000002</v>
      </c>
      <c r="J40" s="88">
        <f t="shared" si="6"/>
        <v>1578</v>
      </c>
      <c r="K40" s="88">
        <f t="shared" si="6"/>
        <v>2160</v>
      </c>
      <c r="L40" s="88">
        <f t="shared" si="6"/>
        <v>2168</v>
      </c>
      <c r="M40" s="88">
        <f t="shared" si="6"/>
        <v>2074.5</v>
      </c>
      <c r="N40" s="88">
        <f t="shared" si="6"/>
        <v>2032</v>
      </c>
      <c r="O40" s="88">
        <f t="shared" si="6"/>
        <v>2196</v>
      </c>
      <c r="P40" s="88">
        <f t="shared" si="6"/>
        <v>1629</v>
      </c>
      <c r="Q40" s="88">
        <f t="shared" si="6"/>
        <v>1071.8</v>
      </c>
      <c r="R40" s="88">
        <f t="shared" si="6"/>
        <v>803.3</v>
      </c>
      <c r="S40" s="88">
        <f t="shared" si="6"/>
        <v>748.4</v>
      </c>
      <c r="T40" s="88">
        <f t="shared" si="6"/>
        <v>536</v>
      </c>
      <c r="U40" s="88">
        <f t="shared" si="6"/>
        <v>379.3</v>
      </c>
      <c r="V40" s="88">
        <f t="shared" si="6"/>
        <v>458.1</v>
      </c>
      <c r="W40" s="88">
        <f t="shared" si="6"/>
        <v>831.6</v>
      </c>
      <c r="X40" s="88">
        <f t="shared" si="6"/>
        <v>528.1</v>
      </c>
      <c r="Y40" s="88">
        <f t="shared" si="6"/>
        <v>877</v>
      </c>
      <c r="Z40" s="89" t="str">
        <f t="shared" si="6"/>
        <v/>
      </c>
      <c r="AA40" s="90">
        <f t="shared" si="5"/>
        <v>26172.033999999996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221.3</v>
      </c>
      <c r="C45" s="99"/>
      <c r="D45" s="99"/>
      <c r="E45" s="99"/>
      <c r="F45" s="99">
        <v>222.9</v>
      </c>
      <c r="G45" s="99"/>
      <c r="H45" s="99">
        <v>105.5</v>
      </c>
      <c r="I45" s="99">
        <v>422.2</v>
      </c>
      <c r="J45" s="99">
        <v>1055</v>
      </c>
      <c r="K45" s="99">
        <v>1024</v>
      </c>
      <c r="L45" s="99">
        <v>1008</v>
      </c>
      <c r="M45" s="99">
        <v>914.5</v>
      </c>
      <c r="N45" s="99">
        <v>872</v>
      </c>
      <c r="O45" s="99">
        <v>1045</v>
      </c>
      <c r="P45" s="99">
        <v>1051</v>
      </c>
      <c r="Q45" s="99">
        <v>742.8</v>
      </c>
      <c r="R45" s="99">
        <v>452.3</v>
      </c>
      <c r="S45" s="99">
        <v>374.4</v>
      </c>
      <c r="T45" s="99">
        <v>165</v>
      </c>
      <c r="U45" s="99">
        <v>53.3</v>
      </c>
      <c r="V45" s="99">
        <v>130.1</v>
      </c>
      <c r="W45" s="99">
        <v>527.6</v>
      </c>
      <c r="X45" s="99">
        <v>102.1</v>
      </c>
      <c r="Y45" s="99"/>
      <c r="Z45" s="100"/>
      <c r="AA45" s="79">
        <f t="shared" si="7"/>
        <v>10488.999999999998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/>
      <c r="I47" s="99"/>
      <c r="J47" s="99"/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/>
      <c r="Q47" s="99"/>
      <c r="R47" s="99"/>
      <c r="S47" s="99"/>
      <c r="T47" s="99"/>
      <c r="U47" s="99"/>
      <c r="V47" s="99"/>
      <c r="W47" s="99"/>
      <c r="X47" s="99"/>
      <c r="Y47" s="99">
        <v>500</v>
      </c>
      <c r="Z47" s="100"/>
      <c r="AA47" s="79">
        <f t="shared" si="7"/>
        <v>6000</v>
      </c>
    </row>
    <row r="48" spans="1:27" ht="24.95" customHeight="1" x14ac:dyDescent="0.2">
      <c r="A48" s="85" t="s">
        <v>48</v>
      </c>
      <c r="B48" s="98">
        <v>85</v>
      </c>
      <c r="C48" s="99">
        <v>98</v>
      </c>
      <c r="D48" s="99">
        <v>92</v>
      </c>
      <c r="E48" s="99">
        <v>90</v>
      </c>
      <c r="F48" s="99">
        <v>100</v>
      </c>
      <c r="G48" s="99">
        <v>95</v>
      </c>
      <c r="H48" s="99">
        <v>100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100</v>
      </c>
      <c r="Q48" s="99">
        <v>100</v>
      </c>
      <c r="R48" s="99">
        <v>100</v>
      </c>
      <c r="S48" s="99">
        <v>100</v>
      </c>
      <c r="T48" s="99">
        <v>100</v>
      </c>
      <c r="U48" s="99">
        <v>100</v>
      </c>
      <c r="V48" s="99">
        <v>100</v>
      </c>
      <c r="W48" s="99">
        <v>100</v>
      </c>
      <c r="X48" s="99">
        <v>100</v>
      </c>
      <c r="Y48" s="99">
        <v>100</v>
      </c>
      <c r="Z48" s="100"/>
      <c r="AA48" s="79">
        <f t="shared" si="7"/>
        <v>2360</v>
      </c>
    </row>
    <row r="49" spans="1:27" ht="30" customHeight="1" thickBot="1" x14ac:dyDescent="0.25">
      <c r="A49" s="86" t="s">
        <v>49</v>
      </c>
      <c r="B49" s="87">
        <f>IF(LEN(B$2)&gt;0,SUM(B43:B48),"")</f>
        <v>806.3</v>
      </c>
      <c r="C49" s="88">
        <f t="shared" ref="C49:Z49" si="8">IF(LEN(C$2)&gt;0,SUM(C43:C48),"")</f>
        <v>598</v>
      </c>
      <c r="D49" s="88">
        <f t="shared" si="8"/>
        <v>592</v>
      </c>
      <c r="E49" s="88">
        <f t="shared" si="8"/>
        <v>590</v>
      </c>
      <c r="F49" s="88">
        <f t="shared" si="8"/>
        <v>822.9</v>
      </c>
      <c r="G49" s="88">
        <f t="shared" si="8"/>
        <v>595</v>
      </c>
      <c r="H49" s="88">
        <f t="shared" si="8"/>
        <v>205.5</v>
      </c>
      <c r="I49" s="88">
        <f t="shared" si="8"/>
        <v>522.20000000000005</v>
      </c>
      <c r="J49" s="88">
        <f t="shared" si="8"/>
        <v>1155</v>
      </c>
      <c r="K49" s="88">
        <f t="shared" si="8"/>
        <v>1624</v>
      </c>
      <c r="L49" s="88">
        <f t="shared" si="8"/>
        <v>1608</v>
      </c>
      <c r="M49" s="88">
        <f t="shared" si="8"/>
        <v>1514.5</v>
      </c>
      <c r="N49" s="88">
        <f t="shared" si="8"/>
        <v>1472</v>
      </c>
      <c r="O49" s="88">
        <f t="shared" si="8"/>
        <v>1645</v>
      </c>
      <c r="P49" s="88">
        <f t="shared" si="8"/>
        <v>1151</v>
      </c>
      <c r="Q49" s="88">
        <f t="shared" si="8"/>
        <v>842.8</v>
      </c>
      <c r="R49" s="88">
        <f t="shared" si="8"/>
        <v>552.29999999999995</v>
      </c>
      <c r="S49" s="88">
        <f t="shared" si="8"/>
        <v>474.4</v>
      </c>
      <c r="T49" s="88">
        <f t="shared" si="8"/>
        <v>265</v>
      </c>
      <c r="U49" s="88">
        <f t="shared" si="8"/>
        <v>153.30000000000001</v>
      </c>
      <c r="V49" s="88">
        <f t="shared" si="8"/>
        <v>230.1</v>
      </c>
      <c r="W49" s="88">
        <f t="shared" si="8"/>
        <v>627.6</v>
      </c>
      <c r="X49" s="88">
        <f t="shared" si="8"/>
        <v>202.1</v>
      </c>
      <c r="Y49" s="88">
        <f t="shared" si="8"/>
        <v>600</v>
      </c>
      <c r="Z49" s="89" t="str">
        <f t="shared" si="8"/>
        <v/>
      </c>
      <c r="AA49" s="90">
        <f t="shared" si="7"/>
        <v>18848.999999999996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5881.4600000000009</v>
      </c>
      <c r="C52" s="88">
        <f t="shared" ref="C52:Z52" si="10">IF(LEN(C$2)&gt;0,SUM(C10:C15)+C26+C40,"")</f>
        <v>5570.2189999999991</v>
      </c>
      <c r="D52" s="88">
        <f t="shared" si="10"/>
        <v>5542.2849999999999</v>
      </c>
      <c r="E52" s="88">
        <f t="shared" si="10"/>
        <v>5513.2720000000008</v>
      </c>
      <c r="F52" s="88">
        <f t="shared" si="10"/>
        <v>5672.4769999999999</v>
      </c>
      <c r="G52" s="88">
        <f t="shared" si="10"/>
        <v>6057.7610000000004</v>
      </c>
      <c r="H52" s="88">
        <f t="shared" si="10"/>
        <v>6622.1639999999998</v>
      </c>
      <c r="I52" s="88">
        <f t="shared" si="10"/>
        <v>7602.7079999999996</v>
      </c>
      <c r="J52" s="88">
        <f t="shared" si="10"/>
        <v>8583.0069999999996</v>
      </c>
      <c r="K52" s="88">
        <f t="shared" si="10"/>
        <v>9191.6549999999988</v>
      </c>
      <c r="L52" s="88">
        <f t="shared" si="10"/>
        <v>9146.527</v>
      </c>
      <c r="M52" s="88">
        <f t="shared" si="10"/>
        <v>8959.7289999999994</v>
      </c>
      <c r="N52" s="88">
        <f t="shared" si="10"/>
        <v>8740.6589999999997</v>
      </c>
      <c r="O52" s="88">
        <f t="shared" si="10"/>
        <v>8764.19</v>
      </c>
      <c r="P52" s="88">
        <f t="shared" si="10"/>
        <v>8223.3729999999996</v>
      </c>
      <c r="Q52" s="88">
        <f t="shared" si="10"/>
        <v>7720.9849999999997</v>
      </c>
      <c r="R52" s="88">
        <f t="shared" si="10"/>
        <v>7856.0590000000002</v>
      </c>
      <c r="S52" s="88">
        <f t="shared" si="10"/>
        <v>8095.2890000000007</v>
      </c>
      <c r="T52" s="88">
        <f t="shared" si="10"/>
        <v>7912.3980000000001</v>
      </c>
      <c r="U52" s="88">
        <f t="shared" si="10"/>
        <v>7655.936999999999</v>
      </c>
      <c r="V52" s="88">
        <f t="shared" si="10"/>
        <v>7338.6630000000014</v>
      </c>
      <c r="W52" s="88">
        <f t="shared" si="10"/>
        <v>7154.83</v>
      </c>
      <c r="X52" s="88">
        <f t="shared" si="10"/>
        <v>6374.5570000000007</v>
      </c>
      <c r="Y52" s="88">
        <f t="shared" si="10"/>
        <v>6133.2469999999994</v>
      </c>
      <c r="Z52" s="89" t="str">
        <f t="shared" si="10"/>
        <v/>
      </c>
      <c r="AA52" s="104">
        <f>SUM(B52:Z52)</f>
        <v>176313.45099999997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721.3</v>
      </c>
      <c r="C4" s="18">
        <v>216.39999999999998</v>
      </c>
      <c r="D4" s="18">
        <v>-185.60000000000002</v>
      </c>
      <c r="E4" s="18">
        <v>212.39999999999998</v>
      </c>
      <c r="F4" s="18">
        <v>722.9</v>
      </c>
      <c r="G4" s="18">
        <v>199.3</v>
      </c>
      <c r="H4" s="18">
        <v>-394.5</v>
      </c>
      <c r="I4" s="18">
        <v>-77.800000000000011</v>
      </c>
      <c r="J4" s="18">
        <v>1011.6</v>
      </c>
      <c r="K4" s="18">
        <v>1524</v>
      </c>
      <c r="L4" s="18">
        <v>1508</v>
      </c>
      <c r="M4" s="18">
        <v>1414.5</v>
      </c>
      <c r="N4" s="18">
        <v>1372</v>
      </c>
      <c r="O4" s="18">
        <v>1545</v>
      </c>
      <c r="P4" s="18">
        <v>926.9</v>
      </c>
      <c r="Q4" s="18">
        <v>242.79999999999995</v>
      </c>
      <c r="R4" s="18">
        <v>-47.699999999999989</v>
      </c>
      <c r="S4" s="18">
        <v>-125.60000000000002</v>
      </c>
      <c r="T4" s="18">
        <v>-335</v>
      </c>
      <c r="U4" s="18">
        <v>-446.7</v>
      </c>
      <c r="V4" s="18">
        <v>-369.9</v>
      </c>
      <c r="W4" s="18">
        <v>27.600000000000023</v>
      </c>
      <c r="X4" s="18">
        <v>-274.70000000000005</v>
      </c>
      <c r="Y4" s="18">
        <v>-172.70000000000005</v>
      </c>
      <c r="Z4" s="19"/>
      <c r="AA4" s="111">
        <f>SUM(B4:Z4)</f>
        <v>9214.4999999999964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117.79</v>
      </c>
      <c r="C7" s="117">
        <v>115.16</v>
      </c>
      <c r="D7" s="117">
        <v>112.65</v>
      </c>
      <c r="E7" s="117">
        <v>114.98</v>
      </c>
      <c r="F7" s="117">
        <v>120.66</v>
      </c>
      <c r="G7" s="117">
        <v>135.87</v>
      </c>
      <c r="H7" s="117">
        <v>157.53</v>
      </c>
      <c r="I7" s="117">
        <v>183.29</v>
      </c>
      <c r="J7" s="117">
        <v>187.39</v>
      </c>
      <c r="K7" s="117">
        <v>141.47999999999999</v>
      </c>
      <c r="L7" s="117">
        <v>119.92</v>
      </c>
      <c r="M7" s="117">
        <v>114.41</v>
      </c>
      <c r="N7" s="117">
        <v>115</v>
      </c>
      <c r="O7" s="117">
        <v>129.13999999999999</v>
      </c>
      <c r="P7" s="117">
        <v>145.51</v>
      </c>
      <c r="Q7" s="117">
        <v>192.97</v>
      </c>
      <c r="R7" s="117">
        <v>221.5</v>
      </c>
      <c r="S7" s="117">
        <v>204.64</v>
      </c>
      <c r="T7" s="117">
        <v>190.59</v>
      </c>
      <c r="U7" s="117">
        <v>183.76</v>
      </c>
      <c r="V7" s="117">
        <v>177.5</v>
      </c>
      <c r="W7" s="117">
        <v>153.69999999999999</v>
      </c>
      <c r="X7" s="117">
        <v>137.94</v>
      </c>
      <c r="Y7" s="117">
        <v>127.78</v>
      </c>
      <c r="Z7" s="118"/>
      <c r="AA7" s="119">
        <f>IF(SUM(B7:Z7)&lt;&gt;0,AVERAGEIF(B7:Z7,"&lt;&gt;"""),"")</f>
        <v>150.04833333333337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283.60000000000002</v>
      </c>
      <c r="D13" s="129">
        <v>685.6</v>
      </c>
      <c r="E13" s="129">
        <v>287.60000000000002</v>
      </c>
      <c r="F13" s="129"/>
      <c r="G13" s="129">
        <v>300.7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672.7</v>
      </c>
      <c r="Z13" s="131"/>
      <c r="AA13" s="132">
        <f t="shared" si="0"/>
        <v>2230.2000000000003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500</v>
      </c>
      <c r="I15" s="133">
        <v>500</v>
      </c>
      <c r="J15" s="133">
        <v>43.4</v>
      </c>
      <c r="K15" s="133"/>
      <c r="L15" s="133"/>
      <c r="M15" s="133"/>
      <c r="N15" s="133"/>
      <c r="O15" s="133"/>
      <c r="P15" s="133">
        <v>124.1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376.8</v>
      </c>
      <c r="Y15" s="133"/>
      <c r="Z15" s="131"/>
      <c r="AA15" s="132">
        <f t="shared" si="0"/>
        <v>5044.3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283.60000000000002</v>
      </c>
      <c r="D16" s="135">
        <f t="shared" si="1"/>
        <v>685.6</v>
      </c>
      <c r="E16" s="135">
        <f t="shared" si="1"/>
        <v>287.60000000000002</v>
      </c>
      <c r="F16" s="135">
        <f t="shared" si="1"/>
        <v>0</v>
      </c>
      <c r="G16" s="135">
        <f t="shared" si="1"/>
        <v>300.7</v>
      </c>
      <c r="H16" s="135">
        <f t="shared" si="1"/>
        <v>500</v>
      </c>
      <c r="I16" s="135">
        <f t="shared" si="1"/>
        <v>500</v>
      </c>
      <c r="J16" s="135">
        <f t="shared" si="1"/>
        <v>43.4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124.1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376.8</v>
      </c>
      <c r="Y16" s="135">
        <f t="shared" si="1"/>
        <v>672.7</v>
      </c>
      <c r="Z16" s="136" t="str">
        <f t="shared" si="1"/>
        <v/>
      </c>
      <c r="AA16" s="90">
        <f t="shared" si="0"/>
        <v>7274.5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221.3</v>
      </c>
      <c r="C21" s="129"/>
      <c r="D21" s="129"/>
      <c r="E21" s="129"/>
      <c r="F21" s="129">
        <v>222.9</v>
      </c>
      <c r="G21" s="129"/>
      <c r="H21" s="129">
        <v>105.5</v>
      </c>
      <c r="I21" s="129">
        <v>422.2</v>
      </c>
      <c r="J21" s="129">
        <v>1055</v>
      </c>
      <c r="K21" s="129">
        <v>1024</v>
      </c>
      <c r="L21" s="129">
        <v>1008</v>
      </c>
      <c r="M21" s="129">
        <v>914.5</v>
      </c>
      <c r="N21" s="129">
        <v>872</v>
      </c>
      <c r="O21" s="129">
        <v>1045</v>
      </c>
      <c r="P21" s="129">
        <v>1051</v>
      </c>
      <c r="Q21" s="129">
        <v>742.8</v>
      </c>
      <c r="R21" s="129">
        <v>452.3</v>
      </c>
      <c r="S21" s="129">
        <v>374.4</v>
      </c>
      <c r="T21" s="129">
        <v>165</v>
      </c>
      <c r="U21" s="129">
        <v>53.3</v>
      </c>
      <c r="V21" s="129">
        <v>130.1</v>
      </c>
      <c r="W21" s="129">
        <v>527.6</v>
      </c>
      <c r="X21" s="129">
        <v>102.1</v>
      </c>
      <c r="Y21" s="130"/>
      <c r="Z21" s="131"/>
      <c r="AA21" s="132">
        <f t="shared" si="2"/>
        <v>10488.999999999998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/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500</v>
      </c>
      <c r="Z23" s="131"/>
      <c r="AA23" s="132">
        <f t="shared" si="2"/>
        <v>6000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721.3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722.9</v>
      </c>
      <c r="G24" s="135">
        <f t="shared" si="3"/>
        <v>500</v>
      </c>
      <c r="H24" s="135">
        <f t="shared" si="3"/>
        <v>105.5</v>
      </c>
      <c r="I24" s="135">
        <f t="shared" si="3"/>
        <v>422.2</v>
      </c>
      <c r="J24" s="135">
        <f t="shared" si="3"/>
        <v>1055</v>
      </c>
      <c r="K24" s="135">
        <f t="shared" si="3"/>
        <v>1524</v>
      </c>
      <c r="L24" s="135">
        <f t="shared" si="3"/>
        <v>1508</v>
      </c>
      <c r="M24" s="135">
        <f t="shared" si="3"/>
        <v>1414.5</v>
      </c>
      <c r="N24" s="135">
        <f t="shared" si="3"/>
        <v>1372</v>
      </c>
      <c r="O24" s="135">
        <f t="shared" si="3"/>
        <v>1545</v>
      </c>
      <c r="P24" s="135">
        <f t="shared" si="3"/>
        <v>1051</v>
      </c>
      <c r="Q24" s="135">
        <f t="shared" si="3"/>
        <v>742.8</v>
      </c>
      <c r="R24" s="135">
        <f t="shared" si="3"/>
        <v>452.3</v>
      </c>
      <c r="S24" s="135">
        <f t="shared" si="3"/>
        <v>374.4</v>
      </c>
      <c r="T24" s="135">
        <f t="shared" si="3"/>
        <v>165</v>
      </c>
      <c r="U24" s="135">
        <f t="shared" si="3"/>
        <v>53.3</v>
      </c>
      <c r="V24" s="135">
        <f t="shared" si="3"/>
        <v>130.1</v>
      </c>
      <c r="W24" s="135">
        <f t="shared" si="3"/>
        <v>527.6</v>
      </c>
      <c r="X24" s="135">
        <f t="shared" si="3"/>
        <v>102.1</v>
      </c>
      <c r="Y24" s="135">
        <f t="shared" si="3"/>
        <v>500</v>
      </c>
      <c r="Z24" s="136" t="str">
        <f t="shared" si="3"/>
        <v/>
      </c>
      <c r="AA24" s="90">
        <f t="shared" si="2"/>
        <v>16489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2024-11-26T12:08:39Z</dcterms:created>
  <dcterms:modified xsi:type="dcterms:W3CDTF">2024-11-26T12:08:40Z</dcterms:modified>
</cp:coreProperties>
</file>