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<sst xmlns="http://schemas.openxmlformats.org/spreadsheetml/2006/main" count="119" uniqueCount="54">
  <si>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25/11/2024 14:10:53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</si>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</sst>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1F-451F-B220-447E862D24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A1F-451F-B220-447E862D24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A1F-451F-B220-447E862D24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A1F-451F-B220-447E862D24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A1F-451F-B220-447E862D24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1F-451F-B220-447E862D24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1F-451F-B220-447E862D24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615</c:v>
                </c:pt>
                <c:pt idx="1">
                  <c:v>472</c:v>
                </c:pt>
                <c:pt idx="2">
                  <c:v>472</c:v>
                </c:pt>
                <c:pt idx="3">
                  <c:v>472</c:v>
                </c:pt>
                <c:pt idx="4">
                  <c:v>472</c:v>
                </c:pt>
                <c:pt idx="5">
                  <c:v>472</c:v>
                </c:pt>
                <c:pt idx="6">
                  <c:v>786</c:v>
                </c:pt>
                <c:pt idx="7">
                  <c:v>916</c:v>
                </c:pt>
                <c:pt idx="8">
                  <c:v>786</c:v>
                </c:pt>
                <c:pt idx="9">
                  <c:v>611.12</c:v>
                </c:pt>
                <c:pt idx="10">
                  <c:v>472</c:v>
                </c:pt>
                <c:pt idx="11">
                  <c:v>472</c:v>
                </c:pt>
                <c:pt idx="12">
                  <c:v>472</c:v>
                </c:pt>
                <c:pt idx="13">
                  <c:v>473.97199999999998</c:v>
                </c:pt>
                <c:pt idx="14">
                  <c:v>786</c:v>
                </c:pt>
                <c:pt idx="15">
                  <c:v>916</c:v>
                </c:pt>
                <c:pt idx="16">
                  <c:v>916</c:v>
                </c:pt>
                <c:pt idx="17">
                  <c:v>916</c:v>
                </c:pt>
                <c:pt idx="18">
                  <c:v>916</c:v>
                </c:pt>
                <c:pt idx="19">
                  <c:v>916</c:v>
                </c:pt>
                <c:pt idx="20">
                  <c:v>786</c:v>
                </c:pt>
                <c:pt idx="21">
                  <c:v>786</c:v>
                </c:pt>
                <c:pt idx="22">
                  <c:v>620</c:v>
                </c:pt>
                <c:pt idx="23">
                  <c:v>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1F-451F-B220-447E862D24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76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76</c:v>
                </c:pt>
                <c:pt idx="7">
                  <c:v>81</c:v>
                </c:pt>
                <c:pt idx="8">
                  <c:v>70.5</c:v>
                </c:pt>
                <c:pt idx="9">
                  <c:v>70.5</c:v>
                </c:pt>
                <c:pt idx="10">
                  <c:v>70.5</c:v>
                </c:pt>
                <c:pt idx="11">
                  <c:v>79</c:v>
                </c:pt>
                <c:pt idx="12">
                  <c:v>92</c:v>
                </c:pt>
                <c:pt idx="13">
                  <c:v>108</c:v>
                </c:pt>
                <c:pt idx="14">
                  <c:v>129</c:v>
                </c:pt>
                <c:pt idx="15">
                  <c:v>159</c:v>
                </c:pt>
                <c:pt idx="16">
                  <c:v>202</c:v>
                </c:pt>
                <c:pt idx="17">
                  <c:v>222</c:v>
                </c:pt>
                <c:pt idx="18">
                  <c:v>222</c:v>
                </c:pt>
                <c:pt idx="19">
                  <c:v>218</c:v>
                </c:pt>
                <c:pt idx="20">
                  <c:v>201</c:v>
                </c:pt>
                <c:pt idx="21">
                  <c:v>167</c:v>
                </c:pt>
                <c:pt idx="22">
                  <c:v>128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1F-451F-B220-447E862D24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3100.7579999999998</c:v>
                </c:pt>
                <c:pt idx="1">
                  <c:v>2971.962</c:v>
                </c:pt>
                <c:pt idx="2">
                  <c:v>2919.1310000000003</c:v>
                </c:pt>
                <c:pt idx="3">
                  <c:v>2967.8010000000004</c:v>
                </c:pt>
                <c:pt idx="4">
                  <c:v>3071.5240000000003</c:v>
                </c:pt>
                <c:pt idx="5">
                  <c:v>4042.6310000000008</c:v>
                </c:pt>
                <c:pt idx="6">
                  <c:v>4279.8220000000001</c:v>
                </c:pt>
                <c:pt idx="7">
                  <c:v>4333.3289999999997</c:v>
                </c:pt>
                <c:pt idx="8">
                  <c:v>4009.8670000000002</c:v>
                </c:pt>
                <c:pt idx="9">
                  <c:v>3704.68</c:v>
                </c:pt>
                <c:pt idx="10">
                  <c:v>3260.2480000000005</c:v>
                </c:pt>
                <c:pt idx="11">
                  <c:v>3040.1990000000001</c:v>
                </c:pt>
                <c:pt idx="12">
                  <c:v>3246.873</c:v>
                </c:pt>
                <c:pt idx="13">
                  <c:v>3851.9850000000001</c:v>
                </c:pt>
                <c:pt idx="14">
                  <c:v>4190.4310000000005</c:v>
                </c:pt>
                <c:pt idx="15">
                  <c:v>4444.5380000000005</c:v>
                </c:pt>
                <c:pt idx="16">
                  <c:v>4851.8999999999996</c:v>
                </c:pt>
                <c:pt idx="17">
                  <c:v>4926.8230000000003</c:v>
                </c:pt>
                <c:pt idx="18">
                  <c:v>4938.6930000000002</c:v>
                </c:pt>
                <c:pt idx="19">
                  <c:v>4957.24</c:v>
                </c:pt>
                <c:pt idx="20">
                  <c:v>5005.1129999999994</c:v>
                </c:pt>
                <c:pt idx="21">
                  <c:v>4931.2750000000005</c:v>
                </c:pt>
                <c:pt idx="22">
                  <c:v>4767.3850000000002</c:v>
                </c:pt>
                <c:pt idx="23">
                  <c:v>4419.7519999999995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1F-451F-B220-447E862D245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792.8</c:v>
                </c:pt>
                <c:pt idx="1">
                  <c:v>1009.9</c:v>
                </c:pt>
                <c:pt idx="2">
                  <c:v>986.4</c:v>
                </c:pt>
                <c:pt idx="3">
                  <c:v>952</c:v>
                </c:pt>
                <c:pt idx="4">
                  <c:v>1012.3</c:v>
                </c:pt>
                <c:pt idx="5">
                  <c:v>521.4</c:v>
                </c:pt>
                <c:pt idx="6">
                  <c:v>858</c:v>
                </c:pt>
                <c:pt idx="7">
                  <c:v>864</c:v>
                </c:pt>
                <c:pt idx="8">
                  <c:v>251</c:v>
                </c:pt>
                <c:pt idx="9">
                  <c:v>236</c:v>
                </c:pt>
                <c:pt idx="10">
                  <c:v>171</c:v>
                </c:pt>
                <c:pt idx="11">
                  <c:v>197</c:v>
                </c:pt>
                <c:pt idx="12">
                  <c:v>185</c:v>
                </c:pt>
                <c:pt idx="13">
                  <c:v>171</c:v>
                </c:pt>
                <c:pt idx="14">
                  <c:v>290.39999999999998</c:v>
                </c:pt>
                <c:pt idx="15">
                  <c:v>963</c:v>
                </c:pt>
                <c:pt idx="16">
                  <c:v>966</c:v>
                </c:pt>
                <c:pt idx="17">
                  <c:v>939</c:v>
                </c:pt>
                <c:pt idx="18">
                  <c:v>979</c:v>
                </c:pt>
                <c:pt idx="19">
                  <c:v>1042</c:v>
                </c:pt>
                <c:pt idx="20">
                  <c:v>974</c:v>
                </c:pt>
                <c:pt idx="21">
                  <c:v>915</c:v>
                </c:pt>
                <c:pt idx="22">
                  <c:v>348.8</c:v>
                </c:pt>
                <c:pt idx="23">
                  <c:v>620.20000000000005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1F-451F-B220-447E862D24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999.12999999999988</c:v>
                </c:pt>
                <c:pt idx="1">
                  <c:v>971.17000000000007</c:v>
                </c:pt>
                <c:pt idx="2">
                  <c:v>912.01299999999992</c:v>
                </c:pt>
                <c:pt idx="3">
                  <c:v>852.50899999999979</c:v>
                </c:pt>
                <c:pt idx="4">
                  <c:v>771.4609999999999</c:v>
                </c:pt>
                <c:pt idx="5">
                  <c:v>713.59499999999991</c:v>
                </c:pt>
                <c:pt idx="6">
                  <c:v>810.61299999999983</c:v>
                </c:pt>
                <c:pt idx="7">
                  <c:v>1720.8410000000001</c:v>
                </c:pt>
                <c:pt idx="8">
                  <c:v>3221.8420000000001</c:v>
                </c:pt>
                <c:pt idx="9">
                  <c:v>4315.3369999999995</c:v>
                </c:pt>
                <c:pt idx="10">
                  <c:v>4903.0810000000001</c:v>
                </c:pt>
                <c:pt idx="11">
                  <c:v>5098.4439999999995</c:v>
                </c:pt>
                <c:pt idx="12">
                  <c:v>4870.1379999999999</c:v>
                </c:pt>
                <c:pt idx="13">
                  <c:v>4145.4719999999998</c:v>
                </c:pt>
                <c:pt idx="14">
                  <c:v>2854.3360000000002</c:v>
                </c:pt>
                <c:pt idx="15">
                  <c:v>1392.6740000000002</c:v>
                </c:pt>
                <c:pt idx="16">
                  <c:v>826.56399999999962</c:v>
                </c:pt>
                <c:pt idx="17">
                  <c:v>832.95299999999997</c:v>
                </c:pt>
                <c:pt idx="18">
                  <c:v>817.57</c:v>
                </c:pt>
                <c:pt idx="19">
                  <c:v>801.24399999999991</c:v>
                </c:pt>
                <c:pt idx="20">
                  <c:v>746.09899999999993</c:v>
                </c:pt>
                <c:pt idx="21">
                  <c:v>706.38300000000004</c:v>
                </c:pt>
                <c:pt idx="22">
                  <c:v>685.6819999999999</c:v>
                </c:pt>
                <c:pt idx="23">
                  <c:v>659.72800000000007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1F-451F-B220-447E862D24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150</c:v>
                </c:pt>
                <c:pt idx="1">
                  <c:v>149</c:v>
                </c:pt>
                <c:pt idx="2">
                  <c:v>148</c:v>
                </c:pt>
                <c:pt idx="3">
                  <c:v>147</c:v>
                </c:pt>
                <c:pt idx="4">
                  <c:v>145</c:v>
                </c:pt>
                <c:pt idx="5">
                  <c:v>145</c:v>
                </c:pt>
                <c:pt idx="6">
                  <c:v>146</c:v>
                </c:pt>
                <c:pt idx="7">
                  <c:v>151</c:v>
                </c:pt>
                <c:pt idx="8">
                  <c:v>158</c:v>
                </c:pt>
                <c:pt idx="9">
                  <c:v>158</c:v>
                </c:pt>
                <c:pt idx="10">
                  <c:v>154</c:v>
                </c:pt>
                <c:pt idx="11">
                  <c:v>146</c:v>
                </c:pt>
                <c:pt idx="12">
                  <c:v>134</c:v>
                </c:pt>
                <c:pt idx="13">
                  <c:v>119</c:v>
                </c:pt>
                <c:pt idx="14">
                  <c:v>98</c:v>
                </c:pt>
                <c:pt idx="15">
                  <c:v>77</c:v>
                </c:pt>
                <c:pt idx="16">
                  <c:v>67</c:v>
                </c:pt>
                <c:pt idx="17">
                  <c:v>64</c:v>
                </c:pt>
                <c:pt idx="18">
                  <c:v>62</c:v>
                </c:pt>
                <c:pt idx="19">
                  <c:v>59</c:v>
                </c:pt>
                <c:pt idx="20">
                  <c:v>53</c:v>
                </c:pt>
                <c:pt idx="21">
                  <c:v>48</c:v>
                </c:pt>
                <c:pt idx="22">
                  <c:v>43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1F-451F-B220-447E862D24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55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6">
                  <c:v>467.85899999999998</c:v>
                </c:pt>
                <c:pt idx="17">
                  <c:v>496</c:v>
                </c:pt>
                <c:pt idx="18">
                  <c:v>631</c:v>
                </c:pt>
                <c:pt idx="19">
                  <c:v>482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1F-451F-B220-447E862D2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101.62</c:v>
                </c:pt>
                <c:pt idx="1">
                  <c:v>101.67</c:v>
                </c:pt>
                <c:pt idx="2">
                  <c:v>99.37</c:v>
                </c:pt>
                <c:pt idx="3">
                  <c:v>101.43</c:v>
                </c:pt>
                <c:pt idx="4">
                  <c:v>99.04</c:v>
                </c:pt>
                <c:pt idx="5">
                  <c:v>115.17</c:v>
                </c:pt>
                <c:pt idx="6">
                  <c:v>152.49</c:v>
                </c:pt>
                <c:pt idx="7">
                  <c:v>174.37</c:v>
                </c:pt>
                <c:pt idx="8">
                  <c:v>170.02</c:v>
                </c:pt>
                <c:pt idx="9">
                  <c:v>131.96</c:v>
                </c:pt>
                <c:pt idx="10">
                  <c:v>113.58</c:v>
                </c:pt>
                <c:pt idx="11">
                  <c:v>112.28</c:v>
                </c:pt>
                <c:pt idx="12">
                  <c:v>113.54</c:v>
                </c:pt>
                <c:pt idx="13">
                  <c:v>122.69</c:v>
                </c:pt>
                <c:pt idx="14">
                  <c:v>145.56</c:v>
                </c:pt>
                <c:pt idx="15">
                  <c:v>195.68</c:v>
                </c:pt>
                <c:pt idx="16">
                  <c:v>469.41</c:v>
                </c:pt>
                <c:pt idx="17">
                  <c:v>196.75</c:v>
                </c:pt>
                <c:pt idx="18">
                  <c:v>178.89</c:v>
                </c:pt>
                <c:pt idx="19">
                  <c:v>178.88</c:v>
                </c:pt>
                <c:pt idx="20">
                  <c:v>178.88</c:v>
                </c:pt>
                <c:pt idx="21">
                  <c:v>148.79</c:v>
                </c:pt>
                <c:pt idx="22">
                  <c:v>137.99</c:v>
                </c:pt>
                <c:pt idx="23">
                  <c:v>121.95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1F-451F-B220-447E862D2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115</c:v>
                </c:pt>
                <c:pt idx="1">
                  <c:v>93</c:v>
                </c:pt>
                <c:pt idx="2">
                  <c:v>94</c:v>
                </c:pt>
                <c:pt idx="3">
                  <c:v>96</c:v>
                </c:pt>
                <c:pt idx="4">
                  <c:v>104.5</c:v>
                </c:pt>
                <c:pt idx="5">
                  <c:v>145.5</c:v>
                </c:pt>
                <c:pt idx="6">
                  <c:v>201</c:v>
                </c:pt>
                <c:pt idx="7">
                  <c:v>220</c:v>
                </c:pt>
                <c:pt idx="8">
                  <c:v>201.5</c:v>
                </c:pt>
                <c:pt idx="9">
                  <c:v>173.5</c:v>
                </c:pt>
                <c:pt idx="10">
                  <c:v>143.5</c:v>
                </c:pt>
                <c:pt idx="11">
                  <c:v>147</c:v>
                </c:pt>
                <c:pt idx="12">
                  <c:v>141.5</c:v>
                </c:pt>
                <c:pt idx="13">
                  <c:v>164.5</c:v>
                </c:pt>
                <c:pt idx="14">
                  <c:v>206.5</c:v>
                </c:pt>
                <c:pt idx="15">
                  <c:v>249</c:v>
                </c:pt>
                <c:pt idx="16">
                  <c:v>248</c:v>
                </c:pt>
                <c:pt idx="17">
                  <c:v>244.5</c:v>
                </c:pt>
                <c:pt idx="18">
                  <c:v>235</c:v>
                </c:pt>
                <c:pt idx="19">
                  <c:v>229</c:v>
                </c:pt>
                <c:pt idx="20">
                  <c:v>220.5</c:v>
                </c:pt>
                <c:pt idx="21">
                  <c:v>219.5</c:v>
                </c:pt>
                <c:pt idx="22">
                  <c:v>178.5</c:v>
                </c:pt>
                <c:pt idx="23">
                  <c:v>146.5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3E-4B6E-846B-06C22A451A5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802.80700000000002</c:v>
                </c:pt>
                <c:pt idx="1">
                  <c:v>816.47899999999993</c:v>
                </c:pt>
                <c:pt idx="2">
                  <c:v>807.1049999999999</c:v>
                </c:pt>
                <c:pt idx="3">
                  <c:v>805.58100000000002</c:v>
                </c:pt>
                <c:pt idx="4">
                  <c:v>802.64900000000011</c:v>
                </c:pt>
                <c:pt idx="5">
                  <c:v>808.69100000000003</c:v>
                </c:pt>
                <c:pt idx="6">
                  <c:v>810.39400000000001</c:v>
                </c:pt>
                <c:pt idx="7">
                  <c:v>813.05000000000007</c:v>
                </c:pt>
                <c:pt idx="8">
                  <c:v>795.90100000000007</c:v>
                </c:pt>
                <c:pt idx="9">
                  <c:v>795.10599999999999</c:v>
                </c:pt>
                <c:pt idx="10">
                  <c:v>812.37400000000014</c:v>
                </c:pt>
                <c:pt idx="11">
                  <c:v>830.36199999999985</c:v>
                </c:pt>
                <c:pt idx="12">
                  <c:v>762.68400000000008</c:v>
                </c:pt>
                <c:pt idx="13">
                  <c:v>762.91399999999999</c:v>
                </c:pt>
                <c:pt idx="14">
                  <c:v>737.00799999999992</c:v>
                </c:pt>
                <c:pt idx="15">
                  <c:v>738.72899999999993</c:v>
                </c:pt>
                <c:pt idx="16">
                  <c:v>745.16899999999998</c:v>
                </c:pt>
                <c:pt idx="17">
                  <c:v>737.89199999999983</c:v>
                </c:pt>
                <c:pt idx="18">
                  <c:v>721.12900000000002</c:v>
                </c:pt>
                <c:pt idx="19">
                  <c:v>699.67399999999998</c:v>
                </c:pt>
                <c:pt idx="20">
                  <c:v>700.06499999999994</c:v>
                </c:pt>
                <c:pt idx="21">
                  <c:v>695.2</c:v>
                </c:pt>
                <c:pt idx="22">
                  <c:v>749.4</c:v>
                </c:pt>
                <c:pt idx="23">
                  <c:v>847.25300000000004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3E-4B6E-846B-06C22A451A5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1100.1260000000002</c:v>
                </c:pt>
                <c:pt idx="1">
                  <c:v>1094.998</c:v>
                </c:pt>
                <c:pt idx="2">
                  <c:v>1094.2619999999999</c:v>
                </c:pt>
                <c:pt idx="3">
                  <c:v>1097.2189999999996</c:v>
                </c:pt>
                <c:pt idx="4">
                  <c:v>1145.6609999999998</c:v>
                </c:pt>
                <c:pt idx="5">
                  <c:v>1297.095</c:v>
                </c:pt>
                <c:pt idx="6">
                  <c:v>1542.8439999999998</c:v>
                </c:pt>
                <c:pt idx="7">
                  <c:v>1687.2080000000001</c:v>
                </c:pt>
                <c:pt idx="8">
                  <c:v>1737.3790000000001</c:v>
                </c:pt>
                <c:pt idx="9">
                  <c:v>1713.1619999999998</c:v>
                </c:pt>
                <c:pt idx="10">
                  <c:v>1665.9</c:v>
                </c:pt>
                <c:pt idx="11">
                  <c:v>1639.7280000000001</c:v>
                </c:pt>
                <c:pt idx="12">
                  <c:v>1621.0900000000001</c:v>
                </c:pt>
                <c:pt idx="13">
                  <c:v>1599.2020000000005</c:v>
                </c:pt>
                <c:pt idx="14">
                  <c:v>1592.5729999999996</c:v>
                </c:pt>
                <c:pt idx="15">
                  <c:v>1579.6650000000002</c:v>
                </c:pt>
                <c:pt idx="16">
                  <c:v>1623.7359999999999</c:v>
                </c:pt>
                <c:pt idx="17">
                  <c:v>1626.9999999999998</c:v>
                </c:pt>
                <c:pt idx="18">
                  <c:v>1586.5260000000001</c:v>
                </c:pt>
                <c:pt idx="19">
                  <c:v>1532.7389999999996</c:v>
                </c:pt>
                <c:pt idx="20">
                  <c:v>1410.607</c:v>
                </c:pt>
                <c:pt idx="21">
                  <c:v>1259.26</c:v>
                </c:pt>
                <c:pt idx="22">
                  <c:v>1186.739</c:v>
                </c:pt>
                <c:pt idx="23">
                  <c:v>1124.8239999999998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3E-4B6E-846B-06C22A451A5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2558.7910000000002</c:v>
                </c:pt>
                <c:pt idx="1">
                  <c:v>2457.5059999999994</c:v>
                </c:pt>
                <c:pt idx="2">
                  <c:v>2370.2099999999996</c:v>
                </c:pt>
                <c:pt idx="3">
                  <c:v>2321.5180000000005</c:v>
                </c:pt>
                <c:pt idx="4">
                  <c:v>2431.5229999999997</c:v>
                </c:pt>
                <c:pt idx="5">
                  <c:v>2773.3829999999998</c:v>
                </c:pt>
                <c:pt idx="6">
                  <c:v>3279.6259999999997</c:v>
                </c:pt>
                <c:pt idx="7">
                  <c:v>3591.8519999999999</c:v>
                </c:pt>
                <c:pt idx="8">
                  <c:v>3888.4119999999994</c:v>
                </c:pt>
                <c:pt idx="9">
                  <c:v>3974.1860000000006</c:v>
                </c:pt>
                <c:pt idx="10">
                  <c:v>3904.0550000000003</c:v>
                </c:pt>
                <c:pt idx="11">
                  <c:v>3900.5530000000003</c:v>
                </c:pt>
                <c:pt idx="12">
                  <c:v>3877.7369999999996</c:v>
                </c:pt>
                <c:pt idx="13">
                  <c:v>3764.8129999999996</c:v>
                </c:pt>
                <c:pt idx="14">
                  <c:v>3783.0450000000001</c:v>
                </c:pt>
                <c:pt idx="15">
                  <c:v>3862.0800000000004</c:v>
                </c:pt>
                <c:pt idx="16">
                  <c:v>4210.1929999999993</c:v>
                </c:pt>
                <c:pt idx="17">
                  <c:v>4579.8469999999998</c:v>
                </c:pt>
                <c:pt idx="18">
                  <c:v>4691.0279999999993</c:v>
                </c:pt>
                <c:pt idx="19">
                  <c:v>4688.1440000000002</c:v>
                </c:pt>
                <c:pt idx="20">
                  <c:v>4392.9610000000011</c:v>
                </c:pt>
                <c:pt idx="21">
                  <c:v>4027.3449999999993</c:v>
                </c:pt>
                <c:pt idx="22">
                  <c:v>3563.9799999999996</c:v>
                </c:pt>
                <c:pt idx="23">
                  <c:v>2964.0940000000001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3E-4B6E-846B-06C22A451A5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200</c:v>
                </c:pt>
                <c:pt idx="1">
                  <c:v>188.99999999999997</c:v>
                </c:pt>
                <c:pt idx="2">
                  <c:v>185</c:v>
                </c:pt>
                <c:pt idx="3">
                  <c:v>184</c:v>
                </c:pt>
                <c:pt idx="4">
                  <c:v>195.00000000000003</c:v>
                </c:pt>
                <c:pt idx="5">
                  <c:v>227</c:v>
                </c:pt>
                <c:pt idx="6">
                  <c:v>268</c:v>
                </c:pt>
                <c:pt idx="7">
                  <c:v>296.99999999999994</c:v>
                </c:pt>
                <c:pt idx="8">
                  <c:v>307</c:v>
                </c:pt>
                <c:pt idx="9">
                  <c:v>304</c:v>
                </c:pt>
                <c:pt idx="10">
                  <c:v>315</c:v>
                </c:pt>
                <c:pt idx="11">
                  <c:v>325</c:v>
                </c:pt>
                <c:pt idx="12">
                  <c:v>326.00000000000006</c:v>
                </c:pt>
                <c:pt idx="13">
                  <c:v>327.00000000000006</c:v>
                </c:pt>
                <c:pt idx="14">
                  <c:v>327.00000000000006</c:v>
                </c:pt>
                <c:pt idx="15">
                  <c:v>336</c:v>
                </c:pt>
                <c:pt idx="16">
                  <c:v>369.00000000000006</c:v>
                </c:pt>
                <c:pt idx="17">
                  <c:v>386</c:v>
                </c:pt>
                <c:pt idx="18">
                  <c:v>383.99999999999994</c:v>
                </c:pt>
                <c:pt idx="19">
                  <c:v>377</c:v>
                </c:pt>
                <c:pt idx="20">
                  <c:v>354.00000000000006</c:v>
                </c:pt>
                <c:pt idx="21">
                  <c:v>315</c:v>
                </c:pt>
                <c:pt idx="22">
                  <c:v>271</c:v>
                </c:pt>
                <c:pt idx="23">
                  <c:v>239.99999999999997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3E-4B6E-846B-06C22A451A5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3E-4B6E-846B-06C22A451A5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3E-4B6E-846B-06C22A451A5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33E-4B6E-846B-06C22A451A5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33E-4B6E-846B-06C22A451A5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33E-4B6E-846B-06C22A451A5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948</c:v>
                </c:pt>
                <c:pt idx="1">
                  <c:v>874</c:v>
                </c:pt>
                <c:pt idx="2">
                  <c:v>838</c:v>
                </c:pt>
                <c:pt idx="3">
                  <c:v>838</c:v>
                </c:pt>
                <c:pt idx="4">
                  <c:v>744</c:v>
                </c:pt>
                <c:pt idx="5">
                  <c:v>730</c:v>
                </c:pt>
                <c:pt idx="6">
                  <c:v>873.3</c:v>
                </c:pt>
                <c:pt idx="7">
                  <c:v>1457.1</c:v>
                </c:pt>
                <c:pt idx="8">
                  <c:v>1622</c:v>
                </c:pt>
                <c:pt idx="9">
                  <c:v>2224.683</c:v>
                </c:pt>
                <c:pt idx="10">
                  <c:v>2279</c:v>
                </c:pt>
                <c:pt idx="11">
                  <c:v>2279</c:v>
                </c:pt>
                <c:pt idx="12">
                  <c:v>2271</c:v>
                </c:pt>
                <c:pt idx="13">
                  <c:v>2251</c:v>
                </c:pt>
                <c:pt idx="14">
                  <c:v>1702</c:v>
                </c:pt>
                <c:pt idx="15">
                  <c:v>1184.8</c:v>
                </c:pt>
                <c:pt idx="16">
                  <c:v>1092.3</c:v>
                </c:pt>
                <c:pt idx="17">
                  <c:v>812.5</c:v>
                </c:pt>
                <c:pt idx="18">
                  <c:v>939.6</c:v>
                </c:pt>
                <c:pt idx="19">
                  <c:v>939.9</c:v>
                </c:pt>
                <c:pt idx="20">
                  <c:v>704.1</c:v>
                </c:pt>
                <c:pt idx="21">
                  <c:v>1028.4000000000001</c:v>
                </c:pt>
                <c:pt idx="22">
                  <c:v>634.20000000000005</c:v>
                </c:pt>
                <c:pt idx="23">
                  <c:v>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3E-4B6E-846B-06C22A451A5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7.3010000000000002</c:v>
                </c:pt>
                <c:pt idx="15">
                  <c:v>1.9750000000000001</c:v>
                </c:pt>
                <c:pt idx="16">
                  <c:v>8.9440000000000008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3E-4B6E-846B-06C22A451A5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33E-4B6E-846B-06C22A451A5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33E-4B6E-846B-06C22A451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101.62</c:v>
                </c:pt>
                <c:pt idx="1">
                  <c:v>101.67</c:v>
                </c:pt>
                <c:pt idx="2">
                  <c:v>99.37</c:v>
                </c:pt>
                <c:pt idx="3">
                  <c:v>101.43</c:v>
                </c:pt>
                <c:pt idx="4">
                  <c:v>99.04</c:v>
                </c:pt>
                <c:pt idx="5">
                  <c:v>115.17</c:v>
                </c:pt>
                <c:pt idx="6">
                  <c:v>152.49</c:v>
                </c:pt>
                <c:pt idx="7">
                  <c:v>174.37</c:v>
                </c:pt>
                <c:pt idx="8">
                  <c:v>170.02</c:v>
                </c:pt>
                <c:pt idx="9">
                  <c:v>131.96</c:v>
                </c:pt>
                <c:pt idx="10">
                  <c:v>113.58</c:v>
                </c:pt>
                <c:pt idx="11">
                  <c:v>112.28</c:v>
                </c:pt>
                <c:pt idx="12">
                  <c:v>113.54</c:v>
                </c:pt>
                <c:pt idx="13">
                  <c:v>122.69</c:v>
                </c:pt>
                <c:pt idx="14">
                  <c:v>145.56</c:v>
                </c:pt>
                <c:pt idx="15">
                  <c:v>195.68</c:v>
                </c:pt>
                <c:pt idx="16">
                  <c:v>469.41</c:v>
                </c:pt>
                <c:pt idx="17">
                  <c:v>196.75</c:v>
                </c:pt>
                <c:pt idx="18">
                  <c:v>178.89</c:v>
                </c:pt>
                <c:pt idx="19">
                  <c:v>178.88</c:v>
                </c:pt>
                <c:pt idx="20">
                  <c:v>178.88</c:v>
                </c:pt>
                <c:pt idx="21">
                  <c:v>148.79</c:v>
                </c:pt>
                <c:pt idx="22">
                  <c:v>137.99</c:v>
                </c:pt>
                <c:pt idx="23">
                  <c:v>121.95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3E-4B6E-846B-06C22A451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5733.6879999999983</v>
      </c>
      <c r="C4" s="18">
        <v>5644.032000000002</v>
      </c>
      <c r="D4" s="18">
        <v>5507.5439999999999</v>
      </c>
      <c r="E4" s="18">
        <v>5461.3100000000013</v>
      </c>
      <c r="F4" s="18">
        <v>5542.2850000000008</v>
      </c>
      <c r="G4" s="18">
        <v>5990.6259999999975</v>
      </c>
      <c r="H4" s="18">
        <v>6982.4349999999995</v>
      </c>
      <c r="I4" s="18">
        <v>8066.170000000001</v>
      </c>
      <c r="J4" s="18">
        <v>8552.2089999999971</v>
      </c>
      <c r="K4" s="18">
        <v>9184.6370000000006</v>
      </c>
      <c r="L4" s="18">
        <v>9119.8289999999979</v>
      </c>
      <c r="M4" s="18">
        <v>9121.6430000000018</v>
      </c>
      <c r="N4" s="18">
        <v>9000.0110000000004</v>
      </c>
      <c r="O4" s="18">
        <v>8869.4290000000019</v>
      </c>
      <c r="P4" s="18">
        <v>8348.1669999999995</v>
      </c>
      <c r="Q4" s="18">
        <v>7952.2120000000004</v>
      </c>
      <c r="R4" s="18">
        <v>8297.3230000000003</v>
      </c>
      <c r="S4" s="18">
        <v>8396.7759999999998</v>
      </c>
      <c r="T4" s="18">
        <v>8566.262999999999</v>
      </c>
      <c r="U4" s="18">
        <v>8475.4839999999986</v>
      </c>
      <c r="V4" s="18">
        <v>7791.2120000000014</v>
      </c>
      <c r="W4" s="18">
        <v>7553.6579999999994</v>
      </c>
      <c r="X4" s="18">
        <v>6592.8669999999993</v>
      </c>
      <c r="Y4" s="18">
        <v>6311.68</v>
      </c>
      <c r="Z4" s="19"/>
      <c r="AA4" s="20">
        <f>SUM(B4:Z4)</f>
        <v>181061.49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101.62</v>
      </c>
      <c r="C7" s="28">
        <v>101.67</v>
      </c>
      <c r="D7" s="28">
        <v>99.37</v>
      </c>
      <c r="E7" s="28">
        <v>101.43</v>
      </c>
      <c r="F7" s="28">
        <v>99.04</v>
      </c>
      <c r="G7" s="28">
        <v>115.17</v>
      </c>
      <c r="H7" s="28">
        <v>152.49</v>
      </c>
      <c r="I7" s="28">
        <v>174.37</v>
      </c>
      <c r="J7" s="28">
        <v>170.02</v>
      </c>
      <c r="K7" s="28">
        <v>131.96</v>
      </c>
      <c r="L7" s="28">
        <v>113.58</v>
      </c>
      <c r="M7" s="28">
        <v>112.28</v>
      </c>
      <c r="N7" s="28">
        <v>113.54</v>
      </c>
      <c r="O7" s="28">
        <v>122.69</v>
      </c>
      <c r="P7" s="28">
        <v>145.56</v>
      </c>
      <c r="Q7" s="28">
        <v>195.68</v>
      </c>
      <c r="R7" s="28">
        <v>469.41</v>
      </c>
      <c r="S7" s="28">
        <v>196.75</v>
      </c>
      <c r="T7" s="28">
        <v>178.89</v>
      </c>
      <c r="U7" s="28">
        <v>178.88</v>
      </c>
      <c r="V7" s="28">
        <v>178.88</v>
      </c>
      <c r="W7" s="28">
        <v>148.79</v>
      </c>
      <c r="X7" s="28">
        <v>137.99</v>
      </c>
      <c r="Y7" s="28">
        <v>121.95</v>
      </c>
      <c r="Z7" s="29"/>
      <c r="AA7" s="30">
        <f>IF(SUM(B7:Z7)&lt;&gt;0,AVERAGEIF(B7:Z7,"&lt;&gt;"""),"")</f>
        <v>152.58374999999998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615</v>
      </c>
      <c r="C10" s="42">
        <v>472</v>
      </c>
      <c r="D10" s="42">
        <v>472</v>
      </c>
      <c r="E10" s="42">
        <v>472</v>
      </c>
      <c r="F10" s="42">
        <v>472</v>
      </c>
      <c r="G10" s="42">
        <v>472</v>
      </c>
      <c r="H10" s="42">
        <v>786</v>
      </c>
      <c r="I10" s="42">
        <v>916</v>
      </c>
      <c r="J10" s="42">
        <v>786</v>
      </c>
      <c r="K10" s="42">
        <v>611.12</v>
      </c>
      <c r="L10" s="42">
        <v>472</v>
      </c>
      <c r="M10" s="42">
        <v>472</v>
      </c>
      <c r="N10" s="42">
        <v>472</v>
      </c>
      <c r="O10" s="42">
        <v>473.97199999999998</v>
      </c>
      <c r="P10" s="42">
        <v>786</v>
      </c>
      <c r="Q10" s="42">
        <v>916</v>
      </c>
      <c r="R10" s="42">
        <v>916</v>
      </c>
      <c r="S10" s="42">
        <v>916</v>
      </c>
      <c r="T10" s="42">
        <v>916</v>
      </c>
      <c r="U10" s="42">
        <v>916</v>
      </c>
      <c r="V10" s="42">
        <v>786</v>
      </c>
      <c r="W10" s="42">
        <v>786</v>
      </c>
      <c r="X10" s="42">
        <v>620</v>
      </c>
      <c r="Y10" s="42">
        <v>472</v>
      </c>
      <c r="Z10" s="43"/>
      <c r="AA10" s="44">
        <f t="shared" ref="AA10:AA15" si="0">SUM(B10:Z10)</f>
        <v>15994.092000000001</v>
      </c>
    </row>
    <row r="11" spans="1:27" ht="24.95" customHeight="1" x14ac:dyDescent="0.2">
      <c r="A11" s="45" t="s">
        <v>7</v>
      </c>
      <c r="B11" s="46">
        <v>76</v>
      </c>
      <c r="C11" s="47">
        <v>70</v>
      </c>
      <c r="D11" s="47">
        <v>70</v>
      </c>
      <c r="E11" s="47">
        <v>70</v>
      </c>
      <c r="F11" s="47">
        <v>70</v>
      </c>
      <c r="G11" s="47">
        <v>70</v>
      </c>
      <c r="H11" s="47">
        <v>76</v>
      </c>
      <c r="I11" s="47">
        <v>81</v>
      </c>
      <c r="J11" s="47">
        <v>70.5</v>
      </c>
      <c r="K11" s="47">
        <v>70.5</v>
      </c>
      <c r="L11" s="47">
        <v>70.5</v>
      </c>
      <c r="M11" s="47">
        <v>79</v>
      </c>
      <c r="N11" s="47">
        <v>92</v>
      </c>
      <c r="O11" s="47">
        <v>108</v>
      </c>
      <c r="P11" s="47">
        <v>129</v>
      </c>
      <c r="Q11" s="47">
        <v>159</v>
      </c>
      <c r="R11" s="47">
        <v>202</v>
      </c>
      <c r="S11" s="47">
        <v>222</v>
      </c>
      <c r="T11" s="47">
        <v>222</v>
      </c>
      <c r="U11" s="47">
        <v>218</v>
      </c>
      <c r="V11" s="47">
        <v>201</v>
      </c>
      <c r="W11" s="47">
        <v>167</v>
      </c>
      <c r="X11" s="47">
        <v>128</v>
      </c>
      <c r="Y11" s="47">
        <v>100</v>
      </c>
      <c r="Z11" s="48"/>
      <c r="AA11" s="49">
        <f t="shared" si="0"/>
        <v>2821.5</v>
      </c>
    </row>
    <row r="12" spans="1:27" ht="24.95" customHeight="1" x14ac:dyDescent="0.2">
      <c r="A12" s="50" t="s">
        <v>8</v>
      </c>
      <c r="B12" s="51">
        <v>3100.7579999999998</v>
      </c>
      <c r="C12" s="52">
        <v>2971.962</v>
      </c>
      <c r="D12" s="52">
        <v>2919.1310000000003</v>
      </c>
      <c r="E12" s="52">
        <v>2967.8010000000004</v>
      </c>
      <c r="F12" s="52">
        <v>3071.5240000000003</v>
      </c>
      <c r="G12" s="52">
        <v>4042.6310000000008</v>
      </c>
      <c r="H12" s="52">
        <v>4279.8220000000001</v>
      </c>
      <c r="I12" s="52">
        <v>4333.3289999999997</v>
      </c>
      <c r="J12" s="52">
        <v>4009.8670000000002</v>
      </c>
      <c r="K12" s="52">
        <v>3704.68</v>
      </c>
      <c r="L12" s="52">
        <v>3260.2480000000005</v>
      </c>
      <c r="M12" s="52">
        <v>3040.1990000000001</v>
      </c>
      <c r="N12" s="52">
        <v>3246.873</v>
      </c>
      <c r="O12" s="52">
        <v>3851.9850000000001</v>
      </c>
      <c r="P12" s="52">
        <v>4190.4310000000005</v>
      </c>
      <c r="Q12" s="52">
        <v>4444.5380000000005</v>
      </c>
      <c r="R12" s="52">
        <v>4851.8999999999996</v>
      </c>
      <c r="S12" s="52">
        <v>4926.8230000000003</v>
      </c>
      <c r="T12" s="52">
        <v>4938.6930000000002</v>
      </c>
      <c r="U12" s="52">
        <v>4957.24</v>
      </c>
      <c r="V12" s="52">
        <v>5005.1129999999994</v>
      </c>
      <c r="W12" s="52">
        <v>4931.2750000000005</v>
      </c>
      <c r="X12" s="52">
        <v>4767.3850000000002</v>
      </c>
      <c r="Y12" s="52">
        <v>4419.7519999999995</v>
      </c>
      <c r="Z12" s="53"/>
      <c r="AA12" s="54">
        <f t="shared" si="0"/>
        <v>96233.959999999977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55</v>
      </c>
      <c r="K13" s="52">
        <v>89</v>
      </c>
      <c r="L13" s="52">
        <v>89</v>
      </c>
      <c r="M13" s="52">
        <v>89</v>
      </c>
      <c r="N13" s="52"/>
      <c r="O13" s="52"/>
      <c r="P13" s="52"/>
      <c r="Q13" s="52"/>
      <c r="R13" s="52">
        <v>467.85899999999998</v>
      </c>
      <c r="S13" s="52">
        <v>496</v>
      </c>
      <c r="T13" s="52">
        <v>631</v>
      </c>
      <c r="U13" s="52">
        <v>482</v>
      </c>
      <c r="V13" s="52">
        <v>26</v>
      </c>
      <c r="W13" s="52"/>
      <c r="X13" s="52"/>
      <c r="Y13" s="52"/>
      <c r="Z13" s="53"/>
      <c r="AA13" s="54">
        <f t="shared" si="0"/>
        <v>2476.8589999999999</v>
      </c>
    </row>
    <row r="14" spans="1:27" ht="24.95" customHeight="1" x14ac:dyDescent="0.2">
      <c r="A14" s="55" t="s">
        <v>10</v>
      </c>
      <c r="B14" s="56">
        <v>999.12999999999988</v>
      </c>
      <c r="C14" s="57">
        <v>971.17000000000007</v>
      </c>
      <c r="D14" s="57">
        <v>912.01299999999992</v>
      </c>
      <c r="E14" s="57">
        <v>852.50899999999979</v>
      </c>
      <c r="F14" s="57">
        <v>771.4609999999999</v>
      </c>
      <c r="G14" s="57">
        <v>713.59499999999991</v>
      </c>
      <c r="H14" s="57">
        <v>810.61299999999983</v>
      </c>
      <c r="I14" s="57">
        <v>1720.8410000000001</v>
      </c>
      <c r="J14" s="57">
        <v>3221.8420000000001</v>
      </c>
      <c r="K14" s="57">
        <v>4315.3369999999995</v>
      </c>
      <c r="L14" s="57">
        <v>4903.0810000000001</v>
      </c>
      <c r="M14" s="57">
        <v>5098.4439999999995</v>
      </c>
      <c r="N14" s="57">
        <v>4870.1379999999999</v>
      </c>
      <c r="O14" s="57">
        <v>4145.4719999999998</v>
      </c>
      <c r="P14" s="57">
        <v>2854.3360000000002</v>
      </c>
      <c r="Q14" s="57">
        <v>1392.6740000000002</v>
      </c>
      <c r="R14" s="57">
        <v>826.56399999999962</v>
      </c>
      <c r="S14" s="57">
        <v>832.95299999999997</v>
      </c>
      <c r="T14" s="57">
        <v>817.57</v>
      </c>
      <c r="U14" s="57">
        <v>801.24399999999991</v>
      </c>
      <c r="V14" s="57">
        <v>746.09899999999993</v>
      </c>
      <c r="W14" s="57">
        <v>706.38300000000004</v>
      </c>
      <c r="X14" s="57">
        <v>685.6819999999999</v>
      </c>
      <c r="Y14" s="57">
        <v>659.72800000000007</v>
      </c>
      <c r="Z14" s="58"/>
      <c r="AA14" s="59">
        <f t="shared" si="0"/>
        <v>44628.879000000008</v>
      </c>
    </row>
    <row r="15" spans="1:27" ht="24.95" customHeight="1" x14ac:dyDescent="0.2">
      <c r="A15" s="55" t="s">
        <v>11</v>
      </c>
      <c r="B15" s="56">
        <v>150</v>
      </c>
      <c r="C15" s="57">
        <v>149</v>
      </c>
      <c r="D15" s="57">
        <v>148</v>
      </c>
      <c r="E15" s="57">
        <v>147</v>
      </c>
      <c r="F15" s="57">
        <v>145</v>
      </c>
      <c r="G15" s="57">
        <v>145</v>
      </c>
      <c r="H15" s="57">
        <v>146</v>
      </c>
      <c r="I15" s="57">
        <v>151</v>
      </c>
      <c r="J15" s="57">
        <v>158</v>
      </c>
      <c r="K15" s="57">
        <v>158</v>
      </c>
      <c r="L15" s="57">
        <v>154</v>
      </c>
      <c r="M15" s="57">
        <v>146</v>
      </c>
      <c r="N15" s="57">
        <v>134</v>
      </c>
      <c r="O15" s="57">
        <v>119</v>
      </c>
      <c r="P15" s="57">
        <v>98</v>
      </c>
      <c r="Q15" s="57">
        <v>77</v>
      </c>
      <c r="R15" s="57">
        <v>67</v>
      </c>
      <c r="S15" s="57">
        <v>64</v>
      </c>
      <c r="T15" s="57">
        <v>62</v>
      </c>
      <c r="U15" s="57">
        <v>59</v>
      </c>
      <c r="V15" s="57">
        <v>53</v>
      </c>
      <c r="W15" s="57">
        <v>48</v>
      </c>
      <c r="X15" s="57">
        <v>43</v>
      </c>
      <c r="Y15" s="57">
        <v>40</v>
      </c>
      <c r="Z15" s="58"/>
      <c r="AA15" s="59">
        <f t="shared" si="0"/>
        <v>2661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4940.8879999999999</v>
      </c>
      <c r="C16" s="62">
        <f t="shared" si="1"/>
        <v>4634.1319999999996</v>
      </c>
      <c r="D16" s="62">
        <f t="shared" si="1"/>
        <v>4521.1440000000002</v>
      </c>
      <c r="E16" s="62">
        <f t="shared" si="1"/>
        <v>4509.3100000000004</v>
      </c>
      <c r="F16" s="62">
        <f t="shared" si="1"/>
        <v>4529.9850000000006</v>
      </c>
      <c r="G16" s="62">
        <f t="shared" si="1"/>
        <v>5469.2260000000015</v>
      </c>
      <c r="H16" s="62">
        <f t="shared" si="1"/>
        <v>6124.4349999999995</v>
      </c>
      <c r="I16" s="62">
        <f t="shared" si="1"/>
        <v>7202.17</v>
      </c>
      <c r="J16" s="62">
        <f t="shared" si="1"/>
        <v>8301.2090000000007</v>
      </c>
      <c r="K16" s="62">
        <f t="shared" si="1"/>
        <v>8948.6369999999988</v>
      </c>
      <c r="L16" s="62">
        <f t="shared" si="1"/>
        <v>8948.8290000000015</v>
      </c>
      <c r="M16" s="62">
        <f t="shared" si="1"/>
        <v>8924.643</v>
      </c>
      <c r="N16" s="62">
        <f t="shared" si="1"/>
        <v>8815.0110000000004</v>
      </c>
      <c r="O16" s="62">
        <f t="shared" si="1"/>
        <v>8698.4290000000001</v>
      </c>
      <c r="P16" s="62">
        <f t="shared" si="1"/>
        <v>8057.7670000000007</v>
      </c>
      <c r="Q16" s="62">
        <f t="shared" si="1"/>
        <v>6989.2120000000004</v>
      </c>
      <c r="R16" s="62">
        <f t="shared" si="1"/>
        <v>7331.3229999999994</v>
      </c>
      <c r="S16" s="62">
        <f t="shared" si="1"/>
        <v>7457.7759999999998</v>
      </c>
      <c r="T16" s="62">
        <f t="shared" si="1"/>
        <v>7587.2629999999999</v>
      </c>
      <c r="U16" s="62">
        <f t="shared" si="1"/>
        <v>7433.4839999999995</v>
      </c>
      <c r="V16" s="62">
        <f t="shared" si="1"/>
        <v>6817.2119999999995</v>
      </c>
      <c r="W16" s="62">
        <f t="shared" si="1"/>
        <v>6638.6580000000004</v>
      </c>
      <c r="X16" s="62">
        <f t="shared" si="1"/>
        <v>6244.067</v>
      </c>
      <c r="Y16" s="62">
        <f t="shared" si="1"/>
        <v>5691.48</v>
      </c>
      <c r="Z16" s="63" t="str">
        <f t="shared" si="1"/>
        <v/>
      </c>
      <c r="AA16" s="64">
        <f>SUM(AA10:AA15)</f>
        <v>164816.28999999998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1541.9</v>
      </c>
      <c r="C29" s="72">
        <v>1516.9</v>
      </c>
      <c r="D29" s="72">
        <v>1494.9</v>
      </c>
      <c r="E29" s="72">
        <v>1468.9</v>
      </c>
      <c r="F29" s="72">
        <v>1520.9</v>
      </c>
      <c r="G29" s="72">
        <v>1583.9</v>
      </c>
      <c r="H29" s="72">
        <v>1698.9</v>
      </c>
      <c r="I29" s="72">
        <v>1997.9</v>
      </c>
      <c r="J29" s="72">
        <v>2587.4</v>
      </c>
      <c r="K29" s="72">
        <v>2842.4</v>
      </c>
      <c r="L29" s="72">
        <v>2869.4</v>
      </c>
      <c r="M29" s="72">
        <v>2933.9</v>
      </c>
      <c r="N29" s="72">
        <v>2748.9</v>
      </c>
      <c r="O29" s="72">
        <v>2632.9</v>
      </c>
      <c r="P29" s="72">
        <v>2322.9</v>
      </c>
      <c r="Q29" s="72">
        <v>1910.9</v>
      </c>
      <c r="R29" s="72">
        <v>1984.9</v>
      </c>
      <c r="S29" s="72">
        <v>2246.9</v>
      </c>
      <c r="T29" s="72">
        <v>2376.9</v>
      </c>
      <c r="U29" s="72">
        <v>2218.9</v>
      </c>
      <c r="V29" s="72">
        <v>1726.9</v>
      </c>
      <c r="W29" s="72">
        <v>1658.9</v>
      </c>
      <c r="X29" s="72">
        <v>1531.9</v>
      </c>
      <c r="Y29" s="72">
        <v>1472.9</v>
      </c>
      <c r="Z29" s="73"/>
      <c r="AA29" s="74">
        <f>SUM(B29:Z29)</f>
        <v>48891.10000000002</v>
      </c>
    </row>
    <row r="30" spans="1:27" ht="24.95" customHeight="1" x14ac:dyDescent="0.2">
      <c r="A30" s="75" t="s">
        <v>24</v>
      </c>
      <c r="B30" s="76">
        <v>1051.9880000000001</v>
      </c>
      <c r="C30" s="77">
        <v>1044.232</v>
      </c>
      <c r="D30" s="77">
        <v>974.24400000000003</v>
      </c>
      <c r="E30" s="77">
        <v>1003.41</v>
      </c>
      <c r="F30" s="77">
        <v>947.08500000000004</v>
      </c>
      <c r="G30" s="77">
        <v>1587.326</v>
      </c>
      <c r="H30" s="77">
        <v>1721.5350000000001</v>
      </c>
      <c r="I30" s="77">
        <v>2376.27</v>
      </c>
      <c r="J30" s="77">
        <v>3102.8090000000002</v>
      </c>
      <c r="K30" s="77">
        <v>4060.2370000000001</v>
      </c>
      <c r="L30" s="77">
        <v>4108.4290000000001</v>
      </c>
      <c r="M30" s="77">
        <v>4045.7429999999999</v>
      </c>
      <c r="N30" s="77">
        <v>4109.1109999999999</v>
      </c>
      <c r="O30" s="77">
        <v>3984.529</v>
      </c>
      <c r="P30" s="77">
        <v>2979.8670000000002</v>
      </c>
      <c r="Q30" s="77">
        <v>2066.3119999999999</v>
      </c>
      <c r="R30" s="77">
        <v>2066.4229999999998</v>
      </c>
      <c r="S30" s="77">
        <v>1709.876</v>
      </c>
      <c r="T30" s="77">
        <v>1744.3630000000001</v>
      </c>
      <c r="U30" s="77">
        <v>1812.5840000000001</v>
      </c>
      <c r="V30" s="77">
        <v>1747.3119999999999</v>
      </c>
      <c r="W30" s="77">
        <v>1829.758</v>
      </c>
      <c r="X30" s="77">
        <v>1685.1669999999999</v>
      </c>
      <c r="Y30" s="77">
        <v>1390.58</v>
      </c>
      <c r="Z30" s="78"/>
      <c r="AA30" s="79">
        <f>SUM(B30:Z30)</f>
        <v>53149.19</v>
      </c>
    </row>
    <row r="31" spans="1:27" ht="24.95" customHeight="1" x14ac:dyDescent="0.2">
      <c r="A31" s="82" t="s">
        <v>25</v>
      </c>
      <c r="B31" s="80">
        <v>2555</v>
      </c>
      <c r="C31" s="81">
        <v>2282</v>
      </c>
      <c r="D31" s="81">
        <v>2282</v>
      </c>
      <c r="E31" s="81">
        <v>2282</v>
      </c>
      <c r="F31" s="81">
        <v>2342</v>
      </c>
      <c r="G31" s="81">
        <v>2532</v>
      </c>
      <c r="H31" s="81">
        <v>3062</v>
      </c>
      <c r="I31" s="81">
        <v>3192</v>
      </c>
      <c r="J31" s="81">
        <v>2862</v>
      </c>
      <c r="K31" s="81">
        <v>2282</v>
      </c>
      <c r="L31" s="81">
        <v>2142</v>
      </c>
      <c r="M31" s="81">
        <v>2142</v>
      </c>
      <c r="N31" s="81">
        <v>2142</v>
      </c>
      <c r="O31" s="81">
        <v>2252</v>
      </c>
      <c r="P31" s="81">
        <v>2885</v>
      </c>
      <c r="Q31" s="81">
        <v>3475</v>
      </c>
      <c r="R31" s="81">
        <v>3746</v>
      </c>
      <c r="S31" s="81">
        <v>3940</v>
      </c>
      <c r="T31" s="81">
        <v>3945</v>
      </c>
      <c r="U31" s="81">
        <v>3944</v>
      </c>
      <c r="V31" s="81">
        <v>3817</v>
      </c>
      <c r="W31" s="81">
        <v>3565</v>
      </c>
      <c r="X31" s="81">
        <v>3122</v>
      </c>
      <c r="Y31" s="81">
        <v>2942</v>
      </c>
      <c r="Z31" s="83"/>
      <c r="AA31" s="84">
        <f>SUM(B31:Z31)</f>
        <v>69732</v>
      </c>
    </row>
    <row r="32" spans="1:27" ht="30" customHeight="1" thickBot="1" x14ac:dyDescent="0.25">
      <c r="A32" s="60" t="s">
        <v>26</v>
      </c>
      <c r="B32" s="61">
        <f>IF(LEN(B$2)&gt;0,SUM(B29:B31),"")</f>
        <v>5148.8879999999999</v>
      </c>
      <c r="C32" s="62">
        <f t="shared" ref="C32:Z32" si="4">IF(LEN(C$2)&gt;0,SUM(C29:C31),"")</f>
        <v>4843.1319999999996</v>
      </c>
      <c r="D32" s="62">
        <f t="shared" si="4"/>
        <v>4751.1440000000002</v>
      </c>
      <c r="E32" s="62">
        <f t="shared" si="4"/>
        <v>4754.3099999999995</v>
      </c>
      <c r="F32" s="62">
        <f t="shared" si="4"/>
        <v>4809.9850000000006</v>
      </c>
      <c r="G32" s="62">
        <f t="shared" si="4"/>
        <v>5703.2260000000006</v>
      </c>
      <c r="H32" s="62">
        <f t="shared" si="4"/>
        <v>6482.4350000000004</v>
      </c>
      <c r="I32" s="62">
        <f t="shared" si="4"/>
        <v>7566.17</v>
      </c>
      <c r="J32" s="62">
        <f t="shared" si="4"/>
        <v>8552.2090000000007</v>
      </c>
      <c r="K32" s="62">
        <f t="shared" si="4"/>
        <v>9184.6370000000006</v>
      </c>
      <c r="L32" s="62">
        <f t="shared" si="4"/>
        <v>9119.8289999999997</v>
      </c>
      <c r="M32" s="62">
        <f t="shared" si="4"/>
        <v>9121.643</v>
      </c>
      <c r="N32" s="62">
        <f t="shared" si="4"/>
        <v>9000.0110000000004</v>
      </c>
      <c r="O32" s="62">
        <f t="shared" si="4"/>
        <v>8869.4290000000001</v>
      </c>
      <c r="P32" s="62">
        <f t="shared" si="4"/>
        <v>8187.7669999999998</v>
      </c>
      <c r="Q32" s="62">
        <f t="shared" si="4"/>
        <v>7452.2119999999995</v>
      </c>
      <c r="R32" s="62">
        <f t="shared" si="4"/>
        <v>7797.3230000000003</v>
      </c>
      <c r="S32" s="62">
        <f t="shared" si="4"/>
        <v>7896.7759999999998</v>
      </c>
      <c r="T32" s="62">
        <f t="shared" si="4"/>
        <v>8066.2629999999999</v>
      </c>
      <c r="U32" s="62">
        <f t="shared" si="4"/>
        <v>7975.4840000000004</v>
      </c>
      <c r="V32" s="62">
        <f t="shared" si="4"/>
        <v>7291.2119999999995</v>
      </c>
      <c r="W32" s="62">
        <f t="shared" si="4"/>
        <v>7053.6580000000004</v>
      </c>
      <c r="X32" s="62">
        <f t="shared" si="4"/>
        <v>6339.067</v>
      </c>
      <c r="Y32" s="62">
        <f t="shared" si="4"/>
        <v>5805.48</v>
      </c>
      <c r="Z32" s="63" t="str">
        <f t="shared" si="4"/>
        <v/>
      </c>
      <c r="AA32" s="64">
        <f>SUM(AA29:AA31)</f>
        <v>171772.29000000004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25</v>
      </c>
      <c r="C35" s="95">
        <v>25</v>
      </c>
      <c r="D35" s="95">
        <v>43</v>
      </c>
      <c r="E35" s="95">
        <v>43</v>
      </c>
      <c r="F35" s="95">
        <v>56</v>
      </c>
      <c r="G35" s="95">
        <v>101</v>
      </c>
      <c r="H35" s="95">
        <v>261</v>
      </c>
      <c r="I35" s="95">
        <v>252</v>
      </c>
      <c r="J35" s="95">
        <v>174</v>
      </c>
      <c r="K35" s="95">
        <v>125</v>
      </c>
      <c r="L35" s="95">
        <v>95</v>
      </c>
      <c r="M35" s="95">
        <v>95</v>
      </c>
      <c r="N35" s="95">
        <v>92</v>
      </c>
      <c r="O35" s="95">
        <v>95</v>
      </c>
      <c r="P35" s="95">
        <v>54</v>
      </c>
      <c r="Q35" s="95">
        <v>258</v>
      </c>
      <c r="R35" s="95">
        <v>273</v>
      </c>
      <c r="S35" s="95">
        <v>263</v>
      </c>
      <c r="T35" s="95">
        <v>293</v>
      </c>
      <c r="U35" s="95">
        <v>294</v>
      </c>
      <c r="V35" s="95">
        <v>294</v>
      </c>
      <c r="W35" s="95">
        <v>288</v>
      </c>
      <c r="X35" s="95">
        <v>18</v>
      </c>
      <c r="Y35" s="95">
        <v>10</v>
      </c>
      <c r="Z35" s="96"/>
      <c r="AA35" s="74">
        <f t="shared" ref="AA35:AA40" si="5">SUM(B35:Z35)</f>
        <v>3527</v>
      </c>
    </row>
    <row r="36" spans="1:27" ht="24.95" customHeight="1" x14ac:dyDescent="0.2">
      <c r="A36" s="97" t="s">
        <v>29</v>
      </c>
      <c r="B36" s="98">
        <v>108</v>
      </c>
      <c r="C36" s="99">
        <v>109</v>
      </c>
      <c r="D36" s="99">
        <v>112</v>
      </c>
      <c r="E36" s="99">
        <v>127</v>
      </c>
      <c r="F36" s="99">
        <v>149</v>
      </c>
      <c r="G36" s="99">
        <v>58</v>
      </c>
      <c r="H36" s="99">
        <v>22</v>
      </c>
      <c r="I36" s="99">
        <v>37</v>
      </c>
      <c r="J36" s="99">
        <v>2</v>
      </c>
      <c r="K36" s="99">
        <v>36</v>
      </c>
      <c r="L36" s="99">
        <v>1</v>
      </c>
      <c r="M36" s="99">
        <v>27</v>
      </c>
      <c r="N36" s="99">
        <v>18</v>
      </c>
      <c r="O36" s="99">
        <v>1</v>
      </c>
      <c r="P36" s="99">
        <v>1</v>
      </c>
      <c r="Q36" s="99">
        <v>130</v>
      </c>
      <c r="R36" s="99">
        <v>118</v>
      </c>
      <c r="S36" s="99">
        <v>101</v>
      </c>
      <c r="T36" s="99">
        <v>111</v>
      </c>
      <c r="U36" s="99">
        <v>173</v>
      </c>
      <c r="V36" s="99">
        <v>105</v>
      </c>
      <c r="W36" s="99">
        <v>52</v>
      </c>
      <c r="X36" s="99">
        <v>2</v>
      </c>
      <c r="Y36" s="99">
        <v>29</v>
      </c>
      <c r="Z36" s="100"/>
      <c r="AA36" s="79">
        <f t="shared" si="5"/>
        <v>1629</v>
      </c>
    </row>
    <row r="37" spans="1:27" ht="24.95" customHeight="1" x14ac:dyDescent="0.2">
      <c r="A37" s="97" t="s">
        <v>30</v>
      </c>
      <c r="B37" s="98">
        <v>584.79999999999995</v>
      </c>
      <c r="C37" s="99">
        <v>800.9</v>
      </c>
      <c r="D37" s="99">
        <v>756.4</v>
      </c>
      <c r="E37" s="99">
        <v>707</v>
      </c>
      <c r="F37" s="99">
        <v>732.3</v>
      </c>
      <c r="G37" s="99">
        <v>287.39999999999998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506.2</v>
      </c>
      <c r="Z37" s="100"/>
      <c r="AA37" s="79">
        <f t="shared" si="5"/>
        <v>4375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>
        <v>160.4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253.8</v>
      </c>
      <c r="Y39" s="99"/>
      <c r="Z39" s="100"/>
      <c r="AA39" s="79">
        <f t="shared" si="5"/>
        <v>4914.2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792.8</v>
      </c>
      <c r="C40" s="88">
        <f t="shared" si="6"/>
        <v>1009.9</v>
      </c>
      <c r="D40" s="88">
        <f t="shared" si="6"/>
        <v>986.4</v>
      </c>
      <c r="E40" s="88">
        <f t="shared" si="6"/>
        <v>952</v>
      </c>
      <c r="F40" s="88">
        <f t="shared" si="6"/>
        <v>1012.3</v>
      </c>
      <c r="G40" s="88">
        <f t="shared" si="6"/>
        <v>521.4</v>
      </c>
      <c r="H40" s="88">
        <f t="shared" si="6"/>
        <v>858</v>
      </c>
      <c r="I40" s="88">
        <f t="shared" si="6"/>
        <v>864</v>
      </c>
      <c r="J40" s="88">
        <f t="shared" si="6"/>
        <v>251</v>
      </c>
      <c r="K40" s="88">
        <f t="shared" si="6"/>
        <v>236</v>
      </c>
      <c r="L40" s="88">
        <f t="shared" si="6"/>
        <v>171</v>
      </c>
      <c r="M40" s="88">
        <f t="shared" si="6"/>
        <v>197</v>
      </c>
      <c r="N40" s="88">
        <f t="shared" si="6"/>
        <v>185</v>
      </c>
      <c r="O40" s="88">
        <f t="shared" si="6"/>
        <v>171</v>
      </c>
      <c r="P40" s="88">
        <f t="shared" si="6"/>
        <v>290.39999999999998</v>
      </c>
      <c r="Q40" s="88">
        <f t="shared" si="6"/>
        <v>963</v>
      </c>
      <c r="R40" s="88">
        <f t="shared" si="6"/>
        <v>966</v>
      </c>
      <c r="S40" s="88">
        <f t="shared" si="6"/>
        <v>939</v>
      </c>
      <c r="T40" s="88">
        <f t="shared" si="6"/>
        <v>979</v>
      </c>
      <c r="U40" s="88">
        <f t="shared" si="6"/>
        <v>1042</v>
      </c>
      <c r="V40" s="88">
        <f t="shared" si="6"/>
        <v>974</v>
      </c>
      <c r="W40" s="88">
        <f t="shared" si="6"/>
        <v>915</v>
      </c>
      <c r="X40" s="88">
        <f t="shared" si="6"/>
        <v>348.8</v>
      </c>
      <c r="Y40" s="88">
        <f t="shared" si="6"/>
        <v>620.20000000000005</v>
      </c>
      <c r="Z40" s="89" t="str">
        <f t="shared" si="6"/>
        <v/>
      </c>
      <c r="AA40" s="90">
        <f t="shared" si="5"/>
        <v>16245.199999999999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584.79999999999995</v>
      </c>
      <c r="C45" s="99">
        <v>800.9</v>
      </c>
      <c r="D45" s="99">
        <v>756.4</v>
      </c>
      <c r="E45" s="99">
        <v>707</v>
      </c>
      <c r="F45" s="99">
        <v>732.3</v>
      </c>
      <c r="G45" s="99">
        <v>287.39999999999998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506.2</v>
      </c>
      <c r="Z45" s="100"/>
      <c r="AA45" s="79">
        <f t="shared" si="7"/>
        <v>4375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>
        <v>160.4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253.8</v>
      </c>
      <c r="Y47" s="99"/>
      <c r="Z47" s="100"/>
      <c r="AA47" s="79">
        <f t="shared" si="7"/>
        <v>4914.2</v>
      </c>
    </row>
    <row r="48" spans="1:27" ht="24.95" customHeight="1" x14ac:dyDescent="0.2">
      <c r="A48" s="85" t="s">
        <v>35</v>
      </c>
      <c r="B48" s="98">
        <v>26</v>
      </c>
      <c r="C48" s="99">
        <v>30</v>
      </c>
      <c r="D48" s="99">
        <v>33</v>
      </c>
      <c r="E48" s="99">
        <v>33</v>
      </c>
      <c r="F48" s="99">
        <v>20</v>
      </c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142</v>
      </c>
    </row>
    <row r="49" spans="1:27" ht="30" customHeight="1" thickBot="1" x14ac:dyDescent="0.25">
      <c r="A49" s="86" t="s">
        <v>36</v>
      </c>
      <c r="B49" s="87">
        <f>IF(LEN(B$2)&gt;0,SUM(B43:B48),"")</f>
        <v>610.79999999999995</v>
      </c>
      <c r="C49" s="88">
        <f t="shared" ref="C49:Z49" si="8">IF(LEN(C$2)&gt;0,SUM(C43:C48),"")</f>
        <v>830.9</v>
      </c>
      <c r="D49" s="88">
        <f t="shared" si="8"/>
        <v>789.4</v>
      </c>
      <c r="E49" s="88">
        <f t="shared" si="8"/>
        <v>740</v>
      </c>
      <c r="F49" s="88">
        <f t="shared" si="8"/>
        <v>752.3</v>
      </c>
      <c r="G49" s="88">
        <f t="shared" si="8"/>
        <v>287.39999999999998</v>
      </c>
      <c r="H49" s="88">
        <f t="shared" si="8"/>
        <v>500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160.4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253.8</v>
      </c>
      <c r="Y49" s="88">
        <f t="shared" si="8"/>
        <v>506.2</v>
      </c>
      <c r="Z49" s="89" t="str">
        <f t="shared" si="8"/>
        <v/>
      </c>
      <c r="AA49" s="90">
        <f t="shared" si="7"/>
        <v>9431.1999999999989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5733.6880000000001</v>
      </c>
      <c r="C52" s="88">
        <f t="shared" si="10"/>
        <v>5644.0319999999992</v>
      </c>
      <c r="D52" s="88">
        <f t="shared" si="10"/>
        <v>5507.5439999999999</v>
      </c>
      <c r="E52" s="88">
        <f t="shared" si="10"/>
        <v>5461.31</v>
      </c>
      <c r="F52" s="88">
        <f t="shared" si="10"/>
        <v>5542.2850000000008</v>
      </c>
      <c r="G52" s="88">
        <f t="shared" si="10"/>
        <v>5990.6260000000011</v>
      </c>
      <c r="H52" s="88">
        <f t="shared" si="10"/>
        <v>6982.4349999999995</v>
      </c>
      <c r="I52" s="88">
        <f t="shared" si="10"/>
        <v>8066.17</v>
      </c>
      <c r="J52" s="88">
        <f t="shared" si="10"/>
        <v>8552.2090000000007</v>
      </c>
      <c r="K52" s="88">
        <f t="shared" si="10"/>
        <v>9184.6369999999988</v>
      </c>
      <c r="L52" s="88">
        <f t="shared" si="10"/>
        <v>9119.8290000000015</v>
      </c>
      <c r="M52" s="88">
        <f t="shared" si="10"/>
        <v>9121.643</v>
      </c>
      <c r="N52" s="88">
        <f t="shared" si="10"/>
        <v>9000.0110000000004</v>
      </c>
      <c r="O52" s="88">
        <f t="shared" si="10"/>
        <v>8869.4290000000001</v>
      </c>
      <c r="P52" s="88">
        <f t="shared" si="10"/>
        <v>8348.1670000000013</v>
      </c>
      <c r="Q52" s="88">
        <f t="shared" si="10"/>
        <v>7952.2120000000004</v>
      </c>
      <c r="R52" s="88">
        <f t="shared" si="10"/>
        <v>8297.3230000000003</v>
      </c>
      <c r="S52" s="88">
        <f t="shared" si="10"/>
        <v>8396.7759999999998</v>
      </c>
      <c r="T52" s="88">
        <f t="shared" si="10"/>
        <v>8566.262999999999</v>
      </c>
      <c r="U52" s="88">
        <f t="shared" si="10"/>
        <v>8475.4840000000004</v>
      </c>
      <c r="V52" s="88">
        <f t="shared" si="10"/>
        <v>7791.2119999999995</v>
      </c>
      <c r="W52" s="88">
        <f t="shared" si="10"/>
        <v>7553.6580000000004</v>
      </c>
      <c r="X52" s="88">
        <f t="shared" si="10"/>
        <v>6592.8670000000002</v>
      </c>
      <c r="Y52" s="88">
        <f t="shared" si="10"/>
        <v>6311.6799999999994</v>
      </c>
      <c r="Z52" s="89" t="str">
        <f t="shared" si="10"/>
        <v/>
      </c>
      <c r="AA52" s="104">
        <f>SUM(B52:Z52)</f>
        <v>181061.49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5733.7240000000011</v>
      </c>
      <c r="C4" s="18">
        <v>5643.9830000000002</v>
      </c>
      <c r="D4" s="18">
        <v>5507.577000000002</v>
      </c>
      <c r="E4" s="18">
        <v>5461.3180000000002</v>
      </c>
      <c r="F4" s="18">
        <v>5542.3330000000005</v>
      </c>
      <c r="G4" s="18">
        <v>5990.6690000000008</v>
      </c>
      <c r="H4" s="18">
        <v>6982.4649999999992</v>
      </c>
      <c r="I4" s="18">
        <v>8066.2100000000028</v>
      </c>
      <c r="J4" s="18">
        <v>8552.1920000000009</v>
      </c>
      <c r="K4" s="18">
        <v>9184.6370000000006</v>
      </c>
      <c r="L4" s="18">
        <v>9119.8289999999997</v>
      </c>
      <c r="M4" s="18">
        <v>9121.6430000000018</v>
      </c>
      <c r="N4" s="18">
        <v>9000.0110000000004</v>
      </c>
      <c r="O4" s="18">
        <v>8869.4289999999964</v>
      </c>
      <c r="P4" s="18">
        <v>8348.1260000000002</v>
      </c>
      <c r="Q4" s="18">
        <v>7952.2490000000007</v>
      </c>
      <c r="R4" s="18">
        <v>8297.3420000000006</v>
      </c>
      <c r="S4" s="18">
        <v>8396.7390000000014</v>
      </c>
      <c r="T4" s="18">
        <v>8566.2830000000031</v>
      </c>
      <c r="U4" s="18">
        <v>8475.4569999999985</v>
      </c>
      <c r="V4" s="18">
        <v>7791.233000000002</v>
      </c>
      <c r="W4" s="18">
        <v>7553.704999999999</v>
      </c>
      <c r="X4" s="18">
        <v>6592.8189999999995</v>
      </c>
      <c r="Y4" s="18">
        <v>6311.6709999999985</v>
      </c>
      <c r="Z4" s="19"/>
      <c r="AA4" s="20">
        <f>SUM(B4:Z4)</f>
        <v>181061.64399999997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101.62</v>
      </c>
      <c r="C7" s="28">
        <v>101.67</v>
      </c>
      <c r="D7" s="28">
        <v>99.37</v>
      </c>
      <c r="E7" s="28">
        <v>101.43</v>
      </c>
      <c r="F7" s="28">
        <v>99.04</v>
      </c>
      <c r="G7" s="28">
        <v>115.17</v>
      </c>
      <c r="H7" s="28">
        <v>152.49</v>
      </c>
      <c r="I7" s="28">
        <v>174.37</v>
      </c>
      <c r="J7" s="28">
        <v>170.02</v>
      </c>
      <c r="K7" s="28">
        <v>131.96</v>
      </c>
      <c r="L7" s="28">
        <v>113.58</v>
      </c>
      <c r="M7" s="28">
        <v>112.28</v>
      </c>
      <c r="N7" s="28">
        <v>113.54</v>
      </c>
      <c r="O7" s="28">
        <v>122.69</v>
      </c>
      <c r="P7" s="28">
        <v>145.56</v>
      </c>
      <c r="Q7" s="28">
        <v>195.68</v>
      </c>
      <c r="R7" s="28">
        <v>469.41</v>
      </c>
      <c r="S7" s="28">
        <v>196.75</v>
      </c>
      <c r="T7" s="28">
        <v>178.89</v>
      </c>
      <c r="U7" s="28">
        <v>178.88</v>
      </c>
      <c r="V7" s="28">
        <v>178.88</v>
      </c>
      <c r="W7" s="28">
        <v>148.79</v>
      </c>
      <c r="X7" s="28">
        <v>137.99</v>
      </c>
      <c r="Y7" s="28">
        <v>121.95</v>
      </c>
      <c r="Z7" s="29"/>
      <c r="AA7" s="30">
        <f>IF(SUM(B7:Z7)&lt;&gt;0,AVERAGEIF(B7:Z7,"&lt;&gt;"""),"")</f>
        <v>152.58374999999998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7.3010000000000002</v>
      </c>
      <c r="I14" s="57"/>
      <c r="J14" s="57"/>
      <c r="K14" s="57"/>
      <c r="L14" s="57"/>
      <c r="M14" s="57"/>
      <c r="N14" s="57"/>
      <c r="O14" s="57"/>
      <c r="P14" s="57"/>
      <c r="Q14" s="57">
        <v>1.9750000000000001</v>
      </c>
      <c r="R14" s="57">
        <v>8.9440000000000008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135.22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7.3010000000000002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1.9750000000000001</v>
      </c>
      <c r="R16" s="62">
        <f t="shared" si="1"/>
        <v>8.9440000000000008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135.22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802.80700000000002</v>
      </c>
      <c r="C19" s="72">
        <v>816.47899999999993</v>
      </c>
      <c r="D19" s="72">
        <v>807.1049999999999</v>
      </c>
      <c r="E19" s="72">
        <v>805.58100000000002</v>
      </c>
      <c r="F19" s="72">
        <v>802.64900000000011</v>
      </c>
      <c r="G19" s="72">
        <v>808.69100000000003</v>
      </c>
      <c r="H19" s="72">
        <v>810.39400000000001</v>
      </c>
      <c r="I19" s="72">
        <v>813.05000000000007</v>
      </c>
      <c r="J19" s="72">
        <v>795.90100000000007</v>
      </c>
      <c r="K19" s="72">
        <v>795.10599999999999</v>
      </c>
      <c r="L19" s="72">
        <v>812.37400000000014</v>
      </c>
      <c r="M19" s="72">
        <v>830.36199999999985</v>
      </c>
      <c r="N19" s="72">
        <v>762.68400000000008</v>
      </c>
      <c r="O19" s="72">
        <v>762.91399999999999</v>
      </c>
      <c r="P19" s="72">
        <v>737.00799999999992</v>
      </c>
      <c r="Q19" s="72">
        <v>738.72899999999993</v>
      </c>
      <c r="R19" s="72">
        <v>745.16899999999998</v>
      </c>
      <c r="S19" s="72">
        <v>737.89199999999983</v>
      </c>
      <c r="T19" s="72">
        <v>721.12900000000002</v>
      </c>
      <c r="U19" s="72">
        <v>699.67399999999998</v>
      </c>
      <c r="V19" s="72">
        <v>700.06499999999994</v>
      </c>
      <c r="W19" s="72">
        <v>695.2</v>
      </c>
      <c r="X19" s="72">
        <v>749.4</v>
      </c>
      <c r="Y19" s="72">
        <v>847.25300000000004</v>
      </c>
      <c r="Z19" s="73"/>
      <c r="AA19" s="74">
        <f t="shared" ref="AA19:AA25" si="2">SUM(B19:Z19)</f>
        <v>18597.616000000002</v>
      </c>
    </row>
    <row r="20" spans="1:27" ht="24.95" customHeight="1" x14ac:dyDescent="0.2">
      <c r="A20" s="75" t="s">
        <v>15</v>
      </c>
      <c r="B20" s="76">
        <v>1100.1260000000002</v>
      </c>
      <c r="C20" s="77">
        <v>1094.998</v>
      </c>
      <c r="D20" s="77">
        <v>1094.2619999999999</v>
      </c>
      <c r="E20" s="77">
        <v>1097.2189999999996</v>
      </c>
      <c r="F20" s="77">
        <v>1145.6609999999998</v>
      </c>
      <c r="G20" s="77">
        <v>1297.095</v>
      </c>
      <c r="H20" s="77">
        <v>1542.8439999999998</v>
      </c>
      <c r="I20" s="77">
        <v>1687.2080000000001</v>
      </c>
      <c r="J20" s="77">
        <v>1737.3790000000001</v>
      </c>
      <c r="K20" s="77">
        <v>1713.1619999999998</v>
      </c>
      <c r="L20" s="77">
        <v>1665.9</v>
      </c>
      <c r="M20" s="77">
        <v>1639.7280000000001</v>
      </c>
      <c r="N20" s="77">
        <v>1621.0900000000001</v>
      </c>
      <c r="O20" s="77">
        <v>1599.2020000000005</v>
      </c>
      <c r="P20" s="77">
        <v>1592.5729999999996</v>
      </c>
      <c r="Q20" s="77">
        <v>1579.6650000000002</v>
      </c>
      <c r="R20" s="77">
        <v>1623.7359999999999</v>
      </c>
      <c r="S20" s="77">
        <v>1626.9999999999998</v>
      </c>
      <c r="T20" s="77">
        <v>1586.5260000000001</v>
      </c>
      <c r="U20" s="77">
        <v>1532.7389999999996</v>
      </c>
      <c r="V20" s="77">
        <v>1410.607</v>
      </c>
      <c r="W20" s="77">
        <v>1259.26</v>
      </c>
      <c r="X20" s="77">
        <v>1186.739</v>
      </c>
      <c r="Y20" s="77">
        <v>1124.8239999999998</v>
      </c>
      <c r="Z20" s="78"/>
      <c r="AA20" s="79">
        <f t="shared" si="2"/>
        <v>34559.543000000005</v>
      </c>
    </row>
    <row r="21" spans="1:27" ht="24.95" customHeight="1" x14ac:dyDescent="0.2">
      <c r="A21" s="75" t="s">
        <v>16</v>
      </c>
      <c r="B21" s="80">
        <v>2558.7910000000002</v>
      </c>
      <c r="C21" s="81">
        <v>2457.5059999999994</v>
      </c>
      <c r="D21" s="81">
        <v>2370.2099999999996</v>
      </c>
      <c r="E21" s="81">
        <v>2321.5180000000005</v>
      </c>
      <c r="F21" s="81">
        <v>2431.5229999999997</v>
      </c>
      <c r="G21" s="81">
        <v>2773.3829999999998</v>
      </c>
      <c r="H21" s="81">
        <v>3279.6259999999997</v>
      </c>
      <c r="I21" s="81">
        <v>3591.8519999999999</v>
      </c>
      <c r="J21" s="81">
        <v>3888.4119999999994</v>
      </c>
      <c r="K21" s="81">
        <v>3974.1860000000006</v>
      </c>
      <c r="L21" s="81">
        <v>3904.0550000000003</v>
      </c>
      <c r="M21" s="81">
        <v>3900.5530000000003</v>
      </c>
      <c r="N21" s="81">
        <v>3877.7369999999996</v>
      </c>
      <c r="O21" s="81">
        <v>3764.8129999999996</v>
      </c>
      <c r="P21" s="81">
        <v>3783.0450000000001</v>
      </c>
      <c r="Q21" s="81">
        <v>3862.0800000000004</v>
      </c>
      <c r="R21" s="81">
        <v>4210.1929999999993</v>
      </c>
      <c r="S21" s="81">
        <v>4579.8469999999998</v>
      </c>
      <c r="T21" s="81">
        <v>4691.0279999999993</v>
      </c>
      <c r="U21" s="81">
        <v>4688.1440000000002</v>
      </c>
      <c r="V21" s="81">
        <v>4392.9610000000011</v>
      </c>
      <c r="W21" s="81">
        <v>4027.3449999999993</v>
      </c>
      <c r="X21" s="81">
        <v>3563.9799999999996</v>
      </c>
      <c r="Y21" s="81">
        <v>2964.0940000000001</v>
      </c>
      <c r="Z21" s="78"/>
      <c r="AA21" s="79">
        <f t="shared" si="2"/>
        <v>85856.881999999998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115</v>
      </c>
      <c r="C23" s="77">
        <v>93</v>
      </c>
      <c r="D23" s="77">
        <v>94</v>
      </c>
      <c r="E23" s="77">
        <v>96</v>
      </c>
      <c r="F23" s="77">
        <v>104.5</v>
      </c>
      <c r="G23" s="77">
        <v>145.5</v>
      </c>
      <c r="H23" s="77">
        <v>201</v>
      </c>
      <c r="I23" s="77">
        <v>220</v>
      </c>
      <c r="J23" s="77">
        <v>201.5</v>
      </c>
      <c r="K23" s="77">
        <v>173.5</v>
      </c>
      <c r="L23" s="77">
        <v>143.5</v>
      </c>
      <c r="M23" s="77">
        <v>147</v>
      </c>
      <c r="N23" s="77">
        <v>141.5</v>
      </c>
      <c r="O23" s="77">
        <v>164.5</v>
      </c>
      <c r="P23" s="77">
        <v>206.5</v>
      </c>
      <c r="Q23" s="77">
        <v>249</v>
      </c>
      <c r="R23" s="77">
        <v>248</v>
      </c>
      <c r="S23" s="77">
        <v>244.5</v>
      </c>
      <c r="T23" s="77">
        <v>235</v>
      </c>
      <c r="U23" s="77">
        <v>229</v>
      </c>
      <c r="V23" s="77">
        <v>220.5</v>
      </c>
      <c r="W23" s="77">
        <v>219.5</v>
      </c>
      <c r="X23" s="77">
        <v>178.5</v>
      </c>
      <c r="Y23" s="77">
        <v>146.5</v>
      </c>
      <c r="Z23" s="77"/>
      <c r="AA23" s="79">
        <f t="shared" si="2"/>
        <v>4217.5</v>
      </c>
    </row>
    <row r="24" spans="1:27" ht="24.95" customHeight="1" x14ac:dyDescent="0.2">
      <c r="A24" s="85" t="s">
        <v>19</v>
      </c>
      <c r="B24" s="77">
        <v>200</v>
      </c>
      <c r="C24" s="77">
        <v>188.99999999999997</v>
      </c>
      <c r="D24" s="77">
        <v>185</v>
      </c>
      <c r="E24" s="77">
        <v>184</v>
      </c>
      <c r="F24" s="77">
        <v>195.00000000000003</v>
      </c>
      <c r="G24" s="77">
        <v>227</v>
      </c>
      <c r="H24" s="77">
        <v>268</v>
      </c>
      <c r="I24" s="77">
        <v>296.99999999999994</v>
      </c>
      <c r="J24" s="77">
        <v>307</v>
      </c>
      <c r="K24" s="77">
        <v>304</v>
      </c>
      <c r="L24" s="77">
        <v>315</v>
      </c>
      <c r="M24" s="77">
        <v>325</v>
      </c>
      <c r="N24" s="77">
        <v>326.00000000000006</v>
      </c>
      <c r="O24" s="77">
        <v>327.00000000000006</v>
      </c>
      <c r="P24" s="77">
        <v>327.00000000000006</v>
      </c>
      <c r="Q24" s="77">
        <v>336</v>
      </c>
      <c r="R24" s="77">
        <v>369.00000000000006</v>
      </c>
      <c r="S24" s="77">
        <v>386</v>
      </c>
      <c r="T24" s="77">
        <v>383.99999999999994</v>
      </c>
      <c r="U24" s="77">
        <v>377</v>
      </c>
      <c r="V24" s="77">
        <v>354.00000000000006</v>
      </c>
      <c r="W24" s="77">
        <v>315</v>
      </c>
      <c r="X24" s="77">
        <v>271</v>
      </c>
      <c r="Y24" s="77">
        <v>239.99999999999997</v>
      </c>
      <c r="Z24" s="77"/>
      <c r="AA24" s="79">
        <f t="shared" si="2"/>
        <v>7008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4776.7240000000002</v>
      </c>
      <c r="C26" s="88">
        <f t="shared" ref="C26:Z26" si="3">IF(LEN(C$2)&gt;0,SUM(C19:C25),"")</f>
        <v>4760.9829999999993</v>
      </c>
      <c r="D26" s="88">
        <f t="shared" si="3"/>
        <v>4660.5769999999993</v>
      </c>
      <c r="E26" s="88">
        <f t="shared" si="3"/>
        <v>4614.3180000000002</v>
      </c>
      <c r="F26" s="88">
        <f t="shared" si="3"/>
        <v>4789.3329999999996</v>
      </c>
      <c r="G26" s="88">
        <f t="shared" si="3"/>
        <v>5251.6689999999999</v>
      </c>
      <c r="H26" s="88">
        <f t="shared" si="3"/>
        <v>6101.8639999999996</v>
      </c>
      <c r="I26" s="88">
        <f t="shared" si="3"/>
        <v>6609.1100000000006</v>
      </c>
      <c r="J26" s="88">
        <f t="shared" si="3"/>
        <v>6930.1919999999991</v>
      </c>
      <c r="K26" s="88">
        <f t="shared" si="3"/>
        <v>6959.9540000000006</v>
      </c>
      <c r="L26" s="88">
        <f t="shared" si="3"/>
        <v>6840.8290000000006</v>
      </c>
      <c r="M26" s="88">
        <f t="shared" si="3"/>
        <v>6842.643</v>
      </c>
      <c r="N26" s="88">
        <f t="shared" si="3"/>
        <v>6729.0110000000004</v>
      </c>
      <c r="O26" s="88">
        <f t="shared" si="3"/>
        <v>6618.4290000000001</v>
      </c>
      <c r="P26" s="88">
        <f t="shared" si="3"/>
        <v>6646.1260000000002</v>
      </c>
      <c r="Q26" s="88">
        <f t="shared" si="3"/>
        <v>6765.4740000000002</v>
      </c>
      <c r="R26" s="88">
        <f t="shared" si="3"/>
        <v>7196.097999999999</v>
      </c>
      <c r="S26" s="88">
        <f t="shared" si="3"/>
        <v>7575.2389999999996</v>
      </c>
      <c r="T26" s="88">
        <f t="shared" si="3"/>
        <v>7617.6829999999991</v>
      </c>
      <c r="U26" s="88">
        <f t="shared" si="3"/>
        <v>7526.5569999999998</v>
      </c>
      <c r="V26" s="88">
        <f t="shared" si="3"/>
        <v>7078.1330000000016</v>
      </c>
      <c r="W26" s="88">
        <f t="shared" si="3"/>
        <v>6516.3049999999994</v>
      </c>
      <c r="X26" s="88">
        <f t="shared" si="3"/>
        <v>5949.6189999999997</v>
      </c>
      <c r="Y26" s="88">
        <f t="shared" si="3"/>
        <v>5322.6710000000003</v>
      </c>
      <c r="Z26" s="89" t="str">
        <f t="shared" si="3"/>
        <v/>
      </c>
      <c r="AA26" s="90">
        <f>SUM(AA19:AA25)</f>
        <v>150679.541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526</v>
      </c>
      <c r="C29" s="72">
        <v>493</v>
      </c>
      <c r="D29" s="72">
        <v>490</v>
      </c>
      <c r="E29" s="72">
        <v>491</v>
      </c>
      <c r="F29" s="72">
        <v>510.5</v>
      </c>
      <c r="G29" s="72">
        <v>581.5</v>
      </c>
      <c r="H29" s="72">
        <v>638</v>
      </c>
      <c r="I29" s="72">
        <v>706</v>
      </c>
      <c r="J29" s="72">
        <v>697.5</v>
      </c>
      <c r="K29" s="72">
        <v>702.5</v>
      </c>
      <c r="L29" s="72">
        <v>726.5</v>
      </c>
      <c r="M29" s="72">
        <v>738</v>
      </c>
      <c r="N29" s="72">
        <v>730.5</v>
      </c>
      <c r="O29" s="72">
        <v>757.5</v>
      </c>
      <c r="P29" s="72">
        <v>800.5</v>
      </c>
      <c r="Q29" s="72">
        <v>813</v>
      </c>
      <c r="R29" s="72">
        <v>848</v>
      </c>
      <c r="S29" s="72">
        <v>819.5</v>
      </c>
      <c r="T29" s="72">
        <v>808</v>
      </c>
      <c r="U29" s="72">
        <v>795</v>
      </c>
      <c r="V29" s="72">
        <v>763.5</v>
      </c>
      <c r="W29" s="72">
        <v>723.5</v>
      </c>
      <c r="X29" s="72">
        <v>680.5</v>
      </c>
      <c r="Y29" s="72">
        <v>617.5</v>
      </c>
      <c r="Z29" s="73"/>
      <c r="AA29" s="74">
        <f>SUM(B29:Z29)</f>
        <v>16457.5</v>
      </c>
    </row>
    <row r="30" spans="1:27" ht="24.95" customHeight="1" x14ac:dyDescent="0.2">
      <c r="A30" s="75" t="s">
        <v>24</v>
      </c>
      <c r="B30" s="76">
        <v>4707.7240000000002</v>
      </c>
      <c r="C30" s="77">
        <v>4650.9830000000002</v>
      </c>
      <c r="D30" s="77">
        <v>4517.5770000000002</v>
      </c>
      <c r="E30" s="77">
        <v>4470.3180000000002</v>
      </c>
      <c r="F30" s="77">
        <v>4531.8329999999996</v>
      </c>
      <c r="G30" s="77">
        <v>4909.1689999999999</v>
      </c>
      <c r="H30" s="77">
        <v>5688.165</v>
      </c>
      <c r="I30" s="77">
        <v>6182.11</v>
      </c>
      <c r="J30" s="77">
        <v>6615.692</v>
      </c>
      <c r="K30" s="77">
        <v>6782.1369999999997</v>
      </c>
      <c r="L30" s="77">
        <v>6693.3289999999997</v>
      </c>
      <c r="M30" s="77">
        <v>6683.643</v>
      </c>
      <c r="N30" s="77">
        <v>6569.5110000000004</v>
      </c>
      <c r="O30" s="77">
        <v>6411.9290000000001</v>
      </c>
      <c r="P30" s="77">
        <v>6347.6260000000002</v>
      </c>
      <c r="Q30" s="77">
        <v>6428.4489999999996</v>
      </c>
      <c r="R30" s="77">
        <v>6815.0420000000004</v>
      </c>
      <c r="S30" s="77">
        <v>7203.7389999999996</v>
      </c>
      <c r="T30" s="77">
        <v>7255.683</v>
      </c>
      <c r="U30" s="77">
        <v>7195.5569999999998</v>
      </c>
      <c r="V30" s="77">
        <v>6758.6329999999998</v>
      </c>
      <c r="W30" s="77">
        <v>6211.8050000000003</v>
      </c>
      <c r="X30" s="77">
        <v>5761.1189999999997</v>
      </c>
      <c r="Y30" s="77">
        <v>5194.1710000000003</v>
      </c>
      <c r="Z30" s="78"/>
      <c r="AA30" s="79">
        <f>SUM(B30:Z30)</f>
        <v>144585.94400000002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5233.7240000000002</v>
      </c>
      <c r="C32" s="62">
        <f t="shared" ref="C32:Z32" si="4">IF(LEN(C$2)&gt;0,SUM(C29:C31),"")</f>
        <v>5143.9830000000002</v>
      </c>
      <c r="D32" s="62">
        <f t="shared" si="4"/>
        <v>5007.5770000000002</v>
      </c>
      <c r="E32" s="62">
        <f t="shared" si="4"/>
        <v>4961.3180000000002</v>
      </c>
      <c r="F32" s="62">
        <f t="shared" si="4"/>
        <v>5042.3329999999996</v>
      </c>
      <c r="G32" s="62">
        <f t="shared" si="4"/>
        <v>5490.6689999999999</v>
      </c>
      <c r="H32" s="62">
        <f t="shared" si="4"/>
        <v>6326.165</v>
      </c>
      <c r="I32" s="62">
        <f t="shared" si="4"/>
        <v>6888.11</v>
      </c>
      <c r="J32" s="62">
        <f t="shared" si="4"/>
        <v>7313.192</v>
      </c>
      <c r="K32" s="62">
        <f t="shared" si="4"/>
        <v>7484.6369999999997</v>
      </c>
      <c r="L32" s="62">
        <f t="shared" si="4"/>
        <v>7419.8289999999997</v>
      </c>
      <c r="M32" s="62">
        <f t="shared" si="4"/>
        <v>7421.643</v>
      </c>
      <c r="N32" s="62">
        <f t="shared" si="4"/>
        <v>7300.0110000000004</v>
      </c>
      <c r="O32" s="62">
        <f t="shared" si="4"/>
        <v>7169.4290000000001</v>
      </c>
      <c r="P32" s="62">
        <f t="shared" si="4"/>
        <v>7148.1260000000002</v>
      </c>
      <c r="Q32" s="62">
        <f t="shared" si="4"/>
        <v>7241.4489999999996</v>
      </c>
      <c r="R32" s="62">
        <f t="shared" si="4"/>
        <v>7663.0420000000004</v>
      </c>
      <c r="S32" s="62">
        <f t="shared" si="4"/>
        <v>8023.2389999999996</v>
      </c>
      <c r="T32" s="62">
        <f t="shared" si="4"/>
        <v>8063.683</v>
      </c>
      <c r="U32" s="62">
        <f t="shared" si="4"/>
        <v>7990.5569999999998</v>
      </c>
      <c r="V32" s="62">
        <f t="shared" si="4"/>
        <v>7522.1329999999998</v>
      </c>
      <c r="W32" s="62">
        <f t="shared" si="4"/>
        <v>6935.3050000000003</v>
      </c>
      <c r="X32" s="62">
        <f t="shared" si="4"/>
        <v>6441.6189999999997</v>
      </c>
      <c r="Y32" s="62">
        <f t="shared" si="4"/>
        <v>5811.6710000000003</v>
      </c>
      <c r="Z32" s="63" t="str">
        <f t="shared" si="4"/>
        <v/>
      </c>
      <c r="AA32" s="64">
        <f>SUM(AA29:AA31)</f>
        <v>161043.44400000002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242</v>
      </c>
      <c r="C35" s="95">
        <v>242</v>
      </c>
      <c r="D35" s="95">
        <v>242</v>
      </c>
      <c r="E35" s="95">
        <v>242</v>
      </c>
      <c r="F35" s="95">
        <v>202</v>
      </c>
      <c r="G35" s="95">
        <v>185</v>
      </c>
      <c r="H35" s="95">
        <v>66</v>
      </c>
      <c r="I35" s="95">
        <v>67</v>
      </c>
      <c r="J35" s="95">
        <v>77</v>
      </c>
      <c r="K35" s="95">
        <v>137</v>
      </c>
      <c r="L35" s="95">
        <v>179</v>
      </c>
      <c r="M35" s="95">
        <v>179</v>
      </c>
      <c r="N35" s="95">
        <v>179</v>
      </c>
      <c r="O35" s="95">
        <v>164</v>
      </c>
      <c r="P35" s="95">
        <v>167</v>
      </c>
      <c r="Q35" s="95">
        <v>112</v>
      </c>
      <c r="R35" s="95">
        <v>95</v>
      </c>
      <c r="S35" s="95">
        <v>94</v>
      </c>
      <c r="T35" s="95">
        <v>94</v>
      </c>
      <c r="U35" s="95">
        <v>95</v>
      </c>
      <c r="V35" s="95">
        <v>99</v>
      </c>
      <c r="W35" s="95">
        <v>99</v>
      </c>
      <c r="X35" s="95">
        <v>117</v>
      </c>
      <c r="Y35" s="95">
        <v>132</v>
      </c>
      <c r="Z35" s="96"/>
      <c r="AA35" s="74">
        <f t="shared" ref="AA35:AA40" si="5">SUM(B35:Z35)</f>
        <v>3507</v>
      </c>
    </row>
    <row r="36" spans="1:27" ht="24.95" customHeight="1" x14ac:dyDescent="0.2">
      <c r="A36" s="97" t="s">
        <v>42</v>
      </c>
      <c r="B36" s="98">
        <v>204</v>
      </c>
      <c r="C36" s="99">
        <v>132</v>
      </c>
      <c r="D36" s="99">
        <v>96</v>
      </c>
      <c r="E36" s="99">
        <v>96</v>
      </c>
      <c r="F36" s="99">
        <v>42</v>
      </c>
      <c r="G36" s="99">
        <v>45</v>
      </c>
      <c r="H36" s="99">
        <v>151</v>
      </c>
      <c r="I36" s="99">
        <v>212</v>
      </c>
      <c r="J36" s="99">
        <v>306</v>
      </c>
      <c r="K36" s="99">
        <v>387.68299999999999</v>
      </c>
      <c r="L36" s="99">
        <v>400</v>
      </c>
      <c r="M36" s="99">
        <v>400</v>
      </c>
      <c r="N36" s="99">
        <v>392</v>
      </c>
      <c r="O36" s="99">
        <v>387</v>
      </c>
      <c r="P36" s="99">
        <v>335</v>
      </c>
      <c r="Q36" s="99">
        <v>362</v>
      </c>
      <c r="R36" s="99">
        <v>363</v>
      </c>
      <c r="S36" s="99">
        <v>343</v>
      </c>
      <c r="T36" s="99">
        <v>343</v>
      </c>
      <c r="U36" s="99">
        <v>360</v>
      </c>
      <c r="V36" s="99">
        <v>336</v>
      </c>
      <c r="W36" s="99">
        <v>311</v>
      </c>
      <c r="X36" s="99">
        <v>366</v>
      </c>
      <c r="Y36" s="99">
        <v>348</v>
      </c>
      <c r="Z36" s="100"/>
      <c r="AA36" s="79">
        <f t="shared" si="5"/>
        <v>6717.683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656.3</v>
      </c>
      <c r="I37" s="99">
        <v>1178.0999999999999</v>
      </c>
      <c r="J37" s="99">
        <v>1129.5</v>
      </c>
      <c r="K37" s="99">
        <v>1200</v>
      </c>
      <c r="L37" s="99">
        <v>1200</v>
      </c>
      <c r="M37" s="99">
        <v>1200</v>
      </c>
      <c r="N37" s="99">
        <v>1200</v>
      </c>
      <c r="O37" s="99">
        <v>1200</v>
      </c>
      <c r="P37" s="99">
        <v>1200</v>
      </c>
      <c r="Q37" s="99">
        <v>710.8</v>
      </c>
      <c r="R37" s="99">
        <v>634.29999999999995</v>
      </c>
      <c r="S37" s="99">
        <v>373.5</v>
      </c>
      <c r="T37" s="99">
        <v>502.6</v>
      </c>
      <c r="U37" s="99">
        <v>484.9</v>
      </c>
      <c r="V37" s="99">
        <v>269.10000000000002</v>
      </c>
      <c r="W37" s="99">
        <v>618.4</v>
      </c>
      <c r="X37" s="99">
        <v>151.19999999999999</v>
      </c>
      <c r="Y37" s="99"/>
      <c r="Z37" s="100"/>
      <c r="AA37" s="79">
        <f t="shared" si="5"/>
        <v>13908.699999999999</v>
      </c>
    </row>
    <row r="38" spans="1:27" ht="24.95" customHeight="1" x14ac:dyDescent="0.2">
      <c r="A38" s="97" t="s">
        <v>44</v>
      </c>
      <c r="B38" s="98">
        <v>2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</v>
      </c>
      <c r="T38" s="99"/>
      <c r="U38" s="99"/>
      <c r="V38" s="99"/>
      <c r="W38" s="99"/>
      <c r="X38" s="99"/>
      <c r="Y38" s="99"/>
      <c r="Z38" s="100"/>
      <c r="AA38" s="79">
        <f t="shared" si="5"/>
        <v>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109.5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/>
      <c r="Q39" s="99"/>
      <c r="R39" s="99"/>
      <c r="S39" s="99"/>
      <c r="T39" s="99"/>
      <c r="U39" s="99"/>
      <c r="V39" s="99"/>
      <c r="W39" s="99"/>
      <c r="X39" s="99"/>
      <c r="Y39" s="99">
        <v>500</v>
      </c>
      <c r="Z39" s="100"/>
      <c r="AA39" s="79">
        <f t="shared" si="5"/>
        <v>6109.5</v>
      </c>
    </row>
    <row r="40" spans="1:27" ht="30" customHeight="1" thickBot="1" x14ac:dyDescent="0.25">
      <c r="A40" s="86" t="s">
        <v>46</v>
      </c>
      <c r="B40" s="87">
        <f>IF(LEN(B$2)&gt;0,SUM(B35:B39),"")</f>
        <v>948</v>
      </c>
      <c r="C40" s="88">
        <f t="shared" ref="C40:Z40" si="6">IF(LEN(C$2)&gt;0,SUM(C35:C39),"")</f>
        <v>874</v>
      </c>
      <c r="D40" s="88">
        <f t="shared" si="6"/>
        <v>838</v>
      </c>
      <c r="E40" s="88">
        <f t="shared" si="6"/>
        <v>838</v>
      </c>
      <c r="F40" s="88">
        <f t="shared" si="6"/>
        <v>744</v>
      </c>
      <c r="G40" s="88">
        <f t="shared" si="6"/>
        <v>730</v>
      </c>
      <c r="H40" s="88">
        <f t="shared" si="6"/>
        <v>873.3</v>
      </c>
      <c r="I40" s="88">
        <f t="shared" si="6"/>
        <v>1457.1</v>
      </c>
      <c r="J40" s="88">
        <f t="shared" si="6"/>
        <v>1622</v>
      </c>
      <c r="K40" s="88">
        <f t="shared" si="6"/>
        <v>2224.683</v>
      </c>
      <c r="L40" s="88">
        <f t="shared" si="6"/>
        <v>2279</v>
      </c>
      <c r="M40" s="88">
        <f t="shared" si="6"/>
        <v>2279</v>
      </c>
      <c r="N40" s="88">
        <f t="shared" si="6"/>
        <v>2271</v>
      </c>
      <c r="O40" s="88">
        <f t="shared" si="6"/>
        <v>2251</v>
      </c>
      <c r="P40" s="88">
        <f t="shared" si="6"/>
        <v>1702</v>
      </c>
      <c r="Q40" s="88">
        <f t="shared" si="6"/>
        <v>1184.8</v>
      </c>
      <c r="R40" s="88">
        <f t="shared" si="6"/>
        <v>1092.3</v>
      </c>
      <c r="S40" s="88">
        <f t="shared" si="6"/>
        <v>812.5</v>
      </c>
      <c r="T40" s="88">
        <f t="shared" si="6"/>
        <v>939.6</v>
      </c>
      <c r="U40" s="88">
        <f t="shared" si="6"/>
        <v>939.9</v>
      </c>
      <c r="V40" s="88">
        <f t="shared" si="6"/>
        <v>704.1</v>
      </c>
      <c r="W40" s="88">
        <f t="shared" si="6"/>
        <v>1028.4000000000001</v>
      </c>
      <c r="X40" s="88">
        <f t="shared" si="6"/>
        <v>634.20000000000005</v>
      </c>
      <c r="Y40" s="88">
        <f t="shared" si="6"/>
        <v>980</v>
      </c>
      <c r="Z40" s="89" t="str">
        <f t="shared" si="6"/>
        <v/>
      </c>
      <c r="AA40" s="90">
        <f t="shared" si="5"/>
        <v>30246.882999999998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656.3</v>
      </c>
      <c r="I45" s="99">
        <v>1178.0999999999999</v>
      </c>
      <c r="J45" s="99">
        <v>1129.5</v>
      </c>
      <c r="K45" s="99">
        <v>1200</v>
      </c>
      <c r="L45" s="99">
        <v>1200</v>
      </c>
      <c r="M45" s="99">
        <v>1200</v>
      </c>
      <c r="N45" s="99">
        <v>1200</v>
      </c>
      <c r="O45" s="99">
        <v>1200</v>
      </c>
      <c r="P45" s="99">
        <v>1200</v>
      </c>
      <c r="Q45" s="99">
        <v>710.8</v>
      </c>
      <c r="R45" s="99">
        <v>634.29999999999995</v>
      </c>
      <c r="S45" s="99">
        <v>373.5</v>
      </c>
      <c r="T45" s="99">
        <v>502.6</v>
      </c>
      <c r="U45" s="99">
        <v>484.9</v>
      </c>
      <c r="V45" s="99">
        <v>269.10000000000002</v>
      </c>
      <c r="W45" s="99">
        <v>618.4</v>
      </c>
      <c r="X45" s="99">
        <v>151.19999999999999</v>
      </c>
      <c r="Y45" s="99"/>
      <c r="Z45" s="100"/>
      <c r="AA45" s="79">
        <f t="shared" si="7"/>
        <v>13908.699999999999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109.5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/>
      <c r="Q47" s="99"/>
      <c r="R47" s="99"/>
      <c r="S47" s="99"/>
      <c r="T47" s="99"/>
      <c r="U47" s="99"/>
      <c r="V47" s="99"/>
      <c r="W47" s="99"/>
      <c r="X47" s="99"/>
      <c r="Y47" s="99">
        <v>500</v>
      </c>
      <c r="Z47" s="100"/>
      <c r="AA47" s="79">
        <f t="shared" si="7"/>
        <v>6109.5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>
        <v>12</v>
      </c>
      <c r="H48" s="99">
        <v>46</v>
      </c>
      <c r="I48" s="99">
        <v>65</v>
      </c>
      <c r="J48" s="99">
        <v>78.5</v>
      </c>
      <c r="K48" s="99">
        <v>75.5</v>
      </c>
      <c r="L48" s="99">
        <v>90.5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1667.5</v>
      </c>
    </row>
    <row r="49" spans="1:27" ht="30" customHeight="1" thickBot="1" x14ac:dyDescent="0.25">
      <c r="A49" s="86" t="s">
        <v>49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500</v>
      </c>
      <c r="E49" s="88">
        <f t="shared" si="8"/>
        <v>500</v>
      </c>
      <c r="F49" s="88">
        <f t="shared" si="8"/>
        <v>500</v>
      </c>
      <c r="G49" s="88">
        <f t="shared" si="8"/>
        <v>512</v>
      </c>
      <c r="H49" s="88">
        <f t="shared" si="8"/>
        <v>702.3</v>
      </c>
      <c r="I49" s="88">
        <f t="shared" si="8"/>
        <v>1243.0999999999999</v>
      </c>
      <c r="J49" s="88">
        <f t="shared" si="8"/>
        <v>1317.5</v>
      </c>
      <c r="K49" s="88">
        <f t="shared" si="8"/>
        <v>1775.5</v>
      </c>
      <c r="L49" s="88">
        <f t="shared" si="8"/>
        <v>1790.5</v>
      </c>
      <c r="M49" s="88">
        <f t="shared" si="8"/>
        <v>1800</v>
      </c>
      <c r="N49" s="88">
        <f t="shared" si="8"/>
        <v>1800</v>
      </c>
      <c r="O49" s="88">
        <f t="shared" si="8"/>
        <v>1800</v>
      </c>
      <c r="P49" s="88">
        <f t="shared" si="8"/>
        <v>1300</v>
      </c>
      <c r="Q49" s="88">
        <f t="shared" si="8"/>
        <v>810.8</v>
      </c>
      <c r="R49" s="88">
        <f t="shared" si="8"/>
        <v>734.3</v>
      </c>
      <c r="S49" s="88">
        <f t="shared" si="8"/>
        <v>473.5</v>
      </c>
      <c r="T49" s="88">
        <f t="shared" si="8"/>
        <v>602.6</v>
      </c>
      <c r="U49" s="88">
        <f t="shared" si="8"/>
        <v>584.9</v>
      </c>
      <c r="V49" s="88">
        <f t="shared" si="8"/>
        <v>369.1</v>
      </c>
      <c r="W49" s="88">
        <f t="shared" si="8"/>
        <v>718.4</v>
      </c>
      <c r="X49" s="88">
        <f t="shared" si="8"/>
        <v>251.2</v>
      </c>
      <c r="Y49" s="88">
        <f t="shared" si="8"/>
        <v>600</v>
      </c>
      <c r="Z49" s="89" t="str">
        <f t="shared" si="8"/>
        <v/>
      </c>
      <c r="AA49" s="90">
        <f t="shared" si="7"/>
        <v>21685.7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5733.7240000000002</v>
      </c>
      <c r="C52" s="88">
        <f t="shared" ref="C52:Z52" si="10">IF(LEN(C$2)&gt;0,SUM(C10:C15)+C26+C40,"")</f>
        <v>5643.9829999999993</v>
      </c>
      <c r="D52" s="88">
        <f t="shared" si="10"/>
        <v>5507.5769999999993</v>
      </c>
      <c r="E52" s="88">
        <f t="shared" si="10"/>
        <v>5461.3180000000002</v>
      </c>
      <c r="F52" s="88">
        <f t="shared" si="10"/>
        <v>5542.3329999999996</v>
      </c>
      <c r="G52" s="88">
        <f t="shared" si="10"/>
        <v>5990.6689999999999</v>
      </c>
      <c r="H52" s="88">
        <f t="shared" si="10"/>
        <v>6982.4650000000001</v>
      </c>
      <c r="I52" s="88">
        <f t="shared" si="10"/>
        <v>8066.2100000000009</v>
      </c>
      <c r="J52" s="88">
        <f t="shared" si="10"/>
        <v>8552.1919999999991</v>
      </c>
      <c r="K52" s="88">
        <f t="shared" si="10"/>
        <v>9184.6370000000006</v>
      </c>
      <c r="L52" s="88">
        <f t="shared" si="10"/>
        <v>9119.8290000000015</v>
      </c>
      <c r="M52" s="88">
        <f t="shared" si="10"/>
        <v>9121.643</v>
      </c>
      <c r="N52" s="88">
        <f t="shared" si="10"/>
        <v>9000.0110000000004</v>
      </c>
      <c r="O52" s="88">
        <f t="shared" si="10"/>
        <v>8869.4290000000001</v>
      </c>
      <c r="P52" s="88">
        <f t="shared" si="10"/>
        <v>8348.1260000000002</v>
      </c>
      <c r="Q52" s="88">
        <f t="shared" si="10"/>
        <v>7952.2490000000007</v>
      </c>
      <c r="R52" s="88">
        <f t="shared" si="10"/>
        <v>8297.3419999999987</v>
      </c>
      <c r="S52" s="88">
        <f t="shared" si="10"/>
        <v>8396.7389999999996</v>
      </c>
      <c r="T52" s="88">
        <f t="shared" si="10"/>
        <v>8566.2829999999994</v>
      </c>
      <c r="U52" s="88">
        <f t="shared" si="10"/>
        <v>8475.4570000000003</v>
      </c>
      <c r="V52" s="88">
        <f t="shared" si="10"/>
        <v>7791.233000000002</v>
      </c>
      <c r="W52" s="88">
        <f t="shared" si="10"/>
        <v>7553.7049999999999</v>
      </c>
      <c r="X52" s="88">
        <f t="shared" si="10"/>
        <v>6592.8189999999995</v>
      </c>
      <c r="Y52" s="88">
        <f t="shared" si="10"/>
        <v>6311.6710000000003</v>
      </c>
      <c r="Z52" s="89" t="str">
        <f t="shared" si="10"/>
        <v/>
      </c>
      <c r="AA52" s="104">
        <f>SUM(B52:Z52)</f>
        <v>181061.64399999997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-84.799999999999955</v>
      </c>
      <c r="C4" s="18">
        <v>-300.89999999999998</v>
      </c>
      <c r="D4" s="18">
        <v>-256.39999999999998</v>
      </c>
      <c r="E4" s="18">
        <v>-207</v>
      </c>
      <c r="F4" s="18">
        <v>-232.29999999999995</v>
      </c>
      <c r="G4" s="18">
        <v>212.60000000000002</v>
      </c>
      <c r="H4" s="18">
        <v>156.29999999999995</v>
      </c>
      <c r="I4" s="18">
        <v>678.09999999999991</v>
      </c>
      <c r="J4" s="18">
        <v>1239</v>
      </c>
      <c r="K4" s="18">
        <v>1700</v>
      </c>
      <c r="L4" s="18">
        <v>1700</v>
      </c>
      <c r="M4" s="18">
        <v>1700</v>
      </c>
      <c r="N4" s="18">
        <v>1700</v>
      </c>
      <c r="O4" s="18">
        <v>1700</v>
      </c>
      <c r="P4" s="18">
        <v>1039.5999999999999</v>
      </c>
      <c r="Q4" s="18">
        <v>210.79999999999995</v>
      </c>
      <c r="R4" s="18">
        <v>134.29999999999995</v>
      </c>
      <c r="S4" s="18">
        <v>-126.5</v>
      </c>
      <c r="T4" s="18">
        <v>2.6000000000000227</v>
      </c>
      <c r="U4" s="18">
        <v>-15.100000000000023</v>
      </c>
      <c r="V4" s="18">
        <v>-230.89999999999998</v>
      </c>
      <c r="W4" s="18">
        <v>118.39999999999998</v>
      </c>
      <c r="X4" s="18">
        <v>-102.60000000000002</v>
      </c>
      <c r="Y4" s="18">
        <v>-6.1999999999999886</v>
      </c>
      <c r="Z4" s="19"/>
      <c r="AA4" s="111">
        <f>SUM(B4:Z4)</f>
        <v>10728.999999999998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101.62</v>
      </c>
      <c r="C7" s="117">
        <v>101.67</v>
      </c>
      <c r="D7" s="117">
        <v>99.37</v>
      </c>
      <c r="E7" s="117">
        <v>101.43</v>
      </c>
      <c r="F7" s="117">
        <v>99.04</v>
      </c>
      <c r="G7" s="117">
        <v>115.17</v>
      </c>
      <c r="H7" s="117">
        <v>152.49</v>
      </c>
      <c r="I7" s="117">
        <v>174.37</v>
      </c>
      <c r="J7" s="117">
        <v>170.02</v>
      </c>
      <c r="K7" s="117">
        <v>131.96</v>
      </c>
      <c r="L7" s="117">
        <v>113.58</v>
      </c>
      <c r="M7" s="117">
        <v>112.28</v>
      </c>
      <c r="N7" s="117">
        <v>113.54</v>
      </c>
      <c r="O7" s="117">
        <v>122.69</v>
      </c>
      <c r="P7" s="117">
        <v>145.56</v>
      </c>
      <c r="Q7" s="117">
        <v>195.68</v>
      </c>
      <c r="R7" s="117">
        <v>469.41</v>
      </c>
      <c r="S7" s="117">
        <v>196.75</v>
      </c>
      <c r="T7" s="117">
        <v>178.89</v>
      </c>
      <c r="U7" s="117">
        <v>178.88</v>
      </c>
      <c r="V7" s="117">
        <v>178.88</v>
      </c>
      <c r="W7" s="117">
        <v>148.79</v>
      </c>
      <c r="X7" s="117">
        <v>137.99</v>
      </c>
      <c r="Y7" s="117">
        <v>121.95</v>
      </c>
      <c r="Z7" s="118"/>
      <c r="AA7" s="119">
        <f>IF(SUM(B7:Z7)&lt;&gt;0,AVERAGEIF(B7:Z7,"&lt;&gt;"""),"")</f>
        <v>152.58374999999998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584.79999999999995</v>
      </c>
      <c r="C13" s="129">
        <v>800.9</v>
      </c>
      <c r="D13" s="129">
        <v>756.4</v>
      </c>
      <c r="E13" s="129">
        <v>707</v>
      </c>
      <c r="F13" s="129">
        <v>732.3</v>
      </c>
      <c r="G13" s="129">
        <v>287.39999999999998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506.2</v>
      </c>
      <c r="Z13" s="131"/>
      <c r="AA13" s="132">
        <f t="shared" si="0"/>
        <v>4375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>
        <v>160.4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253.8</v>
      </c>
      <c r="Y15" s="133"/>
      <c r="Z15" s="131"/>
      <c r="AA15" s="132">
        <f t="shared" si="0"/>
        <v>4914.2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584.79999999999995</v>
      </c>
      <c r="C16" s="135">
        <f t="shared" si="1"/>
        <v>800.9</v>
      </c>
      <c r="D16" s="135">
        <f t="shared" si="1"/>
        <v>756.4</v>
      </c>
      <c r="E16" s="135">
        <f t="shared" si="1"/>
        <v>707</v>
      </c>
      <c r="F16" s="135">
        <f t="shared" si="1"/>
        <v>732.3</v>
      </c>
      <c r="G16" s="135">
        <f t="shared" si="1"/>
        <v>287.39999999999998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160.4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253.8</v>
      </c>
      <c r="Y16" s="135">
        <f t="shared" si="1"/>
        <v>506.2</v>
      </c>
      <c r="Z16" s="136" t="str">
        <f t="shared" si="1"/>
        <v/>
      </c>
      <c r="AA16" s="90">
        <f t="shared" si="0"/>
        <v>9289.1999999999989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656.3</v>
      </c>
      <c r="I21" s="129">
        <v>1178.0999999999999</v>
      </c>
      <c r="J21" s="129">
        <v>1129.5</v>
      </c>
      <c r="K21" s="129">
        <v>1200</v>
      </c>
      <c r="L21" s="129">
        <v>1200</v>
      </c>
      <c r="M21" s="129">
        <v>1200</v>
      </c>
      <c r="N21" s="129">
        <v>1200</v>
      </c>
      <c r="O21" s="129">
        <v>1200</v>
      </c>
      <c r="P21" s="129">
        <v>1200</v>
      </c>
      <c r="Q21" s="129">
        <v>710.8</v>
      </c>
      <c r="R21" s="129">
        <v>634.29999999999995</v>
      </c>
      <c r="S21" s="129">
        <v>373.5</v>
      </c>
      <c r="T21" s="129">
        <v>502.6</v>
      </c>
      <c r="U21" s="129">
        <v>484.9</v>
      </c>
      <c r="V21" s="129">
        <v>269.10000000000002</v>
      </c>
      <c r="W21" s="129">
        <v>618.4</v>
      </c>
      <c r="X21" s="129">
        <v>151.19999999999999</v>
      </c>
      <c r="Y21" s="130"/>
      <c r="Z21" s="131"/>
      <c r="AA21" s="132">
        <f t="shared" si="2"/>
        <v>13908.699999999999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109.5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500</v>
      </c>
      <c r="Z23" s="131"/>
      <c r="AA23" s="132">
        <f t="shared" si="2"/>
        <v>6109.5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656.3</v>
      </c>
      <c r="I24" s="135">
        <f t="shared" si="3"/>
        <v>1178.0999999999999</v>
      </c>
      <c r="J24" s="135">
        <f t="shared" si="3"/>
        <v>1239</v>
      </c>
      <c r="K24" s="135">
        <f t="shared" si="3"/>
        <v>1700</v>
      </c>
      <c r="L24" s="135">
        <f t="shared" si="3"/>
        <v>1700</v>
      </c>
      <c r="M24" s="135">
        <f t="shared" si="3"/>
        <v>1700</v>
      </c>
      <c r="N24" s="135">
        <f t="shared" si="3"/>
        <v>1700</v>
      </c>
      <c r="O24" s="135">
        <f t="shared" si="3"/>
        <v>1700</v>
      </c>
      <c r="P24" s="135">
        <f t="shared" si="3"/>
        <v>1200</v>
      </c>
      <c r="Q24" s="135">
        <f t="shared" si="3"/>
        <v>710.8</v>
      </c>
      <c r="R24" s="135">
        <f t="shared" si="3"/>
        <v>634.29999999999995</v>
      </c>
      <c r="S24" s="135">
        <f t="shared" si="3"/>
        <v>373.5</v>
      </c>
      <c r="T24" s="135">
        <f t="shared" si="3"/>
        <v>502.6</v>
      </c>
      <c r="U24" s="135">
        <f t="shared" si="3"/>
        <v>484.9</v>
      </c>
      <c r="V24" s="135">
        <f t="shared" si="3"/>
        <v>269.10000000000002</v>
      </c>
      <c r="W24" s="135">
        <f t="shared" si="3"/>
        <v>618.4</v>
      </c>
      <c r="X24" s="135">
        <f t="shared" si="3"/>
        <v>151.19999999999999</v>
      </c>
      <c r="Y24" s="135">
        <f t="shared" si="3"/>
        <v>500</v>
      </c>
      <c r="Z24" s="136" t="str">
        <f t="shared" si="3"/>
        <v/>
      </c>
      <c r="AA24" s="90">
        <f t="shared" si="2"/>
        <v>20018.2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2024-11-25T12:10:53Z</dcterms:created>
  <dcterms:modified xsi:type="dcterms:W3CDTF">2024-11-25T12:10:55Z</dcterms:modified>
</cp:coreProperties>
</file>