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<sst xmlns="http://schemas.openxmlformats.org/spreadsheetml/2006/main" count="119" uniqueCount="54">
  <si>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24/11/2024 14:06:07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</si>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</sst>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6A4-4BDE-BCFF-67EAB6878E9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6A4-4BDE-BCFF-67EAB6878E9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6A4-4BDE-BCFF-67EAB6878E9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6A4-4BDE-BCFF-67EAB6878E9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6A4-4BDE-BCFF-67EAB6878E9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6A4-4BDE-BCFF-67EAB6878E9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6A4-4BDE-BCFF-67EAB6878E9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615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518.06600000000003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493.36900000000003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6A4-4BDE-BCFF-67EAB6878E9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76</c:v>
                </c:pt>
                <c:pt idx="1">
                  <c:v>75</c:v>
                </c:pt>
                <c:pt idx="2">
                  <c:v>37.5</c:v>
                </c:pt>
                <c:pt idx="3">
                  <c:v>37.5</c:v>
                </c:pt>
                <c:pt idx="4">
                  <c:v>37.5</c:v>
                </c:pt>
                <c:pt idx="5">
                  <c:v>70</c:v>
                </c:pt>
                <c:pt idx="6">
                  <c:v>70</c:v>
                </c:pt>
                <c:pt idx="7">
                  <c:v>76</c:v>
                </c:pt>
                <c:pt idx="8">
                  <c:v>49.5</c:v>
                </c:pt>
                <c:pt idx="9">
                  <c:v>49.5</c:v>
                </c:pt>
                <c:pt idx="10">
                  <c:v>49.5</c:v>
                </c:pt>
                <c:pt idx="11">
                  <c:v>49.5</c:v>
                </c:pt>
                <c:pt idx="12">
                  <c:v>49.5</c:v>
                </c:pt>
                <c:pt idx="13">
                  <c:v>49.5</c:v>
                </c:pt>
                <c:pt idx="14">
                  <c:v>49.5</c:v>
                </c:pt>
                <c:pt idx="15">
                  <c:v>59.5</c:v>
                </c:pt>
                <c:pt idx="16">
                  <c:v>92.5</c:v>
                </c:pt>
                <c:pt idx="17">
                  <c:v>109</c:v>
                </c:pt>
                <c:pt idx="18">
                  <c:v>121</c:v>
                </c:pt>
                <c:pt idx="19">
                  <c:v>137.5</c:v>
                </c:pt>
                <c:pt idx="20">
                  <c:v>137.5</c:v>
                </c:pt>
                <c:pt idx="21">
                  <c:v>121</c:v>
                </c:pt>
                <c:pt idx="22">
                  <c:v>70</c:v>
                </c:pt>
                <c:pt idx="2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6A4-4BDE-BCFF-67EAB6878E9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2731.3250000000003</c:v>
                </c:pt>
                <c:pt idx="1">
                  <c:v>2702.029</c:v>
                </c:pt>
                <c:pt idx="2">
                  <c:v>2680.9</c:v>
                </c:pt>
                <c:pt idx="3">
                  <c:v>2680.9</c:v>
                </c:pt>
                <c:pt idx="4">
                  <c:v>2807.9</c:v>
                </c:pt>
                <c:pt idx="5">
                  <c:v>4071.944</c:v>
                </c:pt>
                <c:pt idx="6">
                  <c:v>4244.7080000000005</c:v>
                </c:pt>
                <c:pt idx="7">
                  <c:v>4215.5239999999994</c:v>
                </c:pt>
                <c:pt idx="8">
                  <c:v>4098.9539999999997</c:v>
                </c:pt>
                <c:pt idx="9">
                  <c:v>3357.6030000000001</c:v>
                </c:pt>
                <c:pt idx="10">
                  <c:v>2460.9</c:v>
                </c:pt>
                <c:pt idx="11">
                  <c:v>2460.9</c:v>
                </c:pt>
                <c:pt idx="12">
                  <c:v>2460.9</c:v>
                </c:pt>
                <c:pt idx="13">
                  <c:v>3339.7159999999999</c:v>
                </c:pt>
                <c:pt idx="14">
                  <c:v>4589.4650000000001</c:v>
                </c:pt>
                <c:pt idx="15">
                  <c:v>4762.1229999999996</c:v>
                </c:pt>
                <c:pt idx="16">
                  <c:v>4792.6959999999999</c:v>
                </c:pt>
                <c:pt idx="17">
                  <c:v>4793.34</c:v>
                </c:pt>
                <c:pt idx="18">
                  <c:v>4783.6949999999997</c:v>
                </c:pt>
                <c:pt idx="19">
                  <c:v>4771.0230000000001</c:v>
                </c:pt>
                <c:pt idx="20">
                  <c:v>4769.4120000000003</c:v>
                </c:pt>
                <c:pt idx="21">
                  <c:v>4787.152</c:v>
                </c:pt>
                <c:pt idx="22">
                  <c:v>4560.1550000000007</c:v>
                </c:pt>
                <c:pt idx="23">
                  <c:v>3997.3810000000003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A4-4BDE-BCFF-67EAB6878E9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1161.8</c:v>
                </c:pt>
                <c:pt idx="1">
                  <c:v>1464</c:v>
                </c:pt>
                <c:pt idx="2">
                  <c:v>1460.9</c:v>
                </c:pt>
                <c:pt idx="3">
                  <c:v>1414.8</c:v>
                </c:pt>
                <c:pt idx="4">
                  <c:v>1452.2</c:v>
                </c:pt>
                <c:pt idx="5">
                  <c:v>503</c:v>
                </c:pt>
                <c:pt idx="6">
                  <c:v>873</c:v>
                </c:pt>
                <c:pt idx="7">
                  <c:v>881</c:v>
                </c:pt>
                <c:pt idx="8">
                  <c:v>232</c:v>
                </c:pt>
                <c:pt idx="9">
                  <c:v>154</c:v>
                </c:pt>
                <c:pt idx="10">
                  <c:v>142</c:v>
                </c:pt>
                <c:pt idx="11">
                  <c:v>97</c:v>
                </c:pt>
                <c:pt idx="12">
                  <c:v>106</c:v>
                </c:pt>
                <c:pt idx="13">
                  <c:v>151</c:v>
                </c:pt>
                <c:pt idx="14">
                  <c:v>220</c:v>
                </c:pt>
                <c:pt idx="15">
                  <c:v>925</c:v>
                </c:pt>
                <c:pt idx="16">
                  <c:v>935</c:v>
                </c:pt>
                <c:pt idx="17">
                  <c:v>915</c:v>
                </c:pt>
                <c:pt idx="18">
                  <c:v>956</c:v>
                </c:pt>
                <c:pt idx="19">
                  <c:v>1021</c:v>
                </c:pt>
                <c:pt idx="20">
                  <c:v>1041</c:v>
                </c:pt>
                <c:pt idx="21">
                  <c:v>656</c:v>
                </c:pt>
                <c:pt idx="22">
                  <c:v>214.6</c:v>
                </c:pt>
                <c:pt idx="23">
                  <c:v>725.2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A4-4BDE-BCFF-67EAB6878E9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646.38099999999986</c:v>
                </c:pt>
                <c:pt idx="1">
                  <c:v>659.51099999999985</c:v>
                </c:pt>
                <c:pt idx="2">
                  <c:v>660.14999999999986</c:v>
                </c:pt>
                <c:pt idx="3">
                  <c:v>668.27499999999986</c:v>
                </c:pt>
                <c:pt idx="4">
                  <c:v>674.65399999999977</c:v>
                </c:pt>
                <c:pt idx="5">
                  <c:v>681.92599999999993</c:v>
                </c:pt>
                <c:pt idx="6">
                  <c:v>773.82899999999995</c:v>
                </c:pt>
                <c:pt idx="7">
                  <c:v>1897.549</c:v>
                </c:pt>
                <c:pt idx="8">
                  <c:v>3531.5889999999999</c:v>
                </c:pt>
                <c:pt idx="9">
                  <c:v>4668.237000000001</c:v>
                </c:pt>
                <c:pt idx="10">
                  <c:v>5268.884</c:v>
                </c:pt>
                <c:pt idx="11">
                  <c:v>5447.1240000000007</c:v>
                </c:pt>
                <c:pt idx="12">
                  <c:v>5181.7750000000005</c:v>
                </c:pt>
                <c:pt idx="13">
                  <c:v>4424.2650000000003</c:v>
                </c:pt>
                <c:pt idx="14">
                  <c:v>3101.7629999999995</c:v>
                </c:pt>
                <c:pt idx="15">
                  <c:v>1528.2020000000005</c:v>
                </c:pt>
                <c:pt idx="16">
                  <c:v>977.65099999999973</c:v>
                </c:pt>
                <c:pt idx="17">
                  <c:v>1039.114</c:v>
                </c:pt>
                <c:pt idx="18">
                  <c:v>1098.6280000000002</c:v>
                </c:pt>
                <c:pt idx="19">
                  <c:v>1144.4659999999999</c:v>
                </c:pt>
                <c:pt idx="20">
                  <c:v>1129.9739999999997</c:v>
                </c:pt>
                <c:pt idx="21">
                  <c:v>1101.174</c:v>
                </c:pt>
                <c:pt idx="22">
                  <c:v>1049.5129999999999</c:v>
                </c:pt>
                <c:pt idx="23">
                  <c:v>1002.4589999999999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A4-4BDE-BCFF-67EAB6878E9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134</c:v>
                </c:pt>
                <c:pt idx="1">
                  <c:v>135</c:v>
                </c:pt>
                <c:pt idx="2">
                  <c:v>137</c:v>
                </c:pt>
                <c:pt idx="3">
                  <c:v>139</c:v>
                </c:pt>
                <c:pt idx="4">
                  <c:v>139</c:v>
                </c:pt>
                <c:pt idx="5">
                  <c:v>140</c:v>
                </c:pt>
                <c:pt idx="6">
                  <c:v>143</c:v>
                </c:pt>
                <c:pt idx="7">
                  <c:v>155</c:v>
                </c:pt>
                <c:pt idx="8">
                  <c:v>173</c:v>
                </c:pt>
                <c:pt idx="9">
                  <c:v>187</c:v>
                </c:pt>
                <c:pt idx="10">
                  <c:v>196</c:v>
                </c:pt>
                <c:pt idx="11">
                  <c:v>199</c:v>
                </c:pt>
                <c:pt idx="12">
                  <c:v>195</c:v>
                </c:pt>
                <c:pt idx="13">
                  <c:v>185</c:v>
                </c:pt>
                <c:pt idx="14">
                  <c:v>169</c:v>
                </c:pt>
                <c:pt idx="15">
                  <c:v>153</c:v>
                </c:pt>
                <c:pt idx="16">
                  <c:v>148</c:v>
                </c:pt>
                <c:pt idx="17">
                  <c:v>149</c:v>
                </c:pt>
                <c:pt idx="18">
                  <c:v>149</c:v>
                </c:pt>
                <c:pt idx="19">
                  <c:v>149</c:v>
                </c:pt>
                <c:pt idx="20">
                  <c:v>149</c:v>
                </c:pt>
                <c:pt idx="21">
                  <c:v>148</c:v>
                </c:pt>
                <c:pt idx="22">
                  <c:v>147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6A4-4BDE-BCFF-67EAB6878E9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255</c:v>
                </c:pt>
                <c:pt idx="17">
                  <c:v>496</c:v>
                </c:pt>
                <c:pt idx="18">
                  <c:v>631</c:v>
                </c:pt>
                <c:pt idx="19">
                  <c:v>482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6A4-4BDE-BCFF-67EAB6878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91.56</c:v>
                </c:pt>
                <c:pt idx="1">
                  <c:v>90.19</c:v>
                </c:pt>
                <c:pt idx="2">
                  <c:v>78.59</c:v>
                </c:pt>
                <c:pt idx="3">
                  <c:v>70.8</c:v>
                </c:pt>
                <c:pt idx="4">
                  <c:v>80.39</c:v>
                </c:pt>
                <c:pt idx="5">
                  <c:v>117.96</c:v>
                </c:pt>
                <c:pt idx="6">
                  <c:v>181.59</c:v>
                </c:pt>
                <c:pt idx="7">
                  <c:v>186.24</c:v>
                </c:pt>
                <c:pt idx="8">
                  <c:v>160</c:v>
                </c:pt>
                <c:pt idx="9">
                  <c:v>121.42</c:v>
                </c:pt>
                <c:pt idx="10">
                  <c:v>80.39</c:v>
                </c:pt>
                <c:pt idx="11">
                  <c:v>80.39</c:v>
                </c:pt>
                <c:pt idx="12">
                  <c:v>84.6</c:v>
                </c:pt>
                <c:pt idx="13">
                  <c:v>112.58</c:v>
                </c:pt>
                <c:pt idx="14">
                  <c:v>134.12</c:v>
                </c:pt>
                <c:pt idx="15">
                  <c:v>179.67</c:v>
                </c:pt>
                <c:pt idx="16">
                  <c:v>242.19</c:v>
                </c:pt>
                <c:pt idx="17">
                  <c:v>230.44</c:v>
                </c:pt>
                <c:pt idx="18">
                  <c:v>201.25</c:v>
                </c:pt>
                <c:pt idx="19">
                  <c:v>178.89</c:v>
                </c:pt>
                <c:pt idx="20">
                  <c:v>169.96</c:v>
                </c:pt>
                <c:pt idx="21">
                  <c:v>153.9</c:v>
                </c:pt>
                <c:pt idx="22">
                  <c:v>135.18</c:v>
                </c:pt>
                <c:pt idx="23">
                  <c:v>115.32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6A4-4BDE-BCFF-67EAB6878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161</c:v>
                </c:pt>
                <c:pt idx="1">
                  <c:v>150</c:v>
                </c:pt>
                <c:pt idx="2">
                  <c:v>142</c:v>
                </c:pt>
                <c:pt idx="3">
                  <c:v>141</c:v>
                </c:pt>
                <c:pt idx="4">
                  <c:v>143.5</c:v>
                </c:pt>
                <c:pt idx="5">
                  <c:v>186</c:v>
                </c:pt>
                <c:pt idx="6">
                  <c:v>211.5</c:v>
                </c:pt>
                <c:pt idx="7">
                  <c:v>192.5</c:v>
                </c:pt>
                <c:pt idx="8">
                  <c:v>162.5</c:v>
                </c:pt>
                <c:pt idx="9">
                  <c:v>139</c:v>
                </c:pt>
                <c:pt idx="10">
                  <c:v>118.5</c:v>
                </c:pt>
                <c:pt idx="11">
                  <c:v>122</c:v>
                </c:pt>
                <c:pt idx="12">
                  <c:v>133</c:v>
                </c:pt>
                <c:pt idx="13">
                  <c:v>160.5</c:v>
                </c:pt>
                <c:pt idx="14">
                  <c:v>201</c:v>
                </c:pt>
                <c:pt idx="15">
                  <c:v>247</c:v>
                </c:pt>
                <c:pt idx="16">
                  <c:v>272</c:v>
                </c:pt>
                <c:pt idx="17">
                  <c:v>258</c:v>
                </c:pt>
                <c:pt idx="18">
                  <c:v>239.5</c:v>
                </c:pt>
                <c:pt idx="19">
                  <c:v>231.5</c:v>
                </c:pt>
                <c:pt idx="20">
                  <c:v>239.5</c:v>
                </c:pt>
                <c:pt idx="21">
                  <c:v>226</c:v>
                </c:pt>
                <c:pt idx="22">
                  <c:v>214</c:v>
                </c:pt>
                <c:pt idx="23">
                  <c:v>179.5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95-466C-B07E-CF96A9598D4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817.42199999999991</c:v>
                </c:pt>
                <c:pt idx="1">
                  <c:v>798.596</c:v>
                </c:pt>
                <c:pt idx="2">
                  <c:v>793.36399999999992</c:v>
                </c:pt>
                <c:pt idx="3">
                  <c:v>793.0569999999999</c:v>
                </c:pt>
                <c:pt idx="4">
                  <c:v>790.423</c:v>
                </c:pt>
                <c:pt idx="5">
                  <c:v>792.63799999999992</c:v>
                </c:pt>
                <c:pt idx="6">
                  <c:v>800.00699999999995</c:v>
                </c:pt>
                <c:pt idx="7">
                  <c:v>804.05600000000004</c:v>
                </c:pt>
                <c:pt idx="8">
                  <c:v>793.05900000000008</c:v>
                </c:pt>
                <c:pt idx="9">
                  <c:v>787.43499999999995</c:v>
                </c:pt>
                <c:pt idx="10">
                  <c:v>818.03800000000001</c:v>
                </c:pt>
                <c:pt idx="11">
                  <c:v>834.08699999999988</c:v>
                </c:pt>
                <c:pt idx="12">
                  <c:v>765.79700000000003</c:v>
                </c:pt>
                <c:pt idx="13">
                  <c:v>772.01400000000001</c:v>
                </c:pt>
                <c:pt idx="14">
                  <c:v>743.41899999999998</c:v>
                </c:pt>
                <c:pt idx="15">
                  <c:v>739.51600000000008</c:v>
                </c:pt>
                <c:pt idx="16">
                  <c:v>744.24499999999989</c:v>
                </c:pt>
                <c:pt idx="17">
                  <c:v>730.29300000000001</c:v>
                </c:pt>
                <c:pt idx="18">
                  <c:v>709.74300000000005</c:v>
                </c:pt>
                <c:pt idx="19">
                  <c:v>697.51400000000001</c:v>
                </c:pt>
                <c:pt idx="20">
                  <c:v>693.75499999999988</c:v>
                </c:pt>
                <c:pt idx="21">
                  <c:v>686.81899999999996</c:v>
                </c:pt>
                <c:pt idx="22">
                  <c:v>734.87399999999991</c:v>
                </c:pt>
                <c:pt idx="23">
                  <c:v>817.84199999999998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95-466C-B07E-CF96A9598D4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871.3610000000001</c:v>
                </c:pt>
                <c:pt idx="1">
                  <c:v>878.54899999999998</c:v>
                </c:pt>
                <c:pt idx="2">
                  <c:v>889.81099999999992</c:v>
                </c:pt>
                <c:pt idx="3">
                  <c:v>905.71300000000008</c:v>
                </c:pt>
                <c:pt idx="4">
                  <c:v>967.28700000000003</c:v>
                </c:pt>
                <c:pt idx="5">
                  <c:v>1162.8600000000001</c:v>
                </c:pt>
                <c:pt idx="6">
                  <c:v>1428.7060000000001</c:v>
                </c:pt>
                <c:pt idx="7">
                  <c:v>1598.3049999999998</c:v>
                </c:pt>
                <c:pt idx="8">
                  <c:v>1652.0930000000001</c:v>
                </c:pt>
                <c:pt idx="9">
                  <c:v>1641.722</c:v>
                </c:pt>
                <c:pt idx="10">
                  <c:v>1607.9880000000003</c:v>
                </c:pt>
                <c:pt idx="11">
                  <c:v>1595.8869999999999</c:v>
                </c:pt>
                <c:pt idx="12">
                  <c:v>1599.386</c:v>
                </c:pt>
                <c:pt idx="13">
                  <c:v>1583.9740000000002</c:v>
                </c:pt>
                <c:pt idx="14">
                  <c:v>1581.586</c:v>
                </c:pt>
                <c:pt idx="15">
                  <c:v>1578.7230000000002</c:v>
                </c:pt>
                <c:pt idx="16">
                  <c:v>1617.5390000000002</c:v>
                </c:pt>
                <c:pt idx="17">
                  <c:v>1627.1309999999999</c:v>
                </c:pt>
                <c:pt idx="18">
                  <c:v>1582.7199999999996</c:v>
                </c:pt>
                <c:pt idx="19">
                  <c:v>1521.7349999999999</c:v>
                </c:pt>
                <c:pt idx="20">
                  <c:v>1400.8369999999998</c:v>
                </c:pt>
                <c:pt idx="21">
                  <c:v>1249.443</c:v>
                </c:pt>
                <c:pt idx="22">
                  <c:v>1174.229</c:v>
                </c:pt>
                <c:pt idx="23">
                  <c:v>1123.3039999999999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95-466C-B07E-CF96A9598D4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2511.7119999999995</c:v>
                </c:pt>
                <c:pt idx="1">
                  <c:v>2400.4109999999996</c:v>
                </c:pt>
                <c:pt idx="2">
                  <c:v>2325.306</c:v>
                </c:pt>
                <c:pt idx="3">
                  <c:v>2292.6270000000004</c:v>
                </c:pt>
                <c:pt idx="4">
                  <c:v>2402.0809999999997</c:v>
                </c:pt>
                <c:pt idx="5">
                  <c:v>2722.2569999999996</c:v>
                </c:pt>
                <c:pt idx="6">
                  <c:v>3228.9790000000003</c:v>
                </c:pt>
                <c:pt idx="7">
                  <c:v>3614.3959999999997</c:v>
                </c:pt>
                <c:pt idx="8">
                  <c:v>3890.6120000000001</c:v>
                </c:pt>
                <c:pt idx="9">
                  <c:v>3963.8810000000003</c:v>
                </c:pt>
                <c:pt idx="10">
                  <c:v>3966.6880000000001</c:v>
                </c:pt>
                <c:pt idx="11">
                  <c:v>3949.3089999999993</c:v>
                </c:pt>
                <c:pt idx="12">
                  <c:v>3907.1979999999999</c:v>
                </c:pt>
                <c:pt idx="13">
                  <c:v>3767.0839999999998</c:v>
                </c:pt>
                <c:pt idx="14">
                  <c:v>3803.9470000000001</c:v>
                </c:pt>
                <c:pt idx="15">
                  <c:v>3833.2410000000004</c:v>
                </c:pt>
                <c:pt idx="16">
                  <c:v>4198.3860000000004</c:v>
                </c:pt>
                <c:pt idx="17">
                  <c:v>4522.2510000000002</c:v>
                </c:pt>
                <c:pt idx="18">
                  <c:v>4599.6309999999994</c:v>
                </c:pt>
                <c:pt idx="19">
                  <c:v>4575.4250000000011</c:v>
                </c:pt>
                <c:pt idx="20">
                  <c:v>4316.7690000000002</c:v>
                </c:pt>
                <c:pt idx="21">
                  <c:v>3928.8549999999991</c:v>
                </c:pt>
                <c:pt idx="22">
                  <c:v>3483.3929999999996</c:v>
                </c:pt>
                <c:pt idx="23">
                  <c:v>2934.4079999999994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95-466C-B07E-CF96A9598D4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215</c:v>
                </c:pt>
                <c:pt idx="1">
                  <c:v>206</c:v>
                </c:pt>
                <c:pt idx="2">
                  <c:v>199</c:v>
                </c:pt>
                <c:pt idx="3">
                  <c:v>198.00000000000003</c:v>
                </c:pt>
                <c:pt idx="4">
                  <c:v>206</c:v>
                </c:pt>
                <c:pt idx="5">
                  <c:v>229.99999999999997</c:v>
                </c:pt>
                <c:pt idx="6">
                  <c:v>265</c:v>
                </c:pt>
                <c:pt idx="7">
                  <c:v>295</c:v>
                </c:pt>
                <c:pt idx="8">
                  <c:v>303.00000000000006</c:v>
                </c:pt>
                <c:pt idx="9">
                  <c:v>298</c:v>
                </c:pt>
                <c:pt idx="10">
                  <c:v>294.00000000000006</c:v>
                </c:pt>
                <c:pt idx="11">
                  <c:v>299.00000000000006</c:v>
                </c:pt>
                <c:pt idx="12">
                  <c:v>296.99999999999994</c:v>
                </c:pt>
                <c:pt idx="13">
                  <c:v>303.00000000000006</c:v>
                </c:pt>
                <c:pt idx="14">
                  <c:v>303.00000000000006</c:v>
                </c:pt>
                <c:pt idx="15">
                  <c:v>307</c:v>
                </c:pt>
                <c:pt idx="16">
                  <c:v>339</c:v>
                </c:pt>
                <c:pt idx="17">
                  <c:v>353</c:v>
                </c:pt>
                <c:pt idx="18">
                  <c:v>351</c:v>
                </c:pt>
                <c:pt idx="19">
                  <c:v>343</c:v>
                </c:pt>
                <c:pt idx="20">
                  <c:v>318</c:v>
                </c:pt>
                <c:pt idx="21">
                  <c:v>287.99999999999994</c:v>
                </c:pt>
                <c:pt idx="22">
                  <c:v>257</c:v>
                </c:pt>
                <c:pt idx="23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95-466C-B07E-CF96A9598D4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95-466C-B07E-CF96A9598D4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195-466C-B07E-CF96A9598D4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95-466C-B07E-CF96A9598D4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95-466C-B07E-CF96A9598D4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195-466C-B07E-CF96A9598D4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779</c:v>
                </c:pt>
                <c:pt idx="1">
                  <c:v>660</c:v>
                </c:pt>
                <c:pt idx="2">
                  <c:v>685</c:v>
                </c:pt>
                <c:pt idx="3">
                  <c:v>668.07799999999997</c:v>
                </c:pt>
                <c:pt idx="4">
                  <c:v>660</c:v>
                </c:pt>
                <c:pt idx="5">
                  <c:v>692.1</c:v>
                </c:pt>
                <c:pt idx="6">
                  <c:v>805.4</c:v>
                </c:pt>
                <c:pt idx="7">
                  <c:v>1336.8</c:v>
                </c:pt>
                <c:pt idx="8">
                  <c:v>1912.8</c:v>
                </c:pt>
                <c:pt idx="9">
                  <c:v>1901.3</c:v>
                </c:pt>
                <c:pt idx="10">
                  <c:v>1627.1</c:v>
                </c:pt>
                <c:pt idx="11">
                  <c:v>1768.2</c:v>
                </c:pt>
                <c:pt idx="12">
                  <c:v>1592.8</c:v>
                </c:pt>
                <c:pt idx="13">
                  <c:v>1864.9</c:v>
                </c:pt>
                <c:pt idx="14">
                  <c:v>2014.8</c:v>
                </c:pt>
                <c:pt idx="15">
                  <c:v>1336.8</c:v>
                </c:pt>
                <c:pt idx="16">
                  <c:v>636.70000000000005</c:v>
                </c:pt>
                <c:pt idx="17">
                  <c:v>617.79999999999995</c:v>
                </c:pt>
                <c:pt idx="18">
                  <c:v>863.7</c:v>
                </c:pt>
                <c:pt idx="19">
                  <c:v>942.8</c:v>
                </c:pt>
                <c:pt idx="20">
                  <c:v>891</c:v>
                </c:pt>
                <c:pt idx="21">
                  <c:v>1041.2</c:v>
                </c:pt>
                <c:pt idx="22">
                  <c:v>662.2</c:v>
                </c:pt>
                <c:pt idx="23">
                  <c:v>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95-466C-B07E-CF96A9598D4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6.9909999999999997</c:v>
                </c:pt>
                <c:pt idx="15">
                  <c:v>1.591</c:v>
                </c:pt>
                <c:pt idx="16">
                  <c:v>8.9909999999999997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95-466C-B07E-CF96A9598D4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95-466C-B07E-CF96A9598D4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95-466C-B07E-CF96A9598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91.56</c:v>
                </c:pt>
                <c:pt idx="1">
                  <c:v>90.19</c:v>
                </c:pt>
                <c:pt idx="2">
                  <c:v>78.59</c:v>
                </c:pt>
                <c:pt idx="3">
                  <c:v>70.8</c:v>
                </c:pt>
                <c:pt idx="4">
                  <c:v>80.39</c:v>
                </c:pt>
                <c:pt idx="5">
                  <c:v>117.96</c:v>
                </c:pt>
                <c:pt idx="6">
                  <c:v>181.59</c:v>
                </c:pt>
                <c:pt idx="7">
                  <c:v>186.24</c:v>
                </c:pt>
                <c:pt idx="8">
                  <c:v>160</c:v>
                </c:pt>
                <c:pt idx="9">
                  <c:v>121.42</c:v>
                </c:pt>
                <c:pt idx="10">
                  <c:v>80.39</c:v>
                </c:pt>
                <c:pt idx="11">
                  <c:v>80.39</c:v>
                </c:pt>
                <c:pt idx="12">
                  <c:v>84.6</c:v>
                </c:pt>
                <c:pt idx="13">
                  <c:v>112.58</c:v>
                </c:pt>
                <c:pt idx="14">
                  <c:v>134.12</c:v>
                </c:pt>
                <c:pt idx="15">
                  <c:v>179.67</c:v>
                </c:pt>
                <c:pt idx="16">
                  <c:v>242.19</c:v>
                </c:pt>
                <c:pt idx="17">
                  <c:v>230.44</c:v>
                </c:pt>
                <c:pt idx="18">
                  <c:v>201.25</c:v>
                </c:pt>
                <c:pt idx="19">
                  <c:v>178.89</c:v>
                </c:pt>
                <c:pt idx="20">
                  <c:v>169.96</c:v>
                </c:pt>
                <c:pt idx="21">
                  <c:v>153.9</c:v>
                </c:pt>
                <c:pt idx="22">
                  <c:v>135.18</c:v>
                </c:pt>
                <c:pt idx="23">
                  <c:v>115.32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95-466C-B07E-CF96A9598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5364.5060000000021</v>
      </c>
      <c r="C4" s="18">
        <v>5337.5399999999991</v>
      </c>
      <c r="D4" s="18">
        <v>5278.4500000000016</v>
      </c>
      <c r="E4" s="18">
        <v>5242.4749999999995</v>
      </c>
      <c r="F4" s="18">
        <v>5413.2540000000008</v>
      </c>
      <c r="G4" s="18">
        <v>5794.8700000000008</v>
      </c>
      <c r="H4" s="18">
        <v>6746.5369999999994</v>
      </c>
      <c r="I4" s="18">
        <v>7841.0729999999985</v>
      </c>
      <c r="J4" s="18">
        <v>8714.0429999999978</v>
      </c>
      <c r="K4" s="18">
        <v>8731.3399999999983</v>
      </c>
      <c r="L4" s="18">
        <v>8432.2839999999978</v>
      </c>
      <c r="M4" s="18">
        <v>8568.5239999999994</v>
      </c>
      <c r="N4" s="18">
        <v>8295.1749999999975</v>
      </c>
      <c r="O4" s="18">
        <v>8451.4809999999979</v>
      </c>
      <c r="P4" s="18">
        <v>8647.7939999999999</v>
      </c>
      <c r="Q4" s="18">
        <v>8043.8249999999998</v>
      </c>
      <c r="R4" s="18">
        <v>7816.8470000000007</v>
      </c>
      <c r="S4" s="18">
        <v>8117.4539999999997</v>
      </c>
      <c r="T4" s="18">
        <v>8355.3229999999985</v>
      </c>
      <c r="U4" s="18">
        <v>8320.9889999999996</v>
      </c>
      <c r="V4" s="18">
        <v>7868.8860000000022</v>
      </c>
      <c r="W4" s="18">
        <v>7429.3260000000009</v>
      </c>
      <c r="X4" s="18">
        <v>6534.6370000000006</v>
      </c>
      <c r="Y4" s="18">
        <v>6242.0399999999991</v>
      </c>
      <c r="Z4" s="19"/>
      <c r="AA4" s="20">
        <f>SUM(B4:Z4)</f>
        <v>175588.67299999998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91.56</v>
      </c>
      <c r="C7" s="28">
        <v>90.19</v>
      </c>
      <c r="D7" s="28">
        <v>78.59</v>
      </c>
      <c r="E7" s="28">
        <v>70.8</v>
      </c>
      <c r="F7" s="28">
        <v>80.39</v>
      </c>
      <c r="G7" s="28">
        <v>117.96</v>
      </c>
      <c r="H7" s="28">
        <v>181.59</v>
      </c>
      <c r="I7" s="28">
        <v>186.24</v>
      </c>
      <c r="J7" s="28">
        <v>160</v>
      </c>
      <c r="K7" s="28">
        <v>121.42</v>
      </c>
      <c r="L7" s="28">
        <v>80.39</v>
      </c>
      <c r="M7" s="28">
        <v>80.39</v>
      </c>
      <c r="N7" s="28">
        <v>84.6</v>
      </c>
      <c r="O7" s="28">
        <v>112.58</v>
      </c>
      <c r="P7" s="28">
        <v>134.12</v>
      </c>
      <c r="Q7" s="28">
        <v>179.67</v>
      </c>
      <c r="R7" s="28">
        <v>242.19</v>
      </c>
      <c r="S7" s="28">
        <v>230.44</v>
      </c>
      <c r="T7" s="28">
        <v>201.25</v>
      </c>
      <c r="U7" s="28">
        <v>178.89</v>
      </c>
      <c r="V7" s="28">
        <v>169.96</v>
      </c>
      <c r="W7" s="28">
        <v>153.9</v>
      </c>
      <c r="X7" s="28">
        <v>135.18</v>
      </c>
      <c r="Y7" s="28">
        <v>115.32</v>
      </c>
      <c r="Z7" s="29"/>
      <c r="AA7" s="30">
        <f>IF(SUM(B7:Z7)&lt;&gt;0,AVERAGEIF(B7:Z7,"&lt;&gt;"""),"")</f>
        <v>136.56750000000002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615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616</v>
      </c>
      <c r="I10" s="42">
        <v>616</v>
      </c>
      <c r="J10" s="42">
        <v>616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518.06600000000003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493.36900000000003</v>
      </c>
      <c r="Y10" s="42">
        <v>302</v>
      </c>
      <c r="Z10" s="43"/>
      <c r="AA10" s="44">
        <f t="shared" ref="AA10:AA15" si="0">SUM(B10:Z10)</f>
        <v>11108.434999999999</v>
      </c>
    </row>
    <row r="11" spans="1:27" ht="24.95" customHeight="1" x14ac:dyDescent="0.2">
      <c r="A11" s="45" t="s">
        <v>7</v>
      </c>
      <c r="B11" s="46">
        <v>76</v>
      </c>
      <c r="C11" s="47">
        <v>75</v>
      </c>
      <c r="D11" s="47">
        <v>37.5</v>
      </c>
      <c r="E11" s="47">
        <v>37.5</v>
      </c>
      <c r="F11" s="47">
        <v>37.5</v>
      </c>
      <c r="G11" s="47">
        <v>70</v>
      </c>
      <c r="H11" s="47">
        <v>70</v>
      </c>
      <c r="I11" s="47">
        <v>76</v>
      </c>
      <c r="J11" s="47">
        <v>49.5</v>
      </c>
      <c r="K11" s="47">
        <v>49.5</v>
      </c>
      <c r="L11" s="47">
        <v>49.5</v>
      </c>
      <c r="M11" s="47">
        <v>49.5</v>
      </c>
      <c r="N11" s="47">
        <v>49.5</v>
      </c>
      <c r="O11" s="47">
        <v>49.5</v>
      </c>
      <c r="P11" s="47">
        <v>49.5</v>
      </c>
      <c r="Q11" s="47">
        <v>59.5</v>
      </c>
      <c r="R11" s="47">
        <v>92.5</v>
      </c>
      <c r="S11" s="47">
        <v>109</v>
      </c>
      <c r="T11" s="47">
        <v>121</v>
      </c>
      <c r="U11" s="47">
        <v>137.5</v>
      </c>
      <c r="V11" s="47">
        <v>137.5</v>
      </c>
      <c r="W11" s="47">
        <v>121</v>
      </c>
      <c r="X11" s="47">
        <v>70</v>
      </c>
      <c r="Y11" s="47">
        <v>70</v>
      </c>
      <c r="Z11" s="48"/>
      <c r="AA11" s="49">
        <f t="shared" si="0"/>
        <v>1744</v>
      </c>
    </row>
    <row r="12" spans="1:27" ht="24.95" customHeight="1" x14ac:dyDescent="0.2">
      <c r="A12" s="50" t="s">
        <v>8</v>
      </c>
      <c r="B12" s="51">
        <v>2731.3250000000003</v>
      </c>
      <c r="C12" s="52">
        <v>2702.029</v>
      </c>
      <c r="D12" s="52">
        <v>2680.9</v>
      </c>
      <c r="E12" s="52">
        <v>2680.9</v>
      </c>
      <c r="F12" s="52">
        <v>2807.9</v>
      </c>
      <c r="G12" s="52">
        <v>4071.944</v>
      </c>
      <c r="H12" s="52">
        <v>4244.7080000000005</v>
      </c>
      <c r="I12" s="52">
        <v>4215.5239999999994</v>
      </c>
      <c r="J12" s="52">
        <v>4098.9539999999997</v>
      </c>
      <c r="K12" s="52">
        <v>3357.6030000000001</v>
      </c>
      <c r="L12" s="52">
        <v>2460.9</v>
      </c>
      <c r="M12" s="52">
        <v>2460.9</v>
      </c>
      <c r="N12" s="52">
        <v>2460.9</v>
      </c>
      <c r="O12" s="52">
        <v>3339.7159999999999</v>
      </c>
      <c r="P12" s="52">
        <v>4589.4650000000001</v>
      </c>
      <c r="Q12" s="52">
        <v>4762.1229999999996</v>
      </c>
      <c r="R12" s="52">
        <v>4792.6959999999999</v>
      </c>
      <c r="S12" s="52">
        <v>4793.34</v>
      </c>
      <c r="T12" s="52">
        <v>4783.6949999999997</v>
      </c>
      <c r="U12" s="52">
        <v>4771.0230000000001</v>
      </c>
      <c r="V12" s="52">
        <v>4769.4120000000003</v>
      </c>
      <c r="W12" s="52">
        <v>4787.152</v>
      </c>
      <c r="X12" s="52">
        <v>4560.1550000000007</v>
      </c>
      <c r="Y12" s="52">
        <v>3997.3810000000003</v>
      </c>
      <c r="Z12" s="53"/>
      <c r="AA12" s="54">
        <f t="shared" si="0"/>
        <v>90920.64499999999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255</v>
      </c>
      <c r="S13" s="52">
        <v>496</v>
      </c>
      <c r="T13" s="52">
        <v>631</v>
      </c>
      <c r="U13" s="52">
        <v>482</v>
      </c>
      <c r="V13" s="52">
        <v>26</v>
      </c>
      <c r="W13" s="52"/>
      <c r="X13" s="52"/>
      <c r="Y13" s="52"/>
      <c r="Z13" s="53"/>
      <c r="AA13" s="54">
        <f t="shared" si="0"/>
        <v>1994</v>
      </c>
    </row>
    <row r="14" spans="1:27" ht="24.95" customHeight="1" x14ac:dyDescent="0.2">
      <c r="A14" s="55" t="s">
        <v>10</v>
      </c>
      <c r="B14" s="56">
        <v>646.38099999999986</v>
      </c>
      <c r="C14" s="57">
        <v>659.51099999999985</v>
      </c>
      <c r="D14" s="57">
        <v>660.14999999999986</v>
      </c>
      <c r="E14" s="57">
        <v>668.27499999999986</v>
      </c>
      <c r="F14" s="57">
        <v>674.65399999999977</v>
      </c>
      <c r="G14" s="57">
        <v>681.92599999999993</v>
      </c>
      <c r="H14" s="57">
        <v>773.82899999999995</v>
      </c>
      <c r="I14" s="57">
        <v>1897.549</v>
      </c>
      <c r="J14" s="57">
        <v>3531.5889999999999</v>
      </c>
      <c r="K14" s="57">
        <v>4668.237000000001</v>
      </c>
      <c r="L14" s="57">
        <v>5268.884</v>
      </c>
      <c r="M14" s="57">
        <v>5447.1240000000007</v>
      </c>
      <c r="N14" s="57">
        <v>5181.7750000000005</v>
      </c>
      <c r="O14" s="57">
        <v>4424.2650000000003</v>
      </c>
      <c r="P14" s="57">
        <v>3101.7629999999995</v>
      </c>
      <c r="Q14" s="57">
        <v>1528.2020000000005</v>
      </c>
      <c r="R14" s="57">
        <v>977.65099999999973</v>
      </c>
      <c r="S14" s="57">
        <v>1039.114</v>
      </c>
      <c r="T14" s="57">
        <v>1098.6280000000002</v>
      </c>
      <c r="U14" s="57">
        <v>1144.4659999999999</v>
      </c>
      <c r="V14" s="57">
        <v>1129.9739999999997</v>
      </c>
      <c r="W14" s="57">
        <v>1101.174</v>
      </c>
      <c r="X14" s="57">
        <v>1049.5129999999999</v>
      </c>
      <c r="Y14" s="57">
        <v>1002.4589999999999</v>
      </c>
      <c r="Z14" s="58"/>
      <c r="AA14" s="59">
        <f t="shared" si="0"/>
        <v>48357.093000000001</v>
      </c>
    </row>
    <row r="15" spans="1:27" ht="24.95" customHeight="1" x14ac:dyDescent="0.2">
      <c r="A15" s="55" t="s">
        <v>11</v>
      </c>
      <c r="B15" s="56">
        <v>134</v>
      </c>
      <c r="C15" s="57">
        <v>135</v>
      </c>
      <c r="D15" s="57">
        <v>137</v>
      </c>
      <c r="E15" s="57">
        <v>139</v>
      </c>
      <c r="F15" s="57">
        <v>139</v>
      </c>
      <c r="G15" s="57">
        <v>140</v>
      </c>
      <c r="H15" s="57">
        <v>143</v>
      </c>
      <c r="I15" s="57">
        <v>155</v>
      </c>
      <c r="J15" s="57">
        <v>173</v>
      </c>
      <c r="K15" s="57">
        <v>187</v>
      </c>
      <c r="L15" s="57">
        <v>196</v>
      </c>
      <c r="M15" s="57">
        <v>199</v>
      </c>
      <c r="N15" s="57">
        <v>195</v>
      </c>
      <c r="O15" s="57">
        <v>185</v>
      </c>
      <c r="P15" s="57">
        <v>169</v>
      </c>
      <c r="Q15" s="57">
        <v>153</v>
      </c>
      <c r="R15" s="57">
        <v>148</v>
      </c>
      <c r="S15" s="57">
        <v>149</v>
      </c>
      <c r="T15" s="57">
        <v>149</v>
      </c>
      <c r="U15" s="57">
        <v>149</v>
      </c>
      <c r="V15" s="57">
        <v>149</v>
      </c>
      <c r="W15" s="57">
        <v>148</v>
      </c>
      <c r="X15" s="57">
        <v>147</v>
      </c>
      <c r="Y15" s="57">
        <v>145</v>
      </c>
      <c r="Z15" s="58"/>
      <c r="AA15" s="59">
        <f t="shared" si="0"/>
        <v>3763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4202.7060000000001</v>
      </c>
      <c r="C16" s="62">
        <f t="shared" si="1"/>
        <v>3873.54</v>
      </c>
      <c r="D16" s="62">
        <f t="shared" si="1"/>
        <v>3817.55</v>
      </c>
      <c r="E16" s="62">
        <f t="shared" si="1"/>
        <v>3827.6750000000002</v>
      </c>
      <c r="F16" s="62">
        <f t="shared" si="1"/>
        <v>3961.0540000000001</v>
      </c>
      <c r="G16" s="62">
        <f t="shared" si="1"/>
        <v>5291.869999999999</v>
      </c>
      <c r="H16" s="62">
        <f t="shared" si="1"/>
        <v>5873.5370000000003</v>
      </c>
      <c r="I16" s="62">
        <f t="shared" si="1"/>
        <v>6960.0729999999994</v>
      </c>
      <c r="J16" s="62">
        <f t="shared" si="1"/>
        <v>8482.0429999999997</v>
      </c>
      <c r="K16" s="62">
        <f t="shared" si="1"/>
        <v>8577.34</v>
      </c>
      <c r="L16" s="62">
        <f t="shared" si="1"/>
        <v>8290.2839999999997</v>
      </c>
      <c r="M16" s="62">
        <f t="shared" si="1"/>
        <v>8471.5240000000013</v>
      </c>
      <c r="N16" s="62">
        <f t="shared" si="1"/>
        <v>8189.1750000000011</v>
      </c>
      <c r="O16" s="62">
        <f t="shared" si="1"/>
        <v>8300.4809999999998</v>
      </c>
      <c r="P16" s="62">
        <f t="shared" si="1"/>
        <v>8427.7939999999999</v>
      </c>
      <c r="Q16" s="62">
        <f t="shared" si="1"/>
        <v>7118.8249999999998</v>
      </c>
      <c r="R16" s="62">
        <f t="shared" si="1"/>
        <v>6881.8469999999998</v>
      </c>
      <c r="S16" s="62">
        <f t="shared" si="1"/>
        <v>7202.4539999999997</v>
      </c>
      <c r="T16" s="62">
        <f t="shared" si="1"/>
        <v>7399.3230000000003</v>
      </c>
      <c r="U16" s="62">
        <f t="shared" si="1"/>
        <v>7299.9889999999996</v>
      </c>
      <c r="V16" s="62">
        <f t="shared" si="1"/>
        <v>6827.8860000000004</v>
      </c>
      <c r="W16" s="62">
        <f t="shared" si="1"/>
        <v>6773.326</v>
      </c>
      <c r="X16" s="62">
        <f t="shared" si="1"/>
        <v>6320.0370000000003</v>
      </c>
      <c r="Y16" s="62">
        <f t="shared" si="1"/>
        <v>5516.84</v>
      </c>
      <c r="Z16" s="63" t="str">
        <f t="shared" si="1"/>
        <v/>
      </c>
      <c r="AA16" s="64">
        <f>SUM(AA10:AA15)</f>
        <v>157887.17299999998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1421.9</v>
      </c>
      <c r="C29" s="72">
        <v>1412.9</v>
      </c>
      <c r="D29" s="72">
        <v>1374.4</v>
      </c>
      <c r="E29" s="72">
        <v>1378.4</v>
      </c>
      <c r="F29" s="72">
        <v>1479.4</v>
      </c>
      <c r="G29" s="72">
        <v>1609.9</v>
      </c>
      <c r="H29" s="72">
        <v>1669.9</v>
      </c>
      <c r="I29" s="72">
        <v>2042.9</v>
      </c>
      <c r="J29" s="72">
        <v>2550.4</v>
      </c>
      <c r="K29" s="72">
        <v>2794.4</v>
      </c>
      <c r="L29" s="72">
        <v>2918.4</v>
      </c>
      <c r="M29" s="72">
        <v>2972.4</v>
      </c>
      <c r="N29" s="72">
        <v>2860.4</v>
      </c>
      <c r="O29" s="72">
        <v>2686.4</v>
      </c>
      <c r="P29" s="72">
        <v>2481.4</v>
      </c>
      <c r="Q29" s="72">
        <v>1961.4</v>
      </c>
      <c r="R29" s="72">
        <v>2063.4</v>
      </c>
      <c r="S29" s="72">
        <v>2350.9</v>
      </c>
      <c r="T29" s="72">
        <v>2522.9</v>
      </c>
      <c r="U29" s="72">
        <v>2400.4</v>
      </c>
      <c r="V29" s="72">
        <v>1942.4</v>
      </c>
      <c r="W29" s="72">
        <v>1817.9</v>
      </c>
      <c r="X29" s="72">
        <v>1731.9</v>
      </c>
      <c r="Y29" s="72">
        <v>1711.9</v>
      </c>
      <c r="Z29" s="73"/>
      <c r="AA29" s="74">
        <f>SUM(B29:Z29)</f>
        <v>50156.60000000002</v>
      </c>
    </row>
    <row r="30" spans="1:27" ht="24.95" customHeight="1" x14ac:dyDescent="0.2">
      <c r="A30" s="75" t="s">
        <v>24</v>
      </c>
      <c r="B30" s="76">
        <v>648.80600000000004</v>
      </c>
      <c r="C30" s="77">
        <v>710.64</v>
      </c>
      <c r="D30" s="77">
        <v>777.15</v>
      </c>
      <c r="E30" s="77">
        <v>800.27499999999998</v>
      </c>
      <c r="F30" s="77">
        <v>808.654</v>
      </c>
      <c r="G30" s="77">
        <v>1912.97</v>
      </c>
      <c r="H30" s="77">
        <v>1904.6369999999999</v>
      </c>
      <c r="I30" s="77">
        <v>2656.1729999999998</v>
      </c>
      <c r="J30" s="77">
        <v>3571.643</v>
      </c>
      <c r="K30" s="77">
        <v>3691.94</v>
      </c>
      <c r="L30" s="77">
        <v>3413.884</v>
      </c>
      <c r="M30" s="77">
        <v>3496.1239999999998</v>
      </c>
      <c r="N30" s="77">
        <v>3334.7750000000001</v>
      </c>
      <c r="O30" s="77">
        <v>3342.0810000000001</v>
      </c>
      <c r="P30" s="77">
        <v>3261.3939999999998</v>
      </c>
      <c r="Q30" s="77">
        <v>2236.4250000000002</v>
      </c>
      <c r="R30" s="77">
        <v>1891.4469999999999</v>
      </c>
      <c r="S30" s="77">
        <v>1903.5540000000001</v>
      </c>
      <c r="T30" s="77">
        <v>1969.423</v>
      </c>
      <c r="U30" s="77">
        <v>2056.5889999999999</v>
      </c>
      <c r="V30" s="77">
        <v>2062.4859999999999</v>
      </c>
      <c r="W30" s="77">
        <v>1849.4259999999999</v>
      </c>
      <c r="X30" s="77">
        <v>1896.1369999999999</v>
      </c>
      <c r="Y30" s="77">
        <v>1201.94</v>
      </c>
      <c r="Z30" s="78"/>
      <c r="AA30" s="79">
        <f>SUM(B30:Z30)</f>
        <v>51398.573000000004</v>
      </c>
    </row>
    <row r="31" spans="1:27" ht="24.95" customHeight="1" x14ac:dyDescent="0.2">
      <c r="A31" s="82" t="s">
        <v>25</v>
      </c>
      <c r="B31" s="80">
        <v>2483</v>
      </c>
      <c r="C31" s="81">
        <v>2170</v>
      </c>
      <c r="D31" s="81">
        <v>2170</v>
      </c>
      <c r="E31" s="81">
        <v>2170</v>
      </c>
      <c r="F31" s="81">
        <v>2197</v>
      </c>
      <c r="G31" s="81">
        <v>2272</v>
      </c>
      <c r="H31" s="81">
        <v>2672</v>
      </c>
      <c r="I31" s="81">
        <v>2642</v>
      </c>
      <c r="J31" s="81">
        <v>2592</v>
      </c>
      <c r="K31" s="81">
        <v>2245</v>
      </c>
      <c r="L31" s="81">
        <v>2100</v>
      </c>
      <c r="M31" s="81">
        <v>2100</v>
      </c>
      <c r="N31" s="81">
        <v>2100</v>
      </c>
      <c r="O31" s="81">
        <v>2423</v>
      </c>
      <c r="P31" s="81">
        <v>2905</v>
      </c>
      <c r="Q31" s="81">
        <v>3346</v>
      </c>
      <c r="R31" s="81">
        <v>3362</v>
      </c>
      <c r="S31" s="81">
        <v>3363</v>
      </c>
      <c r="T31" s="81">
        <v>3363</v>
      </c>
      <c r="U31" s="81">
        <v>3364</v>
      </c>
      <c r="V31" s="81">
        <v>3364</v>
      </c>
      <c r="W31" s="81">
        <v>3262</v>
      </c>
      <c r="X31" s="81">
        <v>2886</v>
      </c>
      <c r="Y31" s="81">
        <v>2736</v>
      </c>
      <c r="Z31" s="83"/>
      <c r="AA31" s="84">
        <f>SUM(B31:Z31)</f>
        <v>64287</v>
      </c>
    </row>
    <row r="32" spans="1:27" ht="30" customHeight="1" thickBot="1" x14ac:dyDescent="0.25">
      <c r="A32" s="60" t="s">
        <v>26</v>
      </c>
      <c r="B32" s="61">
        <f>IF(LEN(B$2)&gt;0,SUM(B29:B31),"")</f>
        <v>4553.7060000000001</v>
      </c>
      <c r="C32" s="62">
        <f t="shared" ref="C32:Z32" si="4">IF(LEN(C$2)&gt;0,SUM(C29:C31),"")</f>
        <v>4293.54</v>
      </c>
      <c r="D32" s="62">
        <f t="shared" si="4"/>
        <v>4321.55</v>
      </c>
      <c r="E32" s="62">
        <f t="shared" si="4"/>
        <v>4348.6750000000002</v>
      </c>
      <c r="F32" s="62">
        <f t="shared" si="4"/>
        <v>4485.0540000000001</v>
      </c>
      <c r="G32" s="62">
        <f t="shared" si="4"/>
        <v>5794.87</v>
      </c>
      <c r="H32" s="62">
        <f t="shared" si="4"/>
        <v>6246.5370000000003</v>
      </c>
      <c r="I32" s="62">
        <f t="shared" si="4"/>
        <v>7341.0730000000003</v>
      </c>
      <c r="J32" s="62">
        <f t="shared" si="4"/>
        <v>8714.0429999999997</v>
      </c>
      <c r="K32" s="62">
        <f t="shared" si="4"/>
        <v>8731.34</v>
      </c>
      <c r="L32" s="62">
        <f t="shared" si="4"/>
        <v>8432.2839999999997</v>
      </c>
      <c r="M32" s="62">
        <f t="shared" si="4"/>
        <v>8568.5239999999994</v>
      </c>
      <c r="N32" s="62">
        <f t="shared" si="4"/>
        <v>8295.1749999999993</v>
      </c>
      <c r="O32" s="62">
        <f t="shared" si="4"/>
        <v>8451.4809999999998</v>
      </c>
      <c r="P32" s="62">
        <f t="shared" si="4"/>
        <v>8647.7939999999999</v>
      </c>
      <c r="Q32" s="62">
        <f t="shared" si="4"/>
        <v>7543.8250000000007</v>
      </c>
      <c r="R32" s="62">
        <f t="shared" si="4"/>
        <v>7316.8469999999998</v>
      </c>
      <c r="S32" s="62">
        <f t="shared" si="4"/>
        <v>7617.4539999999997</v>
      </c>
      <c r="T32" s="62">
        <f t="shared" si="4"/>
        <v>7855.3230000000003</v>
      </c>
      <c r="U32" s="62">
        <f t="shared" si="4"/>
        <v>7820.9889999999996</v>
      </c>
      <c r="V32" s="62">
        <f t="shared" si="4"/>
        <v>7368.8860000000004</v>
      </c>
      <c r="W32" s="62">
        <f t="shared" si="4"/>
        <v>6929.326</v>
      </c>
      <c r="X32" s="62">
        <f t="shared" si="4"/>
        <v>6514.0370000000003</v>
      </c>
      <c r="Y32" s="62">
        <f t="shared" si="4"/>
        <v>5649.84</v>
      </c>
      <c r="Z32" s="63" t="str">
        <f t="shared" si="4"/>
        <v/>
      </c>
      <c r="AA32" s="64">
        <f>SUM(AA29:AA31)</f>
        <v>165842.17300000001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97</v>
      </c>
      <c r="C35" s="95">
        <v>97</v>
      </c>
      <c r="D35" s="95">
        <v>130</v>
      </c>
      <c r="E35" s="95">
        <v>130</v>
      </c>
      <c r="F35" s="95">
        <v>130</v>
      </c>
      <c r="G35" s="95">
        <v>130</v>
      </c>
      <c r="H35" s="95">
        <v>234</v>
      </c>
      <c r="I35" s="95">
        <v>231</v>
      </c>
      <c r="J35" s="95">
        <v>155</v>
      </c>
      <c r="K35" s="95">
        <v>78</v>
      </c>
      <c r="L35" s="95">
        <v>66</v>
      </c>
      <c r="M35" s="95">
        <v>21</v>
      </c>
      <c r="N35" s="95">
        <v>30</v>
      </c>
      <c r="O35" s="95">
        <v>75</v>
      </c>
      <c r="P35" s="95">
        <v>143</v>
      </c>
      <c r="Q35" s="95">
        <v>234</v>
      </c>
      <c r="R35" s="95">
        <v>296</v>
      </c>
      <c r="S35" s="95">
        <v>296</v>
      </c>
      <c r="T35" s="95">
        <v>296</v>
      </c>
      <c r="U35" s="95">
        <v>296</v>
      </c>
      <c r="V35" s="95">
        <v>296</v>
      </c>
      <c r="W35" s="95">
        <v>27</v>
      </c>
      <c r="X35" s="95">
        <v>96</v>
      </c>
      <c r="Y35" s="95">
        <v>22</v>
      </c>
      <c r="Z35" s="96"/>
      <c r="AA35" s="74">
        <f t="shared" ref="AA35:AA40" si="5">SUM(B35:Z35)</f>
        <v>3606</v>
      </c>
    </row>
    <row r="36" spans="1:27" ht="24.95" customHeight="1" x14ac:dyDescent="0.2">
      <c r="A36" s="97" t="s">
        <v>29</v>
      </c>
      <c r="B36" s="98">
        <v>179</v>
      </c>
      <c r="C36" s="99">
        <v>248</v>
      </c>
      <c r="D36" s="99">
        <v>299</v>
      </c>
      <c r="E36" s="99">
        <v>319</v>
      </c>
      <c r="F36" s="99">
        <v>319</v>
      </c>
      <c r="G36" s="99">
        <v>298</v>
      </c>
      <c r="H36" s="99">
        <v>64</v>
      </c>
      <c r="I36" s="99">
        <v>75</v>
      </c>
      <c r="J36" s="99">
        <v>2</v>
      </c>
      <c r="K36" s="99">
        <v>1</v>
      </c>
      <c r="L36" s="99">
        <v>1</v>
      </c>
      <c r="M36" s="99">
        <v>1</v>
      </c>
      <c r="N36" s="99">
        <v>1</v>
      </c>
      <c r="O36" s="99">
        <v>1</v>
      </c>
      <c r="P36" s="99">
        <v>2</v>
      </c>
      <c r="Q36" s="99">
        <v>116</v>
      </c>
      <c r="R36" s="99">
        <v>64</v>
      </c>
      <c r="S36" s="99">
        <v>44</v>
      </c>
      <c r="T36" s="99">
        <v>85</v>
      </c>
      <c r="U36" s="99">
        <v>150</v>
      </c>
      <c r="V36" s="99">
        <v>170</v>
      </c>
      <c r="W36" s="99">
        <v>54</v>
      </c>
      <c r="X36" s="99">
        <v>23</v>
      </c>
      <c r="Y36" s="99">
        <v>36</v>
      </c>
      <c r="Z36" s="100"/>
      <c r="AA36" s="79">
        <f t="shared" si="5"/>
        <v>2552</v>
      </c>
    </row>
    <row r="37" spans="1:27" ht="24.95" customHeight="1" x14ac:dyDescent="0.2">
      <c r="A37" s="97" t="s">
        <v>30</v>
      </c>
      <c r="B37" s="98">
        <v>810.8</v>
      </c>
      <c r="C37" s="99">
        <v>1044</v>
      </c>
      <c r="D37" s="99">
        <v>956.9</v>
      </c>
      <c r="E37" s="99">
        <v>893.8</v>
      </c>
      <c r="F37" s="99">
        <v>928.2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592.20000000000005</v>
      </c>
      <c r="Z37" s="100"/>
      <c r="AA37" s="79">
        <f t="shared" si="5"/>
        <v>5225.8999999999996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72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1797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20.6</v>
      </c>
      <c r="Y39" s="99"/>
      <c r="Z39" s="100"/>
      <c r="AA39" s="79">
        <f t="shared" si="5"/>
        <v>4520.6000000000004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1161.8</v>
      </c>
      <c r="C40" s="88">
        <f t="shared" si="6"/>
        <v>1464</v>
      </c>
      <c r="D40" s="88">
        <f t="shared" si="6"/>
        <v>1460.9</v>
      </c>
      <c r="E40" s="88">
        <f t="shared" si="6"/>
        <v>1414.8</v>
      </c>
      <c r="F40" s="88">
        <f t="shared" si="6"/>
        <v>1452.2</v>
      </c>
      <c r="G40" s="88">
        <f t="shared" si="6"/>
        <v>503</v>
      </c>
      <c r="H40" s="88">
        <f t="shared" si="6"/>
        <v>873</v>
      </c>
      <c r="I40" s="88">
        <f t="shared" si="6"/>
        <v>881</v>
      </c>
      <c r="J40" s="88">
        <f t="shared" si="6"/>
        <v>232</v>
      </c>
      <c r="K40" s="88">
        <f t="shared" si="6"/>
        <v>154</v>
      </c>
      <c r="L40" s="88">
        <f t="shared" si="6"/>
        <v>142</v>
      </c>
      <c r="M40" s="88">
        <f t="shared" si="6"/>
        <v>97</v>
      </c>
      <c r="N40" s="88">
        <f t="shared" si="6"/>
        <v>106</v>
      </c>
      <c r="O40" s="88">
        <f t="shared" si="6"/>
        <v>151</v>
      </c>
      <c r="P40" s="88">
        <f t="shared" si="6"/>
        <v>220</v>
      </c>
      <c r="Q40" s="88">
        <f t="shared" si="6"/>
        <v>925</v>
      </c>
      <c r="R40" s="88">
        <f t="shared" si="6"/>
        <v>935</v>
      </c>
      <c r="S40" s="88">
        <f t="shared" si="6"/>
        <v>915</v>
      </c>
      <c r="T40" s="88">
        <f t="shared" si="6"/>
        <v>956</v>
      </c>
      <c r="U40" s="88">
        <f t="shared" si="6"/>
        <v>1021</v>
      </c>
      <c r="V40" s="88">
        <f t="shared" si="6"/>
        <v>1041</v>
      </c>
      <c r="W40" s="88">
        <f t="shared" si="6"/>
        <v>656</v>
      </c>
      <c r="X40" s="88">
        <f t="shared" si="6"/>
        <v>214.6</v>
      </c>
      <c r="Y40" s="88">
        <f t="shared" si="6"/>
        <v>725.2</v>
      </c>
      <c r="Z40" s="89" t="str">
        <f t="shared" si="6"/>
        <v/>
      </c>
      <c r="AA40" s="90">
        <f t="shared" si="5"/>
        <v>17701.5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810.8</v>
      </c>
      <c r="C45" s="99">
        <v>1044</v>
      </c>
      <c r="D45" s="99">
        <v>956.9</v>
      </c>
      <c r="E45" s="99">
        <v>893.8</v>
      </c>
      <c r="F45" s="99">
        <v>928.2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592.20000000000005</v>
      </c>
      <c r="Z45" s="100"/>
      <c r="AA45" s="79">
        <f t="shared" si="7"/>
        <v>5225.8999999999996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20.6</v>
      </c>
      <c r="Y47" s="99"/>
      <c r="Z47" s="100"/>
      <c r="AA47" s="79">
        <f t="shared" si="7"/>
        <v>4520.6000000000004</v>
      </c>
    </row>
    <row r="48" spans="1:27" ht="24.95" customHeight="1" x14ac:dyDescent="0.2">
      <c r="A48" s="85" t="s">
        <v>35</v>
      </c>
      <c r="B48" s="98"/>
      <c r="C48" s="99">
        <v>4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4</v>
      </c>
    </row>
    <row r="49" spans="1:27" ht="30" customHeight="1" thickBot="1" x14ac:dyDescent="0.25">
      <c r="A49" s="86" t="s">
        <v>36</v>
      </c>
      <c r="B49" s="87">
        <f>IF(LEN(B$2)&gt;0,SUM(B43:B48),"")</f>
        <v>810.8</v>
      </c>
      <c r="C49" s="88">
        <f t="shared" ref="C49:Z49" si="8">IF(LEN(C$2)&gt;0,SUM(C43:C48),"")</f>
        <v>1048</v>
      </c>
      <c r="D49" s="88">
        <f t="shared" si="8"/>
        <v>956.9</v>
      </c>
      <c r="E49" s="88">
        <f t="shared" si="8"/>
        <v>893.8</v>
      </c>
      <c r="F49" s="88">
        <f t="shared" si="8"/>
        <v>928.2</v>
      </c>
      <c r="G49" s="88">
        <f t="shared" si="8"/>
        <v>0</v>
      </c>
      <c r="H49" s="88">
        <f t="shared" si="8"/>
        <v>500</v>
      </c>
      <c r="I49" s="88">
        <f t="shared" si="8"/>
        <v>500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20.6</v>
      </c>
      <c r="Y49" s="88">
        <f t="shared" si="8"/>
        <v>592.20000000000005</v>
      </c>
      <c r="Z49" s="89" t="str">
        <f t="shared" si="8"/>
        <v/>
      </c>
      <c r="AA49" s="90">
        <f t="shared" si="7"/>
        <v>9750.5000000000018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5364.5060000000003</v>
      </c>
      <c r="C52" s="88">
        <f t="shared" si="10"/>
        <v>5337.54</v>
      </c>
      <c r="D52" s="88">
        <f t="shared" si="10"/>
        <v>5278.4500000000007</v>
      </c>
      <c r="E52" s="88">
        <f t="shared" si="10"/>
        <v>5242.4750000000004</v>
      </c>
      <c r="F52" s="88">
        <f t="shared" si="10"/>
        <v>5413.2539999999999</v>
      </c>
      <c r="G52" s="88">
        <f t="shared" si="10"/>
        <v>5794.869999999999</v>
      </c>
      <c r="H52" s="88">
        <f t="shared" si="10"/>
        <v>6746.5370000000003</v>
      </c>
      <c r="I52" s="88">
        <f t="shared" si="10"/>
        <v>7841.0729999999994</v>
      </c>
      <c r="J52" s="88">
        <f t="shared" si="10"/>
        <v>8714.0429999999997</v>
      </c>
      <c r="K52" s="88">
        <f t="shared" si="10"/>
        <v>8731.34</v>
      </c>
      <c r="L52" s="88">
        <f t="shared" si="10"/>
        <v>8432.2839999999997</v>
      </c>
      <c r="M52" s="88">
        <f t="shared" si="10"/>
        <v>8568.5240000000013</v>
      </c>
      <c r="N52" s="88">
        <f t="shared" si="10"/>
        <v>8295.1750000000011</v>
      </c>
      <c r="O52" s="88">
        <f t="shared" si="10"/>
        <v>8451.4809999999998</v>
      </c>
      <c r="P52" s="88">
        <f t="shared" si="10"/>
        <v>8647.7939999999999</v>
      </c>
      <c r="Q52" s="88">
        <f t="shared" si="10"/>
        <v>8043.8249999999998</v>
      </c>
      <c r="R52" s="88">
        <f t="shared" si="10"/>
        <v>7816.8469999999998</v>
      </c>
      <c r="S52" s="88">
        <f t="shared" si="10"/>
        <v>8117.4539999999997</v>
      </c>
      <c r="T52" s="88">
        <f t="shared" si="10"/>
        <v>8355.3230000000003</v>
      </c>
      <c r="U52" s="88">
        <f t="shared" si="10"/>
        <v>8320.9889999999996</v>
      </c>
      <c r="V52" s="88">
        <f t="shared" si="10"/>
        <v>7868.8860000000004</v>
      </c>
      <c r="W52" s="88">
        <f t="shared" si="10"/>
        <v>7429.326</v>
      </c>
      <c r="X52" s="88">
        <f t="shared" si="10"/>
        <v>6534.6370000000006</v>
      </c>
      <c r="Y52" s="88">
        <f t="shared" si="10"/>
        <v>6242.04</v>
      </c>
      <c r="Z52" s="89" t="str">
        <f t="shared" si="10"/>
        <v/>
      </c>
      <c r="AA52" s="104">
        <f>SUM(B52:Z52)</f>
        <v>175588.67299999998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5364.494999999999</v>
      </c>
      <c r="C4" s="18">
        <v>5337.5560000000023</v>
      </c>
      <c r="D4" s="18">
        <v>5278.4809999999998</v>
      </c>
      <c r="E4" s="18">
        <v>5242.4750000000004</v>
      </c>
      <c r="F4" s="18">
        <v>5413.2910000000011</v>
      </c>
      <c r="G4" s="18">
        <v>5794.8549999999987</v>
      </c>
      <c r="H4" s="18">
        <v>6746.5830000000014</v>
      </c>
      <c r="I4" s="18">
        <v>7841.0569999999998</v>
      </c>
      <c r="J4" s="18">
        <v>8714.0640000000021</v>
      </c>
      <c r="K4" s="18">
        <v>8731.3380000000016</v>
      </c>
      <c r="L4" s="18">
        <v>8432.3139999999985</v>
      </c>
      <c r="M4" s="18">
        <v>8568.4829999999984</v>
      </c>
      <c r="N4" s="18">
        <v>8295.1810000000041</v>
      </c>
      <c r="O4" s="18">
        <v>8451.4719999999979</v>
      </c>
      <c r="P4" s="18">
        <v>8647.7520000000004</v>
      </c>
      <c r="Q4" s="18">
        <v>8043.871000000001</v>
      </c>
      <c r="R4" s="18">
        <v>7816.8610000000026</v>
      </c>
      <c r="S4" s="18">
        <v>8117.4750000000013</v>
      </c>
      <c r="T4" s="18">
        <v>8355.2940000000017</v>
      </c>
      <c r="U4" s="18">
        <v>8320.974000000002</v>
      </c>
      <c r="V4" s="18">
        <v>7868.8610000000017</v>
      </c>
      <c r="W4" s="18">
        <v>7429.3170000000009</v>
      </c>
      <c r="X4" s="18">
        <v>6534.6959999999999</v>
      </c>
      <c r="Y4" s="18">
        <v>6242.0540000000001</v>
      </c>
      <c r="Z4" s="19"/>
      <c r="AA4" s="20">
        <f>SUM(B4:Z4)</f>
        <v>175588.80000000005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91.56</v>
      </c>
      <c r="C7" s="28">
        <v>90.19</v>
      </c>
      <c r="D7" s="28">
        <v>78.59</v>
      </c>
      <c r="E7" s="28">
        <v>70.8</v>
      </c>
      <c r="F7" s="28">
        <v>80.39</v>
      </c>
      <c r="G7" s="28">
        <v>117.96</v>
      </c>
      <c r="H7" s="28">
        <v>181.59</v>
      </c>
      <c r="I7" s="28">
        <v>186.24</v>
      </c>
      <c r="J7" s="28">
        <v>160</v>
      </c>
      <c r="K7" s="28">
        <v>121.42</v>
      </c>
      <c r="L7" s="28">
        <v>80.39</v>
      </c>
      <c r="M7" s="28">
        <v>80.39</v>
      </c>
      <c r="N7" s="28">
        <v>84.6</v>
      </c>
      <c r="O7" s="28">
        <v>112.58</v>
      </c>
      <c r="P7" s="28">
        <v>134.12</v>
      </c>
      <c r="Q7" s="28">
        <v>179.67</v>
      </c>
      <c r="R7" s="28">
        <v>242.19</v>
      </c>
      <c r="S7" s="28">
        <v>230.44</v>
      </c>
      <c r="T7" s="28">
        <v>201.25</v>
      </c>
      <c r="U7" s="28">
        <v>178.89</v>
      </c>
      <c r="V7" s="28">
        <v>169.96</v>
      </c>
      <c r="W7" s="28">
        <v>153.9</v>
      </c>
      <c r="X7" s="28">
        <v>135.18</v>
      </c>
      <c r="Y7" s="28">
        <v>115.32</v>
      </c>
      <c r="Z7" s="29"/>
      <c r="AA7" s="30">
        <f>IF(SUM(B7:Z7)&lt;&gt;0,AVERAGEIF(B7:Z7,"&lt;&gt;"""),"")</f>
        <v>136.56750000000002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6.9909999999999997</v>
      </c>
      <c r="I14" s="57"/>
      <c r="J14" s="57"/>
      <c r="K14" s="57"/>
      <c r="L14" s="57"/>
      <c r="M14" s="57"/>
      <c r="N14" s="57"/>
      <c r="O14" s="57"/>
      <c r="P14" s="57"/>
      <c r="Q14" s="57">
        <v>1.591</v>
      </c>
      <c r="R14" s="57">
        <v>8.9909999999999997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134.57300000000001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6.9909999999999997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1.591</v>
      </c>
      <c r="R16" s="62">
        <f t="shared" si="1"/>
        <v>8.9909999999999997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134.57300000000001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817.42199999999991</v>
      </c>
      <c r="C19" s="72">
        <v>798.596</v>
      </c>
      <c r="D19" s="72">
        <v>793.36399999999992</v>
      </c>
      <c r="E19" s="72">
        <v>793.0569999999999</v>
      </c>
      <c r="F19" s="72">
        <v>790.423</v>
      </c>
      <c r="G19" s="72">
        <v>792.63799999999992</v>
      </c>
      <c r="H19" s="72">
        <v>800.00699999999995</v>
      </c>
      <c r="I19" s="72">
        <v>804.05600000000004</v>
      </c>
      <c r="J19" s="72">
        <v>793.05900000000008</v>
      </c>
      <c r="K19" s="72">
        <v>787.43499999999995</v>
      </c>
      <c r="L19" s="72">
        <v>818.03800000000001</v>
      </c>
      <c r="M19" s="72">
        <v>834.08699999999988</v>
      </c>
      <c r="N19" s="72">
        <v>765.79700000000003</v>
      </c>
      <c r="O19" s="72">
        <v>772.01400000000001</v>
      </c>
      <c r="P19" s="72">
        <v>743.41899999999998</v>
      </c>
      <c r="Q19" s="72">
        <v>739.51600000000008</v>
      </c>
      <c r="R19" s="72">
        <v>744.24499999999989</v>
      </c>
      <c r="S19" s="72">
        <v>730.29300000000001</v>
      </c>
      <c r="T19" s="72">
        <v>709.74300000000005</v>
      </c>
      <c r="U19" s="72">
        <v>697.51400000000001</v>
      </c>
      <c r="V19" s="72">
        <v>693.75499999999988</v>
      </c>
      <c r="W19" s="72">
        <v>686.81899999999996</v>
      </c>
      <c r="X19" s="72">
        <v>734.87399999999991</v>
      </c>
      <c r="Y19" s="72">
        <v>817.84199999999998</v>
      </c>
      <c r="Z19" s="73"/>
      <c r="AA19" s="74">
        <f t="shared" ref="AA19:AA25" si="2">SUM(B19:Z19)</f>
        <v>18458.012999999999</v>
      </c>
    </row>
    <row r="20" spans="1:27" ht="24.95" customHeight="1" x14ac:dyDescent="0.2">
      <c r="A20" s="75" t="s">
        <v>15</v>
      </c>
      <c r="B20" s="76">
        <v>871.3610000000001</v>
      </c>
      <c r="C20" s="77">
        <v>878.54899999999998</v>
      </c>
      <c r="D20" s="77">
        <v>889.81099999999992</v>
      </c>
      <c r="E20" s="77">
        <v>905.71300000000008</v>
      </c>
      <c r="F20" s="77">
        <v>967.28700000000003</v>
      </c>
      <c r="G20" s="77">
        <v>1162.8600000000001</v>
      </c>
      <c r="H20" s="77">
        <v>1428.7060000000001</v>
      </c>
      <c r="I20" s="77">
        <v>1598.3049999999998</v>
      </c>
      <c r="J20" s="77">
        <v>1652.0930000000001</v>
      </c>
      <c r="K20" s="77">
        <v>1641.722</v>
      </c>
      <c r="L20" s="77">
        <v>1607.9880000000003</v>
      </c>
      <c r="M20" s="77">
        <v>1595.8869999999999</v>
      </c>
      <c r="N20" s="77">
        <v>1599.386</v>
      </c>
      <c r="O20" s="77">
        <v>1583.9740000000002</v>
      </c>
      <c r="P20" s="77">
        <v>1581.586</v>
      </c>
      <c r="Q20" s="77">
        <v>1578.7230000000002</v>
      </c>
      <c r="R20" s="77">
        <v>1617.5390000000002</v>
      </c>
      <c r="S20" s="77">
        <v>1627.1309999999999</v>
      </c>
      <c r="T20" s="77">
        <v>1582.7199999999996</v>
      </c>
      <c r="U20" s="77">
        <v>1521.7349999999999</v>
      </c>
      <c r="V20" s="77">
        <v>1400.8369999999998</v>
      </c>
      <c r="W20" s="77">
        <v>1249.443</v>
      </c>
      <c r="X20" s="77">
        <v>1174.229</v>
      </c>
      <c r="Y20" s="77">
        <v>1123.3039999999999</v>
      </c>
      <c r="Z20" s="78"/>
      <c r="AA20" s="79">
        <f t="shared" si="2"/>
        <v>32840.889000000003</v>
      </c>
    </row>
    <row r="21" spans="1:27" ht="24.95" customHeight="1" x14ac:dyDescent="0.2">
      <c r="A21" s="75" t="s">
        <v>16</v>
      </c>
      <c r="B21" s="80">
        <v>2511.7119999999995</v>
      </c>
      <c r="C21" s="81">
        <v>2400.4109999999996</v>
      </c>
      <c r="D21" s="81">
        <v>2325.306</v>
      </c>
      <c r="E21" s="81">
        <v>2292.6270000000004</v>
      </c>
      <c r="F21" s="81">
        <v>2402.0809999999997</v>
      </c>
      <c r="G21" s="81">
        <v>2722.2569999999996</v>
      </c>
      <c r="H21" s="81">
        <v>3228.9790000000003</v>
      </c>
      <c r="I21" s="81">
        <v>3614.3959999999997</v>
      </c>
      <c r="J21" s="81">
        <v>3890.6120000000001</v>
      </c>
      <c r="K21" s="81">
        <v>3963.8810000000003</v>
      </c>
      <c r="L21" s="81">
        <v>3966.6880000000001</v>
      </c>
      <c r="M21" s="81">
        <v>3949.3089999999993</v>
      </c>
      <c r="N21" s="81">
        <v>3907.1979999999999</v>
      </c>
      <c r="O21" s="81">
        <v>3767.0839999999998</v>
      </c>
      <c r="P21" s="81">
        <v>3803.9470000000001</v>
      </c>
      <c r="Q21" s="81">
        <v>3833.2410000000004</v>
      </c>
      <c r="R21" s="81">
        <v>4198.3860000000004</v>
      </c>
      <c r="S21" s="81">
        <v>4522.2510000000002</v>
      </c>
      <c r="T21" s="81">
        <v>4599.6309999999994</v>
      </c>
      <c r="U21" s="81">
        <v>4575.4250000000011</v>
      </c>
      <c r="V21" s="81">
        <v>4316.7690000000002</v>
      </c>
      <c r="W21" s="81">
        <v>3928.8549999999991</v>
      </c>
      <c r="X21" s="81">
        <v>3483.3929999999996</v>
      </c>
      <c r="Y21" s="81">
        <v>2934.4079999999994</v>
      </c>
      <c r="Z21" s="78"/>
      <c r="AA21" s="79">
        <f t="shared" si="2"/>
        <v>85138.846999999994</v>
      </c>
    </row>
    <row r="22" spans="1:27" ht="24.95" customHeight="1" x14ac:dyDescent="0.2">
      <c r="A22" s="82" t="s">
        <v>17</v>
      </c>
      <c r="B22" s="81"/>
      <c r="C22" s="81">
        <v>235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940</v>
      </c>
    </row>
    <row r="23" spans="1:27" ht="24.95" customHeight="1" x14ac:dyDescent="0.2">
      <c r="A23" s="85" t="s">
        <v>18</v>
      </c>
      <c r="B23" s="77">
        <v>161</v>
      </c>
      <c r="C23" s="77">
        <v>150</v>
      </c>
      <c r="D23" s="77">
        <v>142</v>
      </c>
      <c r="E23" s="77">
        <v>141</v>
      </c>
      <c r="F23" s="77">
        <v>143.5</v>
      </c>
      <c r="G23" s="77">
        <v>186</v>
      </c>
      <c r="H23" s="77">
        <v>211.5</v>
      </c>
      <c r="I23" s="77">
        <v>192.5</v>
      </c>
      <c r="J23" s="77">
        <v>162.5</v>
      </c>
      <c r="K23" s="77">
        <v>139</v>
      </c>
      <c r="L23" s="77">
        <v>118.5</v>
      </c>
      <c r="M23" s="77">
        <v>122</v>
      </c>
      <c r="N23" s="77">
        <v>133</v>
      </c>
      <c r="O23" s="77">
        <v>160.5</v>
      </c>
      <c r="P23" s="77">
        <v>201</v>
      </c>
      <c r="Q23" s="77">
        <v>247</v>
      </c>
      <c r="R23" s="77">
        <v>272</v>
      </c>
      <c r="S23" s="77">
        <v>258</v>
      </c>
      <c r="T23" s="77">
        <v>239.5</v>
      </c>
      <c r="U23" s="77">
        <v>231.5</v>
      </c>
      <c r="V23" s="77">
        <v>239.5</v>
      </c>
      <c r="W23" s="77">
        <v>226</v>
      </c>
      <c r="X23" s="77">
        <v>214</v>
      </c>
      <c r="Y23" s="77">
        <v>179.5</v>
      </c>
      <c r="Z23" s="77"/>
      <c r="AA23" s="79">
        <f t="shared" si="2"/>
        <v>4471</v>
      </c>
    </row>
    <row r="24" spans="1:27" ht="24.95" customHeight="1" x14ac:dyDescent="0.2">
      <c r="A24" s="85" t="s">
        <v>19</v>
      </c>
      <c r="B24" s="77">
        <v>215</v>
      </c>
      <c r="C24" s="77">
        <v>206</v>
      </c>
      <c r="D24" s="77">
        <v>199</v>
      </c>
      <c r="E24" s="77">
        <v>198.00000000000003</v>
      </c>
      <c r="F24" s="77">
        <v>206</v>
      </c>
      <c r="G24" s="77">
        <v>229.99999999999997</v>
      </c>
      <c r="H24" s="77">
        <v>265</v>
      </c>
      <c r="I24" s="77">
        <v>295</v>
      </c>
      <c r="J24" s="77">
        <v>303.00000000000006</v>
      </c>
      <c r="K24" s="77">
        <v>298</v>
      </c>
      <c r="L24" s="77">
        <v>294.00000000000006</v>
      </c>
      <c r="M24" s="77">
        <v>299.00000000000006</v>
      </c>
      <c r="N24" s="77">
        <v>296.99999999999994</v>
      </c>
      <c r="O24" s="77">
        <v>303.00000000000006</v>
      </c>
      <c r="P24" s="77">
        <v>303.00000000000006</v>
      </c>
      <c r="Q24" s="77">
        <v>307</v>
      </c>
      <c r="R24" s="77">
        <v>339</v>
      </c>
      <c r="S24" s="77">
        <v>353</v>
      </c>
      <c r="T24" s="77">
        <v>351</v>
      </c>
      <c r="U24" s="77">
        <v>343</v>
      </c>
      <c r="V24" s="77">
        <v>318</v>
      </c>
      <c r="W24" s="77">
        <v>287.99999999999994</v>
      </c>
      <c r="X24" s="77">
        <v>257</v>
      </c>
      <c r="Y24" s="77">
        <v>228</v>
      </c>
      <c r="Z24" s="77"/>
      <c r="AA24" s="79">
        <f t="shared" si="2"/>
        <v>6695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4576.494999999999</v>
      </c>
      <c r="C26" s="88">
        <f t="shared" ref="C26:Z26" si="3">IF(LEN(C$2)&gt;0,SUM(C19:C25),"")</f>
        <v>4668.5559999999996</v>
      </c>
      <c r="D26" s="88">
        <f t="shared" si="3"/>
        <v>4584.4809999999998</v>
      </c>
      <c r="E26" s="88">
        <f t="shared" si="3"/>
        <v>4565.3970000000008</v>
      </c>
      <c r="F26" s="88">
        <f t="shared" si="3"/>
        <v>4744.2909999999993</v>
      </c>
      <c r="G26" s="88">
        <f t="shared" si="3"/>
        <v>5093.7549999999992</v>
      </c>
      <c r="H26" s="88">
        <f t="shared" si="3"/>
        <v>5934.1920000000009</v>
      </c>
      <c r="I26" s="88">
        <f t="shared" si="3"/>
        <v>6504.2569999999996</v>
      </c>
      <c r="J26" s="88">
        <f t="shared" si="3"/>
        <v>6801.2640000000001</v>
      </c>
      <c r="K26" s="88">
        <f t="shared" si="3"/>
        <v>6830.0380000000005</v>
      </c>
      <c r="L26" s="88">
        <f t="shared" si="3"/>
        <v>6805.2139999999999</v>
      </c>
      <c r="M26" s="88">
        <f t="shared" si="3"/>
        <v>6800.2829999999994</v>
      </c>
      <c r="N26" s="88">
        <f t="shared" si="3"/>
        <v>6702.3809999999994</v>
      </c>
      <c r="O26" s="88">
        <f t="shared" si="3"/>
        <v>6586.5720000000001</v>
      </c>
      <c r="P26" s="88">
        <f t="shared" si="3"/>
        <v>6632.9520000000002</v>
      </c>
      <c r="Q26" s="88">
        <f t="shared" si="3"/>
        <v>6705.4800000000014</v>
      </c>
      <c r="R26" s="88">
        <f t="shared" si="3"/>
        <v>7171.17</v>
      </c>
      <c r="S26" s="88">
        <f t="shared" si="3"/>
        <v>7490.6750000000002</v>
      </c>
      <c r="T26" s="88">
        <f t="shared" si="3"/>
        <v>7482.5939999999991</v>
      </c>
      <c r="U26" s="88">
        <f t="shared" si="3"/>
        <v>7369.1740000000009</v>
      </c>
      <c r="V26" s="88">
        <f t="shared" si="3"/>
        <v>6968.8609999999999</v>
      </c>
      <c r="W26" s="88">
        <f t="shared" si="3"/>
        <v>6379.1169999999993</v>
      </c>
      <c r="X26" s="88">
        <f t="shared" si="3"/>
        <v>5863.4959999999992</v>
      </c>
      <c r="Y26" s="88">
        <f t="shared" si="3"/>
        <v>5283.0539999999992</v>
      </c>
      <c r="Z26" s="89" t="str">
        <f t="shared" si="3"/>
        <v/>
      </c>
      <c r="AA26" s="90">
        <f>SUM(AA19:AA25)</f>
        <v>148543.74900000001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586</v>
      </c>
      <c r="C29" s="72">
        <v>566</v>
      </c>
      <c r="D29" s="72">
        <v>551</v>
      </c>
      <c r="E29" s="72">
        <v>549</v>
      </c>
      <c r="F29" s="72">
        <v>559.5</v>
      </c>
      <c r="G29" s="72">
        <v>604</v>
      </c>
      <c r="H29" s="72">
        <v>686.5</v>
      </c>
      <c r="I29" s="72">
        <v>737.5</v>
      </c>
      <c r="J29" s="72">
        <v>716.5</v>
      </c>
      <c r="K29" s="72">
        <v>775</v>
      </c>
      <c r="L29" s="72">
        <v>751.5</v>
      </c>
      <c r="M29" s="72">
        <v>757</v>
      </c>
      <c r="N29" s="72">
        <v>764</v>
      </c>
      <c r="O29" s="72">
        <v>797.5</v>
      </c>
      <c r="P29" s="72">
        <v>798</v>
      </c>
      <c r="Q29" s="72">
        <v>805</v>
      </c>
      <c r="R29" s="72">
        <v>862</v>
      </c>
      <c r="S29" s="72">
        <v>867</v>
      </c>
      <c r="T29" s="72">
        <v>846.5</v>
      </c>
      <c r="U29" s="72">
        <v>830.5</v>
      </c>
      <c r="V29" s="72">
        <v>782.5</v>
      </c>
      <c r="W29" s="72">
        <v>760</v>
      </c>
      <c r="X29" s="72">
        <v>718</v>
      </c>
      <c r="Y29" s="72">
        <v>674.5</v>
      </c>
      <c r="Z29" s="73"/>
      <c r="AA29" s="74">
        <f>SUM(B29:Z29)</f>
        <v>17345</v>
      </c>
    </row>
    <row r="30" spans="1:27" ht="24.95" customHeight="1" x14ac:dyDescent="0.2">
      <c r="A30" s="75" t="s">
        <v>24</v>
      </c>
      <c r="B30" s="76">
        <v>4278.4949999999999</v>
      </c>
      <c r="C30" s="77">
        <v>4271.5559999999996</v>
      </c>
      <c r="D30" s="77">
        <v>4227.4809999999998</v>
      </c>
      <c r="E30" s="77">
        <v>4193.4750000000004</v>
      </c>
      <c r="F30" s="77">
        <v>4353.7910000000002</v>
      </c>
      <c r="G30" s="77">
        <v>4638.7550000000001</v>
      </c>
      <c r="H30" s="77">
        <v>5513.683</v>
      </c>
      <c r="I30" s="77">
        <v>6140.7569999999996</v>
      </c>
      <c r="J30" s="77">
        <v>6536.7640000000001</v>
      </c>
      <c r="K30" s="77">
        <v>6632.0379999999996</v>
      </c>
      <c r="L30" s="77">
        <v>6635.7139999999999</v>
      </c>
      <c r="M30" s="77">
        <v>6663.2830000000004</v>
      </c>
      <c r="N30" s="77">
        <v>6505.3810000000003</v>
      </c>
      <c r="O30" s="77">
        <v>6353.0720000000001</v>
      </c>
      <c r="P30" s="77">
        <v>6319.9520000000002</v>
      </c>
      <c r="Q30" s="77">
        <v>6286.0709999999999</v>
      </c>
      <c r="R30" s="77">
        <v>6735.1610000000001</v>
      </c>
      <c r="S30" s="77">
        <v>7037.6750000000002</v>
      </c>
      <c r="T30" s="77">
        <v>7063.0940000000001</v>
      </c>
      <c r="U30" s="77">
        <v>6965.674</v>
      </c>
      <c r="V30" s="77">
        <v>6644.3609999999999</v>
      </c>
      <c r="W30" s="77">
        <v>6062.1170000000002</v>
      </c>
      <c r="X30" s="77">
        <v>5592.4960000000001</v>
      </c>
      <c r="Y30" s="77">
        <v>5067.5540000000001</v>
      </c>
      <c r="Z30" s="78"/>
      <c r="AA30" s="79">
        <f>SUM(B30:Z30)</f>
        <v>140718.40000000002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4864.4949999999999</v>
      </c>
      <c r="C32" s="62">
        <f t="shared" ref="C32:Z32" si="4">IF(LEN(C$2)&gt;0,SUM(C29:C31),"")</f>
        <v>4837.5559999999996</v>
      </c>
      <c r="D32" s="62">
        <f t="shared" si="4"/>
        <v>4778.4809999999998</v>
      </c>
      <c r="E32" s="62">
        <f t="shared" si="4"/>
        <v>4742.4750000000004</v>
      </c>
      <c r="F32" s="62">
        <f t="shared" si="4"/>
        <v>4913.2910000000002</v>
      </c>
      <c r="G32" s="62">
        <f t="shared" si="4"/>
        <v>5242.7550000000001</v>
      </c>
      <c r="H32" s="62">
        <f t="shared" si="4"/>
        <v>6200.183</v>
      </c>
      <c r="I32" s="62">
        <f t="shared" si="4"/>
        <v>6878.2569999999996</v>
      </c>
      <c r="J32" s="62">
        <f t="shared" si="4"/>
        <v>7253.2640000000001</v>
      </c>
      <c r="K32" s="62">
        <f t="shared" si="4"/>
        <v>7407.0379999999996</v>
      </c>
      <c r="L32" s="62">
        <f t="shared" si="4"/>
        <v>7387.2139999999999</v>
      </c>
      <c r="M32" s="62">
        <f t="shared" si="4"/>
        <v>7420.2830000000004</v>
      </c>
      <c r="N32" s="62">
        <f t="shared" si="4"/>
        <v>7269.3810000000003</v>
      </c>
      <c r="O32" s="62">
        <f t="shared" si="4"/>
        <v>7150.5720000000001</v>
      </c>
      <c r="P32" s="62">
        <f t="shared" si="4"/>
        <v>7117.9520000000002</v>
      </c>
      <c r="Q32" s="62">
        <f t="shared" si="4"/>
        <v>7091.0709999999999</v>
      </c>
      <c r="R32" s="62">
        <f t="shared" si="4"/>
        <v>7597.1610000000001</v>
      </c>
      <c r="S32" s="62">
        <f t="shared" si="4"/>
        <v>7904.6750000000002</v>
      </c>
      <c r="T32" s="62">
        <f t="shared" si="4"/>
        <v>7909.5940000000001</v>
      </c>
      <c r="U32" s="62">
        <f t="shared" si="4"/>
        <v>7796.174</v>
      </c>
      <c r="V32" s="62">
        <f t="shared" si="4"/>
        <v>7426.8609999999999</v>
      </c>
      <c r="W32" s="62">
        <f t="shared" si="4"/>
        <v>6822.1170000000002</v>
      </c>
      <c r="X32" s="62">
        <f t="shared" si="4"/>
        <v>6310.4960000000001</v>
      </c>
      <c r="Y32" s="62">
        <f t="shared" si="4"/>
        <v>5742.0540000000001</v>
      </c>
      <c r="Z32" s="63" t="str">
        <f t="shared" si="4"/>
        <v/>
      </c>
      <c r="AA32" s="64">
        <f>SUM(AA29:AA31)</f>
        <v>158063.40000000002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157</v>
      </c>
      <c r="C35" s="95">
        <v>132</v>
      </c>
      <c r="D35" s="95">
        <v>157</v>
      </c>
      <c r="E35" s="95">
        <v>140.078</v>
      </c>
      <c r="F35" s="95">
        <v>132</v>
      </c>
      <c r="G35" s="95">
        <v>110</v>
      </c>
      <c r="H35" s="95">
        <v>79</v>
      </c>
      <c r="I35" s="95">
        <v>76</v>
      </c>
      <c r="J35" s="95">
        <v>85</v>
      </c>
      <c r="K35" s="95">
        <v>182</v>
      </c>
      <c r="L35" s="95">
        <v>182</v>
      </c>
      <c r="M35" s="95">
        <v>220</v>
      </c>
      <c r="N35" s="95">
        <v>187</v>
      </c>
      <c r="O35" s="95">
        <v>187</v>
      </c>
      <c r="P35" s="95">
        <v>172</v>
      </c>
      <c r="Q35" s="95">
        <v>75</v>
      </c>
      <c r="R35" s="95">
        <v>59</v>
      </c>
      <c r="S35" s="95">
        <v>59</v>
      </c>
      <c r="T35" s="95">
        <v>59</v>
      </c>
      <c r="U35" s="95">
        <v>59</v>
      </c>
      <c r="V35" s="95">
        <v>79</v>
      </c>
      <c r="W35" s="95">
        <v>116</v>
      </c>
      <c r="X35" s="95">
        <v>117</v>
      </c>
      <c r="Y35" s="95">
        <v>137</v>
      </c>
      <c r="Z35" s="96"/>
      <c r="AA35" s="74">
        <f t="shared" ref="AA35:AA40" si="5">SUM(B35:Z35)</f>
        <v>2958.078</v>
      </c>
    </row>
    <row r="36" spans="1:27" ht="24.95" customHeight="1" x14ac:dyDescent="0.2">
      <c r="A36" s="97" t="s">
        <v>42</v>
      </c>
      <c r="B36" s="98">
        <v>120</v>
      </c>
      <c r="C36" s="99">
        <v>28</v>
      </c>
      <c r="D36" s="99">
        <v>28</v>
      </c>
      <c r="E36" s="99">
        <v>28</v>
      </c>
      <c r="F36" s="99">
        <v>28</v>
      </c>
      <c r="G36" s="99">
        <v>30</v>
      </c>
      <c r="H36" s="99">
        <v>180</v>
      </c>
      <c r="I36" s="99">
        <v>298</v>
      </c>
      <c r="J36" s="99">
        <v>367</v>
      </c>
      <c r="K36" s="99">
        <v>395</v>
      </c>
      <c r="L36" s="99">
        <v>400</v>
      </c>
      <c r="M36" s="99">
        <v>400</v>
      </c>
      <c r="N36" s="99">
        <v>380</v>
      </c>
      <c r="O36" s="99">
        <v>377</v>
      </c>
      <c r="P36" s="99">
        <v>313</v>
      </c>
      <c r="Q36" s="99">
        <v>309</v>
      </c>
      <c r="R36" s="99">
        <v>358</v>
      </c>
      <c r="S36" s="99">
        <v>344</v>
      </c>
      <c r="T36" s="99">
        <v>359</v>
      </c>
      <c r="U36" s="99">
        <v>359</v>
      </c>
      <c r="V36" s="99">
        <v>370</v>
      </c>
      <c r="W36" s="99">
        <v>318</v>
      </c>
      <c r="X36" s="99">
        <v>319</v>
      </c>
      <c r="Y36" s="99">
        <v>313</v>
      </c>
      <c r="Z36" s="100"/>
      <c r="AA36" s="79">
        <f t="shared" si="5"/>
        <v>6421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52.1</v>
      </c>
      <c r="H37" s="99">
        <v>546.4</v>
      </c>
      <c r="I37" s="99">
        <v>962.8</v>
      </c>
      <c r="J37" s="99">
        <v>1100</v>
      </c>
      <c r="K37" s="99">
        <v>824.3</v>
      </c>
      <c r="L37" s="99">
        <v>545.1</v>
      </c>
      <c r="M37" s="99">
        <v>648.20000000000005</v>
      </c>
      <c r="N37" s="99">
        <v>525.79999999999995</v>
      </c>
      <c r="O37" s="99">
        <v>800.9</v>
      </c>
      <c r="P37" s="99">
        <v>1029.8</v>
      </c>
      <c r="Q37" s="99">
        <v>952.8</v>
      </c>
      <c r="R37" s="99">
        <v>219.7</v>
      </c>
      <c r="S37" s="99">
        <v>212.8</v>
      </c>
      <c r="T37" s="99">
        <v>445.7</v>
      </c>
      <c r="U37" s="99">
        <v>524.79999999999995</v>
      </c>
      <c r="V37" s="99">
        <v>442</v>
      </c>
      <c r="W37" s="99">
        <v>607.20000000000005</v>
      </c>
      <c r="X37" s="99">
        <v>224.2</v>
      </c>
      <c r="Y37" s="99"/>
      <c r="Z37" s="100"/>
      <c r="AA37" s="79">
        <f t="shared" si="5"/>
        <v>10664.600000000002</v>
      </c>
    </row>
    <row r="38" spans="1:27" ht="24.95" customHeight="1" x14ac:dyDescent="0.2">
      <c r="A38" s="97" t="s">
        <v>44</v>
      </c>
      <c r="B38" s="98">
        <v>2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</v>
      </c>
      <c r="T38" s="99"/>
      <c r="U38" s="99"/>
      <c r="V38" s="99"/>
      <c r="W38" s="99"/>
      <c r="X38" s="99">
        <v>2</v>
      </c>
      <c r="Y38" s="99"/>
      <c r="Z38" s="100"/>
      <c r="AA38" s="79">
        <f t="shared" si="5"/>
        <v>6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>
        <v>360.8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/>
      <c r="R39" s="99"/>
      <c r="S39" s="99"/>
      <c r="T39" s="99"/>
      <c r="U39" s="99"/>
      <c r="V39" s="99"/>
      <c r="W39" s="99"/>
      <c r="X39" s="99"/>
      <c r="Y39" s="99">
        <v>500</v>
      </c>
      <c r="Z39" s="100"/>
      <c r="AA39" s="79">
        <f t="shared" si="5"/>
        <v>6860.8</v>
      </c>
    </row>
    <row r="40" spans="1:27" ht="30" customHeight="1" thickBot="1" x14ac:dyDescent="0.25">
      <c r="A40" s="86" t="s">
        <v>46</v>
      </c>
      <c r="B40" s="87">
        <f>IF(LEN(B$2)&gt;0,SUM(B35:B39),"")</f>
        <v>779</v>
      </c>
      <c r="C40" s="88">
        <f t="shared" ref="C40:Z40" si="6">IF(LEN(C$2)&gt;0,SUM(C35:C39),"")</f>
        <v>660</v>
      </c>
      <c r="D40" s="88">
        <f t="shared" si="6"/>
        <v>685</v>
      </c>
      <c r="E40" s="88">
        <f t="shared" si="6"/>
        <v>668.07799999999997</v>
      </c>
      <c r="F40" s="88">
        <f t="shared" si="6"/>
        <v>660</v>
      </c>
      <c r="G40" s="88">
        <f t="shared" si="6"/>
        <v>692.1</v>
      </c>
      <c r="H40" s="88">
        <f t="shared" si="6"/>
        <v>805.4</v>
      </c>
      <c r="I40" s="88">
        <f t="shared" si="6"/>
        <v>1336.8</v>
      </c>
      <c r="J40" s="88">
        <f t="shared" si="6"/>
        <v>1912.8</v>
      </c>
      <c r="K40" s="88">
        <f t="shared" si="6"/>
        <v>1901.3</v>
      </c>
      <c r="L40" s="88">
        <f t="shared" si="6"/>
        <v>1627.1</v>
      </c>
      <c r="M40" s="88">
        <f t="shared" si="6"/>
        <v>1768.2</v>
      </c>
      <c r="N40" s="88">
        <f t="shared" si="6"/>
        <v>1592.8</v>
      </c>
      <c r="O40" s="88">
        <f t="shared" si="6"/>
        <v>1864.9</v>
      </c>
      <c r="P40" s="88">
        <f t="shared" si="6"/>
        <v>2014.8</v>
      </c>
      <c r="Q40" s="88">
        <f t="shared" si="6"/>
        <v>1336.8</v>
      </c>
      <c r="R40" s="88">
        <f t="shared" si="6"/>
        <v>636.70000000000005</v>
      </c>
      <c r="S40" s="88">
        <f t="shared" si="6"/>
        <v>617.79999999999995</v>
      </c>
      <c r="T40" s="88">
        <f t="shared" si="6"/>
        <v>863.7</v>
      </c>
      <c r="U40" s="88">
        <f t="shared" si="6"/>
        <v>942.8</v>
      </c>
      <c r="V40" s="88">
        <f t="shared" si="6"/>
        <v>891</v>
      </c>
      <c r="W40" s="88">
        <f t="shared" si="6"/>
        <v>1041.2</v>
      </c>
      <c r="X40" s="88">
        <f t="shared" si="6"/>
        <v>662.2</v>
      </c>
      <c r="Y40" s="88">
        <f t="shared" si="6"/>
        <v>950</v>
      </c>
      <c r="Z40" s="89" t="str">
        <f t="shared" si="6"/>
        <v/>
      </c>
      <c r="AA40" s="90">
        <f t="shared" si="5"/>
        <v>26910.477999999999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52.1</v>
      </c>
      <c r="H45" s="99">
        <v>546.4</v>
      </c>
      <c r="I45" s="99">
        <v>962.8</v>
      </c>
      <c r="J45" s="99">
        <v>1100</v>
      </c>
      <c r="K45" s="99">
        <v>824.3</v>
      </c>
      <c r="L45" s="99">
        <v>545.1</v>
      </c>
      <c r="M45" s="99">
        <v>648.20000000000005</v>
      </c>
      <c r="N45" s="99">
        <v>525.79999999999995</v>
      </c>
      <c r="O45" s="99">
        <v>800.9</v>
      </c>
      <c r="P45" s="99">
        <v>1029.8</v>
      </c>
      <c r="Q45" s="99">
        <v>952.8</v>
      </c>
      <c r="R45" s="99">
        <v>219.7</v>
      </c>
      <c r="S45" s="99">
        <v>212.8</v>
      </c>
      <c r="T45" s="99">
        <v>445.7</v>
      </c>
      <c r="U45" s="99">
        <v>524.79999999999995</v>
      </c>
      <c r="V45" s="99">
        <v>442</v>
      </c>
      <c r="W45" s="99">
        <v>607.20000000000005</v>
      </c>
      <c r="X45" s="99">
        <v>224.2</v>
      </c>
      <c r="Y45" s="99"/>
      <c r="Z45" s="100"/>
      <c r="AA45" s="79">
        <f t="shared" si="7"/>
        <v>10664.600000000002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>
        <v>360.8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/>
      <c r="R47" s="99"/>
      <c r="S47" s="99"/>
      <c r="T47" s="99"/>
      <c r="U47" s="99"/>
      <c r="V47" s="99"/>
      <c r="W47" s="99"/>
      <c r="X47" s="99"/>
      <c r="Y47" s="99">
        <v>500</v>
      </c>
      <c r="Z47" s="100"/>
      <c r="AA47" s="79">
        <f t="shared" si="7"/>
        <v>6860.8</v>
      </c>
    </row>
    <row r="48" spans="1:27" ht="24.95" customHeight="1" x14ac:dyDescent="0.2">
      <c r="A48" s="85" t="s">
        <v>48</v>
      </c>
      <c r="B48" s="98">
        <v>5</v>
      </c>
      <c r="C48" s="99"/>
      <c r="D48" s="99">
        <v>24.5</v>
      </c>
      <c r="E48" s="99">
        <v>21.5</v>
      </c>
      <c r="F48" s="99">
        <v>29.5</v>
      </c>
      <c r="G48" s="99">
        <v>20</v>
      </c>
      <c r="H48" s="99">
        <v>52</v>
      </c>
      <c r="I48" s="99">
        <v>64</v>
      </c>
      <c r="J48" s="99">
        <v>80.5</v>
      </c>
      <c r="K48" s="99">
        <v>61.5</v>
      </c>
      <c r="L48" s="99">
        <v>48.5</v>
      </c>
      <c r="M48" s="99">
        <v>50.5</v>
      </c>
      <c r="N48" s="99">
        <v>52.5</v>
      </c>
      <c r="O48" s="99">
        <v>68.5</v>
      </c>
      <c r="P48" s="99">
        <v>84.5</v>
      </c>
      <c r="Q48" s="99">
        <v>94.5</v>
      </c>
      <c r="R48" s="99">
        <v>98.5</v>
      </c>
      <c r="S48" s="99">
        <v>95</v>
      </c>
      <c r="T48" s="99">
        <v>81</v>
      </c>
      <c r="U48" s="99">
        <v>56.5</v>
      </c>
      <c r="V48" s="99">
        <v>31.5</v>
      </c>
      <c r="W48" s="99">
        <v>19</v>
      </c>
      <c r="X48" s="99">
        <v>40</v>
      </c>
      <c r="Y48" s="99">
        <v>13</v>
      </c>
      <c r="Z48" s="100"/>
      <c r="AA48" s="79">
        <f t="shared" si="7"/>
        <v>1192</v>
      </c>
    </row>
    <row r="49" spans="1:27" ht="30" customHeight="1" thickBot="1" x14ac:dyDescent="0.25">
      <c r="A49" s="86" t="s">
        <v>49</v>
      </c>
      <c r="B49" s="87">
        <f>IF(LEN(B$2)&gt;0,SUM(B43:B48),"")</f>
        <v>505</v>
      </c>
      <c r="C49" s="88">
        <f t="shared" ref="C49:Z49" si="8">IF(LEN(C$2)&gt;0,SUM(C43:C48),"")</f>
        <v>500</v>
      </c>
      <c r="D49" s="88">
        <f t="shared" si="8"/>
        <v>524.5</v>
      </c>
      <c r="E49" s="88">
        <f t="shared" si="8"/>
        <v>521.5</v>
      </c>
      <c r="F49" s="88">
        <f t="shared" si="8"/>
        <v>529.5</v>
      </c>
      <c r="G49" s="88">
        <f t="shared" si="8"/>
        <v>572.1</v>
      </c>
      <c r="H49" s="88">
        <f t="shared" si="8"/>
        <v>598.4</v>
      </c>
      <c r="I49" s="88">
        <f t="shared" si="8"/>
        <v>1026.8</v>
      </c>
      <c r="J49" s="88">
        <f t="shared" si="8"/>
        <v>1541.3</v>
      </c>
      <c r="K49" s="88">
        <f t="shared" si="8"/>
        <v>1385.8</v>
      </c>
      <c r="L49" s="88">
        <f t="shared" si="8"/>
        <v>1093.5999999999999</v>
      </c>
      <c r="M49" s="88">
        <f t="shared" si="8"/>
        <v>1198.7</v>
      </c>
      <c r="N49" s="88">
        <f t="shared" si="8"/>
        <v>1078.3</v>
      </c>
      <c r="O49" s="88">
        <f t="shared" si="8"/>
        <v>1369.4</v>
      </c>
      <c r="P49" s="88">
        <f t="shared" si="8"/>
        <v>1614.3</v>
      </c>
      <c r="Q49" s="88">
        <f t="shared" si="8"/>
        <v>1047.3</v>
      </c>
      <c r="R49" s="88">
        <f t="shared" si="8"/>
        <v>318.2</v>
      </c>
      <c r="S49" s="88">
        <f t="shared" si="8"/>
        <v>307.8</v>
      </c>
      <c r="T49" s="88">
        <f t="shared" si="8"/>
        <v>526.70000000000005</v>
      </c>
      <c r="U49" s="88">
        <f t="shared" si="8"/>
        <v>581.29999999999995</v>
      </c>
      <c r="V49" s="88">
        <f t="shared" si="8"/>
        <v>473.5</v>
      </c>
      <c r="W49" s="88">
        <f t="shared" si="8"/>
        <v>626.20000000000005</v>
      </c>
      <c r="X49" s="88">
        <f t="shared" si="8"/>
        <v>264.2</v>
      </c>
      <c r="Y49" s="88">
        <f t="shared" si="8"/>
        <v>513</v>
      </c>
      <c r="Z49" s="89" t="str">
        <f t="shared" si="8"/>
        <v/>
      </c>
      <c r="AA49" s="90">
        <f t="shared" si="7"/>
        <v>18717.400000000001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5364.494999999999</v>
      </c>
      <c r="C52" s="88">
        <f t="shared" ref="C52:Z52" si="10">IF(LEN(C$2)&gt;0,SUM(C10:C15)+C26+C40,"")</f>
        <v>5337.5559999999996</v>
      </c>
      <c r="D52" s="88">
        <f t="shared" si="10"/>
        <v>5278.4809999999998</v>
      </c>
      <c r="E52" s="88">
        <f t="shared" si="10"/>
        <v>5242.4750000000004</v>
      </c>
      <c r="F52" s="88">
        <f t="shared" si="10"/>
        <v>5413.2909999999993</v>
      </c>
      <c r="G52" s="88">
        <f t="shared" si="10"/>
        <v>5794.8549999999996</v>
      </c>
      <c r="H52" s="88">
        <f t="shared" si="10"/>
        <v>6746.5830000000005</v>
      </c>
      <c r="I52" s="88">
        <f t="shared" si="10"/>
        <v>7841.0569999999998</v>
      </c>
      <c r="J52" s="88">
        <f t="shared" si="10"/>
        <v>8714.0640000000003</v>
      </c>
      <c r="K52" s="88">
        <f t="shared" si="10"/>
        <v>8731.3379999999997</v>
      </c>
      <c r="L52" s="88">
        <f t="shared" si="10"/>
        <v>8432.3140000000003</v>
      </c>
      <c r="M52" s="88">
        <f t="shared" si="10"/>
        <v>8568.4830000000002</v>
      </c>
      <c r="N52" s="88">
        <f t="shared" si="10"/>
        <v>8295.1809999999987</v>
      </c>
      <c r="O52" s="88">
        <f t="shared" si="10"/>
        <v>8451.4719999999998</v>
      </c>
      <c r="P52" s="88">
        <f t="shared" si="10"/>
        <v>8647.7520000000004</v>
      </c>
      <c r="Q52" s="88">
        <f t="shared" si="10"/>
        <v>8043.8710000000019</v>
      </c>
      <c r="R52" s="88">
        <f t="shared" si="10"/>
        <v>7816.8609999999999</v>
      </c>
      <c r="S52" s="88">
        <f t="shared" si="10"/>
        <v>8117.4750000000004</v>
      </c>
      <c r="T52" s="88">
        <f t="shared" si="10"/>
        <v>8355.2939999999999</v>
      </c>
      <c r="U52" s="88">
        <f t="shared" si="10"/>
        <v>8320.9740000000002</v>
      </c>
      <c r="V52" s="88">
        <f t="shared" si="10"/>
        <v>7868.8609999999999</v>
      </c>
      <c r="W52" s="88">
        <f t="shared" si="10"/>
        <v>7429.3169999999991</v>
      </c>
      <c r="X52" s="88">
        <f t="shared" si="10"/>
        <v>6534.695999999999</v>
      </c>
      <c r="Y52" s="88">
        <f t="shared" si="10"/>
        <v>6242.0539999999992</v>
      </c>
      <c r="Z52" s="89" t="str">
        <f t="shared" si="10"/>
        <v/>
      </c>
      <c r="AA52" s="104">
        <f>SUM(B52:Z52)</f>
        <v>175588.80000000002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-310.79999999999995</v>
      </c>
      <c r="C4" s="18">
        <v>-544</v>
      </c>
      <c r="D4" s="18">
        <v>-456.9</v>
      </c>
      <c r="E4" s="18">
        <v>-393.79999999999995</v>
      </c>
      <c r="F4" s="18">
        <v>-428.20000000000005</v>
      </c>
      <c r="G4" s="18">
        <v>552.1</v>
      </c>
      <c r="H4" s="18">
        <v>46.399999999999977</v>
      </c>
      <c r="I4" s="18">
        <v>462.79999999999995</v>
      </c>
      <c r="J4" s="18">
        <v>1460.8</v>
      </c>
      <c r="K4" s="18">
        <v>1324.3</v>
      </c>
      <c r="L4" s="18">
        <v>1045.0999999999999</v>
      </c>
      <c r="M4" s="18">
        <v>1148.2</v>
      </c>
      <c r="N4" s="18">
        <v>1025.8</v>
      </c>
      <c r="O4" s="18">
        <v>1300.9000000000001</v>
      </c>
      <c r="P4" s="18">
        <v>1529.8</v>
      </c>
      <c r="Q4" s="18">
        <v>452.79999999999995</v>
      </c>
      <c r="R4" s="18">
        <v>-280.3</v>
      </c>
      <c r="S4" s="18">
        <v>-287.2</v>
      </c>
      <c r="T4" s="18">
        <v>-54.300000000000011</v>
      </c>
      <c r="U4" s="18">
        <v>24.799999999999955</v>
      </c>
      <c r="V4" s="18">
        <v>-58</v>
      </c>
      <c r="W4" s="18">
        <v>107.20000000000005</v>
      </c>
      <c r="X4" s="18">
        <v>203.6</v>
      </c>
      <c r="Y4" s="18">
        <v>-92.200000000000045</v>
      </c>
      <c r="Z4" s="19"/>
      <c r="AA4" s="111">
        <f>SUM(B4:Z4)</f>
        <v>7778.9000000000015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91.56</v>
      </c>
      <c r="C7" s="117">
        <v>90.19</v>
      </c>
      <c r="D7" s="117">
        <v>78.59</v>
      </c>
      <c r="E7" s="117">
        <v>70.8</v>
      </c>
      <c r="F7" s="117">
        <v>80.39</v>
      </c>
      <c r="G7" s="117">
        <v>117.96</v>
      </c>
      <c r="H7" s="117">
        <v>181.59</v>
      </c>
      <c r="I7" s="117">
        <v>186.24</v>
      </c>
      <c r="J7" s="117">
        <v>160</v>
      </c>
      <c r="K7" s="117">
        <v>121.42</v>
      </c>
      <c r="L7" s="117">
        <v>80.39</v>
      </c>
      <c r="M7" s="117">
        <v>80.39</v>
      </c>
      <c r="N7" s="117">
        <v>84.6</v>
      </c>
      <c r="O7" s="117">
        <v>112.58</v>
      </c>
      <c r="P7" s="117">
        <v>134.12</v>
      </c>
      <c r="Q7" s="117">
        <v>179.67</v>
      </c>
      <c r="R7" s="117">
        <v>242.19</v>
      </c>
      <c r="S7" s="117">
        <v>230.44</v>
      </c>
      <c r="T7" s="117">
        <v>201.25</v>
      </c>
      <c r="U7" s="117">
        <v>178.89</v>
      </c>
      <c r="V7" s="117">
        <v>169.96</v>
      </c>
      <c r="W7" s="117">
        <v>153.9</v>
      </c>
      <c r="X7" s="117">
        <v>135.18</v>
      </c>
      <c r="Y7" s="117">
        <v>115.32</v>
      </c>
      <c r="Z7" s="118"/>
      <c r="AA7" s="119">
        <f>IF(SUM(B7:Z7)&lt;&gt;0,AVERAGEIF(B7:Z7,"&lt;&gt;"""),"")</f>
        <v>136.56750000000002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810.8</v>
      </c>
      <c r="C13" s="129">
        <v>1044</v>
      </c>
      <c r="D13" s="129">
        <v>956.9</v>
      </c>
      <c r="E13" s="129">
        <v>893.8</v>
      </c>
      <c r="F13" s="129">
        <v>928.2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592.20000000000005</v>
      </c>
      <c r="Z13" s="131"/>
      <c r="AA13" s="132">
        <f t="shared" si="0"/>
        <v>5225.8999999999996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20.6</v>
      </c>
      <c r="Y15" s="133"/>
      <c r="Z15" s="131"/>
      <c r="AA15" s="132">
        <f t="shared" si="0"/>
        <v>4520.6000000000004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810.8</v>
      </c>
      <c r="C16" s="135">
        <f t="shared" si="1"/>
        <v>1044</v>
      </c>
      <c r="D16" s="135">
        <f t="shared" si="1"/>
        <v>956.9</v>
      </c>
      <c r="E16" s="135">
        <f t="shared" si="1"/>
        <v>893.8</v>
      </c>
      <c r="F16" s="135">
        <f t="shared" si="1"/>
        <v>928.2</v>
      </c>
      <c r="G16" s="135">
        <f t="shared" si="1"/>
        <v>0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20.6</v>
      </c>
      <c r="Y16" s="135">
        <f t="shared" si="1"/>
        <v>592.20000000000005</v>
      </c>
      <c r="Z16" s="136" t="str">
        <f t="shared" si="1"/>
        <v/>
      </c>
      <c r="AA16" s="90">
        <f t="shared" si="0"/>
        <v>9746.5000000000018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52.1</v>
      </c>
      <c r="H21" s="129">
        <v>546.4</v>
      </c>
      <c r="I21" s="129">
        <v>962.8</v>
      </c>
      <c r="J21" s="129">
        <v>1100</v>
      </c>
      <c r="K21" s="129">
        <v>824.3</v>
      </c>
      <c r="L21" s="129">
        <v>545.1</v>
      </c>
      <c r="M21" s="129">
        <v>648.20000000000005</v>
      </c>
      <c r="N21" s="129">
        <v>525.79999999999995</v>
      </c>
      <c r="O21" s="129">
        <v>800.9</v>
      </c>
      <c r="P21" s="129">
        <v>1029.8</v>
      </c>
      <c r="Q21" s="129">
        <v>952.8</v>
      </c>
      <c r="R21" s="129">
        <v>219.7</v>
      </c>
      <c r="S21" s="129">
        <v>212.8</v>
      </c>
      <c r="T21" s="129">
        <v>445.7</v>
      </c>
      <c r="U21" s="129">
        <v>524.79999999999995</v>
      </c>
      <c r="V21" s="129">
        <v>442</v>
      </c>
      <c r="W21" s="129">
        <v>607.20000000000005</v>
      </c>
      <c r="X21" s="129">
        <v>224.2</v>
      </c>
      <c r="Y21" s="130"/>
      <c r="Z21" s="131"/>
      <c r="AA21" s="132">
        <f t="shared" si="2"/>
        <v>10664.600000000002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360.8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/>
      <c r="W23" s="133"/>
      <c r="X23" s="133"/>
      <c r="Y23" s="133">
        <v>500</v>
      </c>
      <c r="Z23" s="131"/>
      <c r="AA23" s="132">
        <f t="shared" si="2"/>
        <v>6860.8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552.1</v>
      </c>
      <c r="H24" s="135">
        <f t="shared" si="3"/>
        <v>546.4</v>
      </c>
      <c r="I24" s="135">
        <f t="shared" si="3"/>
        <v>962.8</v>
      </c>
      <c r="J24" s="135">
        <f t="shared" si="3"/>
        <v>1460.8</v>
      </c>
      <c r="K24" s="135">
        <f t="shared" si="3"/>
        <v>1324.3</v>
      </c>
      <c r="L24" s="135">
        <f t="shared" si="3"/>
        <v>1045.0999999999999</v>
      </c>
      <c r="M24" s="135">
        <f t="shared" si="3"/>
        <v>1148.2</v>
      </c>
      <c r="N24" s="135">
        <f t="shared" si="3"/>
        <v>1025.8</v>
      </c>
      <c r="O24" s="135">
        <f t="shared" si="3"/>
        <v>1300.9000000000001</v>
      </c>
      <c r="P24" s="135">
        <f t="shared" si="3"/>
        <v>1529.8</v>
      </c>
      <c r="Q24" s="135">
        <f t="shared" si="3"/>
        <v>952.8</v>
      </c>
      <c r="R24" s="135">
        <f t="shared" si="3"/>
        <v>219.7</v>
      </c>
      <c r="S24" s="135">
        <f t="shared" si="3"/>
        <v>212.8</v>
      </c>
      <c r="T24" s="135">
        <f t="shared" si="3"/>
        <v>445.7</v>
      </c>
      <c r="U24" s="135">
        <f t="shared" si="3"/>
        <v>524.79999999999995</v>
      </c>
      <c r="V24" s="135">
        <f t="shared" si="3"/>
        <v>442</v>
      </c>
      <c r="W24" s="135">
        <f t="shared" si="3"/>
        <v>607.20000000000005</v>
      </c>
      <c r="X24" s="135">
        <f t="shared" si="3"/>
        <v>224.2</v>
      </c>
      <c r="Y24" s="135">
        <f t="shared" si="3"/>
        <v>500</v>
      </c>
      <c r="Z24" s="136" t="str">
        <f t="shared" si="3"/>
        <v/>
      </c>
      <c r="AA24" s="90">
        <f t="shared" si="2"/>
        <v>17525.399999999998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2024-11-24T12:06:07Z</dcterms:created>
  <dcterms:modified xsi:type="dcterms:W3CDTF">2024-11-24T12:06:09Z</dcterms:modified>
</cp:coreProperties>
</file>