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<sst xmlns="http://schemas.openxmlformats.org/spreadsheetml/2006/main" count="119" uniqueCount="54">
  <si>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23/11/2024 14:16:00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</si>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</sst>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667-411F-8CE1-3B1CA1182B7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667-411F-8CE1-3B1CA1182B7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667-411F-8CE1-3B1CA1182B7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667-411F-8CE1-3B1CA1182B7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667-411F-8CE1-3B1CA1182B7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667-411F-8CE1-3B1CA1182B7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667-411F-8CE1-3B1CA1182B7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  <c:pt idx="13">
                  <c:v>110</c:v>
                </c:pt>
                <c:pt idx="14">
                  <c:v>283</c:v>
                </c:pt>
                <c:pt idx="15">
                  <c:v>302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481.608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667-411F-8CE1-3B1CA1182B7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70</c:v>
                </c:pt>
                <c:pt idx="1">
                  <c:v>43.5</c:v>
                </c:pt>
                <c:pt idx="2">
                  <c:v>43.5</c:v>
                </c:pt>
                <c:pt idx="3">
                  <c:v>37.5</c:v>
                </c:pt>
                <c:pt idx="4">
                  <c:v>37.5</c:v>
                </c:pt>
                <c:pt idx="5">
                  <c:v>70</c:v>
                </c:pt>
                <c:pt idx="6">
                  <c:v>70</c:v>
                </c:pt>
                <c:pt idx="7">
                  <c:v>76</c:v>
                </c:pt>
                <c:pt idx="8">
                  <c:v>49.5</c:v>
                </c:pt>
                <c:pt idx="9">
                  <c:v>49.5</c:v>
                </c:pt>
                <c:pt idx="10">
                  <c:v>49.5</c:v>
                </c:pt>
                <c:pt idx="11">
                  <c:v>49.5</c:v>
                </c:pt>
                <c:pt idx="12">
                  <c:v>49.5</c:v>
                </c:pt>
                <c:pt idx="13">
                  <c:v>49.5</c:v>
                </c:pt>
                <c:pt idx="14">
                  <c:v>49.5</c:v>
                </c:pt>
                <c:pt idx="15">
                  <c:v>49.5</c:v>
                </c:pt>
                <c:pt idx="16">
                  <c:v>69.5</c:v>
                </c:pt>
                <c:pt idx="17">
                  <c:v>109</c:v>
                </c:pt>
                <c:pt idx="18">
                  <c:v>121</c:v>
                </c:pt>
                <c:pt idx="19">
                  <c:v>137.5</c:v>
                </c:pt>
                <c:pt idx="20">
                  <c:v>136</c:v>
                </c:pt>
                <c:pt idx="21">
                  <c:v>114</c:v>
                </c:pt>
                <c:pt idx="22">
                  <c:v>70</c:v>
                </c:pt>
                <c:pt idx="23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667-411F-8CE1-3B1CA1182B7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1590.9160000000002</c:v>
                </c:pt>
                <c:pt idx="1">
                  <c:v>1397.9</c:v>
                </c:pt>
                <c:pt idx="2">
                  <c:v>1397.9</c:v>
                </c:pt>
                <c:pt idx="3">
                  <c:v>1397.9</c:v>
                </c:pt>
                <c:pt idx="4">
                  <c:v>1439.9</c:v>
                </c:pt>
                <c:pt idx="5">
                  <c:v>1672.9</c:v>
                </c:pt>
                <c:pt idx="6">
                  <c:v>1922.9</c:v>
                </c:pt>
                <c:pt idx="7">
                  <c:v>1982.9</c:v>
                </c:pt>
                <c:pt idx="8">
                  <c:v>1752.9</c:v>
                </c:pt>
                <c:pt idx="9">
                  <c:v>1432.9</c:v>
                </c:pt>
                <c:pt idx="10">
                  <c:v>1457.9</c:v>
                </c:pt>
                <c:pt idx="11">
                  <c:v>1482.9</c:v>
                </c:pt>
                <c:pt idx="12">
                  <c:v>1482.9</c:v>
                </c:pt>
                <c:pt idx="13">
                  <c:v>2177.9</c:v>
                </c:pt>
                <c:pt idx="14">
                  <c:v>3199.9</c:v>
                </c:pt>
                <c:pt idx="15">
                  <c:v>4408.2170000000006</c:v>
                </c:pt>
                <c:pt idx="16">
                  <c:v>4518.4259999999995</c:v>
                </c:pt>
                <c:pt idx="17">
                  <c:v>4713.491</c:v>
                </c:pt>
                <c:pt idx="18">
                  <c:v>4723.05</c:v>
                </c:pt>
                <c:pt idx="19">
                  <c:v>4778.9610000000002</c:v>
                </c:pt>
                <c:pt idx="20">
                  <c:v>4789.3780000000006</c:v>
                </c:pt>
                <c:pt idx="21">
                  <c:v>4789.7199999999993</c:v>
                </c:pt>
                <c:pt idx="22">
                  <c:v>4640.5200000000004</c:v>
                </c:pt>
                <c:pt idx="23">
                  <c:v>4034.7360000000003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667-411F-8CE1-3B1CA1182B7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498.8</c:v>
                </c:pt>
                <c:pt idx="1">
                  <c:v>787.9</c:v>
                </c:pt>
                <c:pt idx="2">
                  <c:v>589.79999999999995</c:v>
                </c:pt>
                <c:pt idx="3">
                  <c:v>553.9</c:v>
                </c:pt>
                <c:pt idx="4">
                  <c:v>628.9</c:v>
                </c:pt>
                <c:pt idx="5">
                  <c:v>597.9</c:v>
                </c:pt>
                <c:pt idx="6">
                  <c:v>611.6</c:v>
                </c:pt>
                <c:pt idx="7">
                  <c:v>297</c:v>
                </c:pt>
                <c:pt idx="8">
                  <c:v>171</c:v>
                </c:pt>
                <c:pt idx="9">
                  <c:v>171</c:v>
                </c:pt>
                <c:pt idx="10">
                  <c:v>191</c:v>
                </c:pt>
                <c:pt idx="11">
                  <c:v>191</c:v>
                </c:pt>
                <c:pt idx="12">
                  <c:v>171</c:v>
                </c:pt>
                <c:pt idx="13">
                  <c:v>171</c:v>
                </c:pt>
                <c:pt idx="14">
                  <c:v>171</c:v>
                </c:pt>
                <c:pt idx="15">
                  <c:v>343</c:v>
                </c:pt>
                <c:pt idx="16">
                  <c:v>955</c:v>
                </c:pt>
                <c:pt idx="17">
                  <c:v>960</c:v>
                </c:pt>
                <c:pt idx="18">
                  <c:v>960</c:v>
                </c:pt>
                <c:pt idx="19">
                  <c:v>940</c:v>
                </c:pt>
                <c:pt idx="20">
                  <c:v>884</c:v>
                </c:pt>
                <c:pt idx="21">
                  <c:v>283</c:v>
                </c:pt>
                <c:pt idx="22">
                  <c:v>329</c:v>
                </c:pt>
                <c:pt idx="23">
                  <c:v>647.4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667-411F-8CE1-3B1CA1182B7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2964.5410000000006</c:v>
                </c:pt>
                <c:pt idx="1">
                  <c:v>2965.9340000000002</c:v>
                </c:pt>
                <c:pt idx="2">
                  <c:v>2979.28</c:v>
                </c:pt>
                <c:pt idx="3">
                  <c:v>2968.0570000000002</c:v>
                </c:pt>
                <c:pt idx="4">
                  <c:v>2911.9260000000004</c:v>
                </c:pt>
                <c:pt idx="5">
                  <c:v>2856.8740000000003</c:v>
                </c:pt>
                <c:pt idx="6">
                  <c:v>2906.3809999999999</c:v>
                </c:pt>
                <c:pt idx="7">
                  <c:v>3979.1790000000005</c:v>
                </c:pt>
                <c:pt idx="8">
                  <c:v>5459.503999999999</c:v>
                </c:pt>
                <c:pt idx="9">
                  <c:v>6394.3080000000009</c:v>
                </c:pt>
                <c:pt idx="10">
                  <c:v>6761.5930000000017</c:v>
                </c:pt>
                <c:pt idx="11">
                  <c:v>6657.5119999999997</c:v>
                </c:pt>
                <c:pt idx="12">
                  <c:v>6201.4529999999995</c:v>
                </c:pt>
                <c:pt idx="13">
                  <c:v>5313.5910000000003</c:v>
                </c:pt>
                <c:pt idx="14">
                  <c:v>3819.1370000000006</c:v>
                </c:pt>
                <c:pt idx="15">
                  <c:v>2136.0350000000003</c:v>
                </c:pt>
                <c:pt idx="16">
                  <c:v>1406.4280000000001</c:v>
                </c:pt>
                <c:pt idx="17">
                  <c:v>1310.5250000000003</c:v>
                </c:pt>
                <c:pt idx="18">
                  <c:v>1210.5779999999997</c:v>
                </c:pt>
                <c:pt idx="19">
                  <c:v>1128.019</c:v>
                </c:pt>
                <c:pt idx="20">
                  <c:v>1030.383</c:v>
                </c:pt>
                <c:pt idx="21">
                  <c:v>927.78999999999974</c:v>
                </c:pt>
                <c:pt idx="22">
                  <c:v>836.70600000000002</c:v>
                </c:pt>
                <c:pt idx="23">
                  <c:v>781.47700000000009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667-411F-8CE1-3B1CA1182B7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124</c:v>
                </c:pt>
                <c:pt idx="1">
                  <c:v>123</c:v>
                </c:pt>
                <c:pt idx="2">
                  <c:v>123</c:v>
                </c:pt>
                <c:pt idx="3">
                  <c:v>123</c:v>
                </c:pt>
                <c:pt idx="4">
                  <c:v>121</c:v>
                </c:pt>
                <c:pt idx="5">
                  <c:v>121</c:v>
                </c:pt>
                <c:pt idx="6">
                  <c:v>124</c:v>
                </c:pt>
                <c:pt idx="7">
                  <c:v>134</c:v>
                </c:pt>
                <c:pt idx="8">
                  <c:v>147</c:v>
                </c:pt>
                <c:pt idx="9">
                  <c:v>160</c:v>
                </c:pt>
                <c:pt idx="10">
                  <c:v>171</c:v>
                </c:pt>
                <c:pt idx="11">
                  <c:v>175</c:v>
                </c:pt>
                <c:pt idx="12">
                  <c:v>173</c:v>
                </c:pt>
                <c:pt idx="13">
                  <c:v>166</c:v>
                </c:pt>
                <c:pt idx="14">
                  <c:v>151</c:v>
                </c:pt>
                <c:pt idx="15">
                  <c:v>136</c:v>
                </c:pt>
                <c:pt idx="16">
                  <c:v>131</c:v>
                </c:pt>
                <c:pt idx="17">
                  <c:v>131</c:v>
                </c:pt>
                <c:pt idx="18">
                  <c:v>131</c:v>
                </c:pt>
                <c:pt idx="19">
                  <c:v>131</c:v>
                </c:pt>
                <c:pt idx="20">
                  <c:v>131</c:v>
                </c:pt>
                <c:pt idx="21">
                  <c:v>130</c:v>
                </c:pt>
                <c:pt idx="22">
                  <c:v>129</c:v>
                </c:pt>
                <c:pt idx="23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667-411F-8CE1-3B1CA1182B7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6">
                  <c:v>255</c:v>
                </c:pt>
                <c:pt idx="17">
                  <c:v>496</c:v>
                </c:pt>
                <c:pt idx="18">
                  <c:v>631</c:v>
                </c:pt>
                <c:pt idx="19">
                  <c:v>482</c:v>
                </c:pt>
                <c:pt idx="20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667-411F-8CE1-3B1CA1182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88.44</c:v>
                </c:pt>
                <c:pt idx="1">
                  <c:v>65.95</c:v>
                </c:pt>
                <c:pt idx="2">
                  <c:v>54.59</c:v>
                </c:pt>
                <c:pt idx="3">
                  <c:v>51.16</c:v>
                </c:pt>
                <c:pt idx="4">
                  <c:v>54.73</c:v>
                </c:pt>
                <c:pt idx="5">
                  <c:v>71.67</c:v>
                </c:pt>
                <c:pt idx="6">
                  <c:v>85.45</c:v>
                </c:pt>
                <c:pt idx="7">
                  <c:v>95.25</c:v>
                </c:pt>
                <c:pt idx="8">
                  <c:v>86.37</c:v>
                </c:pt>
                <c:pt idx="9">
                  <c:v>80</c:v>
                </c:pt>
                <c:pt idx="10">
                  <c:v>75</c:v>
                </c:pt>
                <c:pt idx="11">
                  <c:v>80.39</c:v>
                </c:pt>
                <c:pt idx="12">
                  <c:v>86.72</c:v>
                </c:pt>
                <c:pt idx="13">
                  <c:v>86.97</c:v>
                </c:pt>
                <c:pt idx="14">
                  <c:v>114.24</c:v>
                </c:pt>
                <c:pt idx="15">
                  <c:v>140.47</c:v>
                </c:pt>
                <c:pt idx="16">
                  <c:v>167.37</c:v>
                </c:pt>
                <c:pt idx="17">
                  <c:v>178.89</c:v>
                </c:pt>
                <c:pt idx="18">
                  <c:v>183.91</c:v>
                </c:pt>
                <c:pt idx="19">
                  <c:v>178.89</c:v>
                </c:pt>
                <c:pt idx="20">
                  <c:v>178.88</c:v>
                </c:pt>
                <c:pt idx="21">
                  <c:v>147</c:v>
                </c:pt>
                <c:pt idx="22">
                  <c:v>134</c:v>
                </c:pt>
                <c:pt idx="23">
                  <c:v>111.94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667-411F-8CE1-3B1CA1182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87</c:v>
                </c:pt>
                <c:pt idx="1">
                  <c:v>82.5</c:v>
                </c:pt>
                <c:pt idx="2">
                  <c:v>78.5</c:v>
                </c:pt>
                <c:pt idx="3">
                  <c:v>78</c:v>
                </c:pt>
                <c:pt idx="4">
                  <c:v>73.5</c:v>
                </c:pt>
                <c:pt idx="5">
                  <c:v>101.5</c:v>
                </c:pt>
                <c:pt idx="6">
                  <c:v>107</c:v>
                </c:pt>
                <c:pt idx="7">
                  <c:v>93.5</c:v>
                </c:pt>
                <c:pt idx="8">
                  <c:v>87</c:v>
                </c:pt>
                <c:pt idx="9">
                  <c:v>85</c:v>
                </c:pt>
                <c:pt idx="10">
                  <c:v>85.5</c:v>
                </c:pt>
                <c:pt idx="11">
                  <c:v>87.5</c:v>
                </c:pt>
                <c:pt idx="12">
                  <c:v>91.5</c:v>
                </c:pt>
                <c:pt idx="13">
                  <c:v>97.5</c:v>
                </c:pt>
                <c:pt idx="14">
                  <c:v>132.5</c:v>
                </c:pt>
                <c:pt idx="15">
                  <c:v>175.5</c:v>
                </c:pt>
                <c:pt idx="16">
                  <c:v>207</c:v>
                </c:pt>
                <c:pt idx="17">
                  <c:v>214</c:v>
                </c:pt>
                <c:pt idx="18">
                  <c:v>212.5</c:v>
                </c:pt>
                <c:pt idx="19">
                  <c:v>196</c:v>
                </c:pt>
                <c:pt idx="20">
                  <c:v>203</c:v>
                </c:pt>
                <c:pt idx="21">
                  <c:v>195.5</c:v>
                </c:pt>
                <c:pt idx="22">
                  <c:v>192</c:v>
                </c:pt>
                <c:pt idx="23">
                  <c:v>172.5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66-4425-9C53-AEED3A02A5B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832.86</c:v>
                </c:pt>
                <c:pt idx="1">
                  <c:v>827.20499999999993</c:v>
                </c:pt>
                <c:pt idx="2">
                  <c:v>817.58499999999992</c:v>
                </c:pt>
                <c:pt idx="3">
                  <c:v>817.42799999999988</c:v>
                </c:pt>
                <c:pt idx="4">
                  <c:v>823.40000000000009</c:v>
                </c:pt>
                <c:pt idx="5">
                  <c:v>825.88699999999994</c:v>
                </c:pt>
                <c:pt idx="6">
                  <c:v>834.68100000000015</c:v>
                </c:pt>
                <c:pt idx="7">
                  <c:v>828.69100000000003</c:v>
                </c:pt>
                <c:pt idx="8">
                  <c:v>819.81099999999992</c:v>
                </c:pt>
                <c:pt idx="9">
                  <c:v>821.947</c:v>
                </c:pt>
                <c:pt idx="10">
                  <c:v>820.86099999999999</c:v>
                </c:pt>
                <c:pt idx="11">
                  <c:v>824.55499999999995</c:v>
                </c:pt>
                <c:pt idx="12">
                  <c:v>778.279</c:v>
                </c:pt>
                <c:pt idx="13">
                  <c:v>781.1160000000001</c:v>
                </c:pt>
                <c:pt idx="14">
                  <c:v>765.846</c:v>
                </c:pt>
                <c:pt idx="15">
                  <c:v>766.03600000000006</c:v>
                </c:pt>
                <c:pt idx="16">
                  <c:v>770.11900000000003</c:v>
                </c:pt>
                <c:pt idx="17">
                  <c:v>786.4609999999999</c:v>
                </c:pt>
                <c:pt idx="18">
                  <c:v>784.279</c:v>
                </c:pt>
                <c:pt idx="19">
                  <c:v>773.63200000000006</c:v>
                </c:pt>
                <c:pt idx="20">
                  <c:v>768.94200000000001</c:v>
                </c:pt>
                <c:pt idx="21">
                  <c:v>766.63700000000006</c:v>
                </c:pt>
                <c:pt idx="22">
                  <c:v>765.29100000000005</c:v>
                </c:pt>
                <c:pt idx="23">
                  <c:v>772.55500000000006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66-4425-9C53-AEED3A02A5B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904.51299999999992</c:v>
                </c:pt>
                <c:pt idx="1">
                  <c:v>887.05899999999997</c:v>
                </c:pt>
                <c:pt idx="2">
                  <c:v>879.9849999999999</c:v>
                </c:pt>
                <c:pt idx="3">
                  <c:v>879.20399999999995</c:v>
                </c:pt>
                <c:pt idx="4">
                  <c:v>889.74799999999993</c:v>
                </c:pt>
                <c:pt idx="5">
                  <c:v>917.92499999999995</c:v>
                </c:pt>
                <c:pt idx="6">
                  <c:v>943.29899999999998</c:v>
                </c:pt>
                <c:pt idx="7">
                  <c:v>977.71100000000001</c:v>
                </c:pt>
                <c:pt idx="8">
                  <c:v>989.41799999999989</c:v>
                </c:pt>
                <c:pt idx="9">
                  <c:v>982.64300000000003</c:v>
                </c:pt>
                <c:pt idx="10">
                  <c:v>978.07500000000005</c:v>
                </c:pt>
                <c:pt idx="11">
                  <c:v>962.0809999999999</c:v>
                </c:pt>
                <c:pt idx="12">
                  <c:v>944.7879999999999</c:v>
                </c:pt>
                <c:pt idx="13">
                  <c:v>925.65400000000011</c:v>
                </c:pt>
                <c:pt idx="14">
                  <c:v>933.56500000000005</c:v>
                </c:pt>
                <c:pt idx="15">
                  <c:v>1013.9630000000001</c:v>
                </c:pt>
                <c:pt idx="16">
                  <c:v>1100.6429999999998</c:v>
                </c:pt>
                <c:pt idx="17">
                  <c:v>1145.933</c:v>
                </c:pt>
                <c:pt idx="18">
                  <c:v>1140.3700000000001</c:v>
                </c:pt>
                <c:pt idx="19">
                  <c:v>1121.873</c:v>
                </c:pt>
                <c:pt idx="20">
                  <c:v>1067.3839999999998</c:v>
                </c:pt>
                <c:pt idx="21">
                  <c:v>1000.6250000000001</c:v>
                </c:pt>
                <c:pt idx="22">
                  <c:v>964.02</c:v>
                </c:pt>
                <c:pt idx="23">
                  <c:v>928.13199999999995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66-4425-9C53-AEED3A02A5B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2607.8510000000001</c:v>
                </c:pt>
                <c:pt idx="1">
                  <c:v>2521.4449999999997</c:v>
                </c:pt>
                <c:pt idx="2">
                  <c:v>2385.3620000000001</c:v>
                </c:pt>
                <c:pt idx="3">
                  <c:v>2336.6890000000003</c:v>
                </c:pt>
                <c:pt idx="4">
                  <c:v>2380.5419999999999</c:v>
                </c:pt>
                <c:pt idx="5">
                  <c:v>2513.3560000000002</c:v>
                </c:pt>
                <c:pt idx="6">
                  <c:v>2727.6609999999996</c:v>
                </c:pt>
                <c:pt idx="7">
                  <c:v>3142.2919999999995</c:v>
                </c:pt>
                <c:pt idx="8">
                  <c:v>3583.2869999999998</c:v>
                </c:pt>
                <c:pt idx="9">
                  <c:v>3889.8989999999999</c:v>
                </c:pt>
                <c:pt idx="10">
                  <c:v>4225.5619999999999</c:v>
                </c:pt>
                <c:pt idx="11">
                  <c:v>4354.6569999999992</c:v>
                </c:pt>
                <c:pt idx="12">
                  <c:v>4298.5319999999992</c:v>
                </c:pt>
                <c:pt idx="13">
                  <c:v>3961.0770000000002</c:v>
                </c:pt>
                <c:pt idx="14">
                  <c:v>3811.2719999999999</c:v>
                </c:pt>
                <c:pt idx="15">
                  <c:v>3804.6039999999998</c:v>
                </c:pt>
                <c:pt idx="16">
                  <c:v>4164.6189999999997</c:v>
                </c:pt>
                <c:pt idx="17">
                  <c:v>4490.2780000000002</c:v>
                </c:pt>
                <c:pt idx="18">
                  <c:v>4530.0060000000003</c:v>
                </c:pt>
                <c:pt idx="19">
                  <c:v>4494.5059999999994</c:v>
                </c:pt>
                <c:pt idx="20">
                  <c:v>4235.2120000000014</c:v>
                </c:pt>
                <c:pt idx="21">
                  <c:v>3888.6829999999995</c:v>
                </c:pt>
                <c:pt idx="22">
                  <c:v>3516.248</c:v>
                </c:pt>
                <c:pt idx="23">
                  <c:v>3027.404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66-4425-9C53-AEED3A02A5B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193</c:v>
                </c:pt>
                <c:pt idx="1">
                  <c:v>185</c:v>
                </c:pt>
                <c:pt idx="2">
                  <c:v>181.00000000000003</c:v>
                </c:pt>
                <c:pt idx="3">
                  <c:v>178.00000000000003</c:v>
                </c:pt>
                <c:pt idx="4">
                  <c:v>181.00000000000003</c:v>
                </c:pt>
                <c:pt idx="5">
                  <c:v>195.00000000000003</c:v>
                </c:pt>
                <c:pt idx="6">
                  <c:v>210</c:v>
                </c:pt>
                <c:pt idx="7">
                  <c:v>239.99999999999997</c:v>
                </c:pt>
                <c:pt idx="8">
                  <c:v>251</c:v>
                </c:pt>
                <c:pt idx="9">
                  <c:v>257</c:v>
                </c:pt>
                <c:pt idx="10">
                  <c:v>262</c:v>
                </c:pt>
                <c:pt idx="11">
                  <c:v>278.00000000000006</c:v>
                </c:pt>
                <c:pt idx="12">
                  <c:v>269.99999999999994</c:v>
                </c:pt>
                <c:pt idx="13">
                  <c:v>265</c:v>
                </c:pt>
                <c:pt idx="14">
                  <c:v>261</c:v>
                </c:pt>
                <c:pt idx="15">
                  <c:v>266.99999999999994</c:v>
                </c:pt>
                <c:pt idx="16">
                  <c:v>298</c:v>
                </c:pt>
                <c:pt idx="17">
                  <c:v>310</c:v>
                </c:pt>
                <c:pt idx="18">
                  <c:v>306.00000000000006</c:v>
                </c:pt>
                <c:pt idx="19">
                  <c:v>289.99999999999994</c:v>
                </c:pt>
                <c:pt idx="20">
                  <c:v>266.99999999999994</c:v>
                </c:pt>
                <c:pt idx="21">
                  <c:v>244</c:v>
                </c:pt>
                <c:pt idx="22">
                  <c:v>221.99999999999997</c:v>
                </c:pt>
                <c:pt idx="23">
                  <c:v>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66-4425-9C53-AEED3A02A5B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466-4425-9C53-AEED3A02A5B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85.218999999999994</c:v>
                </c:pt>
                <c:pt idx="10">
                  <c:v>142.995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466-4425-9C53-AEED3A02A5B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466-4425-9C53-AEED3A02A5B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466-4425-9C53-AEED3A02A5B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466-4425-9C53-AEED3A02A5B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924</c:v>
                </c:pt>
                <c:pt idx="1">
                  <c:v>803</c:v>
                </c:pt>
                <c:pt idx="2">
                  <c:v>779</c:v>
                </c:pt>
                <c:pt idx="3">
                  <c:v>779</c:v>
                </c:pt>
                <c:pt idx="4">
                  <c:v>779</c:v>
                </c:pt>
                <c:pt idx="5">
                  <c:v>779</c:v>
                </c:pt>
                <c:pt idx="6">
                  <c:v>829</c:v>
                </c:pt>
                <c:pt idx="7">
                  <c:v>1186.9000000000001</c:v>
                </c:pt>
                <c:pt idx="8">
                  <c:v>1862.4</c:v>
                </c:pt>
                <c:pt idx="9">
                  <c:v>2099</c:v>
                </c:pt>
                <c:pt idx="10">
                  <c:v>2129</c:v>
                </c:pt>
                <c:pt idx="11">
                  <c:v>2062.1</c:v>
                </c:pt>
                <c:pt idx="12">
                  <c:v>1694.8</c:v>
                </c:pt>
                <c:pt idx="13">
                  <c:v>1957.6</c:v>
                </c:pt>
                <c:pt idx="14">
                  <c:v>1769.4</c:v>
                </c:pt>
                <c:pt idx="15">
                  <c:v>1343.5</c:v>
                </c:pt>
                <c:pt idx="16">
                  <c:v>1399</c:v>
                </c:pt>
                <c:pt idx="17">
                  <c:v>1377.3</c:v>
                </c:pt>
                <c:pt idx="18">
                  <c:v>1407.5</c:v>
                </c:pt>
                <c:pt idx="19">
                  <c:v>1325.5</c:v>
                </c:pt>
                <c:pt idx="20">
                  <c:v>1059.2</c:v>
                </c:pt>
                <c:pt idx="21">
                  <c:v>753.09999999999991</c:v>
                </c:pt>
                <c:pt idx="22">
                  <c:v>815.3</c:v>
                </c:pt>
                <c:pt idx="23">
                  <c:v>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66-4425-9C53-AEED3A02A5B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9.2690000000000001</c:v>
                </c:pt>
                <c:pt idx="15">
                  <c:v>4.2329999999999997</c:v>
                </c:pt>
                <c:pt idx="16">
                  <c:v>11.973000000000001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466-4425-9C53-AEED3A02A5B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466-4425-9C53-AEED3A02A5B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466-4425-9C53-AEED3A02A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88.44</c:v>
                </c:pt>
                <c:pt idx="1">
                  <c:v>65.95</c:v>
                </c:pt>
                <c:pt idx="2">
                  <c:v>54.59</c:v>
                </c:pt>
                <c:pt idx="3">
                  <c:v>51.16</c:v>
                </c:pt>
                <c:pt idx="4">
                  <c:v>54.73</c:v>
                </c:pt>
                <c:pt idx="5">
                  <c:v>71.67</c:v>
                </c:pt>
                <c:pt idx="6">
                  <c:v>85.45</c:v>
                </c:pt>
                <c:pt idx="7">
                  <c:v>95.25</c:v>
                </c:pt>
                <c:pt idx="8">
                  <c:v>86.37</c:v>
                </c:pt>
                <c:pt idx="9">
                  <c:v>80</c:v>
                </c:pt>
                <c:pt idx="10">
                  <c:v>75</c:v>
                </c:pt>
                <c:pt idx="11">
                  <c:v>80.39</c:v>
                </c:pt>
                <c:pt idx="12">
                  <c:v>86.72</c:v>
                </c:pt>
                <c:pt idx="13">
                  <c:v>86.97</c:v>
                </c:pt>
                <c:pt idx="14">
                  <c:v>114.24</c:v>
                </c:pt>
                <c:pt idx="15">
                  <c:v>140.47</c:v>
                </c:pt>
                <c:pt idx="16">
                  <c:v>167.37</c:v>
                </c:pt>
                <c:pt idx="17">
                  <c:v>178.89</c:v>
                </c:pt>
                <c:pt idx="18">
                  <c:v>183.91</c:v>
                </c:pt>
                <c:pt idx="19">
                  <c:v>178.89</c:v>
                </c:pt>
                <c:pt idx="20">
                  <c:v>178.88</c:v>
                </c:pt>
                <c:pt idx="21">
                  <c:v>147</c:v>
                </c:pt>
                <c:pt idx="22">
                  <c:v>134</c:v>
                </c:pt>
                <c:pt idx="23">
                  <c:v>111.94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466-4425-9C53-AEED3A02A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5561.2570000000005</v>
      </c>
      <c r="C4" s="18">
        <v>5318.2340000000004</v>
      </c>
      <c r="D4" s="18">
        <v>5133.4799999999996</v>
      </c>
      <c r="E4" s="18">
        <v>5080.3570000000009</v>
      </c>
      <c r="F4" s="18">
        <v>5139.2259999999997</v>
      </c>
      <c r="G4" s="18">
        <v>5344.6740000000018</v>
      </c>
      <c r="H4" s="18">
        <v>5660.8809999999994</v>
      </c>
      <c r="I4" s="18">
        <v>6469.0789999999997</v>
      </c>
      <c r="J4" s="18">
        <v>7592.9039999999995</v>
      </c>
      <c r="K4" s="18">
        <v>8220.7079999999987</v>
      </c>
      <c r="L4" s="18">
        <v>8643.993000000004</v>
      </c>
      <c r="M4" s="18">
        <v>8568.9120000000003</v>
      </c>
      <c r="N4" s="18">
        <v>8077.8530000000001</v>
      </c>
      <c r="O4" s="18">
        <v>7987.9909999999991</v>
      </c>
      <c r="P4" s="18">
        <v>7673.5370000000003</v>
      </c>
      <c r="Q4" s="18">
        <v>7374.7520000000013</v>
      </c>
      <c r="R4" s="18">
        <v>7951.3539999999994</v>
      </c>
      <c r="S4" s="18">
        <v>8336.0159999999978</v>
      </c>
      <c r="T4" s="18">
        <v>8392.6280000000024</v>
      </c>
      <c r="U4" s="18">
        <v>8213.48</v>
      </c>
      <c r="V4" s="18">
        <v>7612.7610000000022</v>
      </c>
      <c r="W4" s="18">
        <v>6860.5099999999993</v>
      </c>
      <c r="X4" s="18">
        <v>6486.8340000000007</v>
      </c>
      <c r="Y4" s="18">
        <v>5963.6130000000021</v>
      </c>
      <c r="Z4" s="19"/>
      <c r="AA4" s="20">
        <f>SUM(B4:Z4)</f>
        <v>167665.03400000004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88.44</v>
      </c>
      <c r="C7" s="28">
        <v>65.95</v>
      </c>
      <c r="D7" s="28">
        <v>54.59</v>
      </c>
      <c r="E7" s="28">
        <v>51.16</v>
      </c>
      <c r="F7" s="28">
        <v>54.73</v>
      </c>
      <c r="G7" s="28">
        <v>71.67</v>
      </c>
      <c r="H7" s="28">
        <v>85.45</v>
      </c>
      <c r="I7" s="28">
        <v>95.25</v>
      </c>
      <c r="J7" s="28">
        <v>86.37</v>
      </c>
      <c r="K7" s="28">
        <v>80</v>
      </c>
      <c r="L7" s="28">
        <v>75</v>
      </c>
      <c r="M7" s="28">
        <v>80.39</v>
      </c>
      <c r="N7" s="28">
        <v>86.72</v>
      </c>
      <c r="O7" s="28">
        <v>86.97</v>
      </c>
      <c r="P7" s="28">
        <v>114.24</v>
      </c>
      <c r="Q7" s="28">
        <v>140.47</v>
      </c>
      <c r="R7" s="28">
        <v>167.37</v>
      </c>
      <c r="S7" s="28">
        <v>178.89</v>
      </c>
      <c r="T7" s="28">
        <v>183.91</v>
      </c>
      <c r="U7" s="28">
        <v>178.89</v>
      </c>
      <c r="V7" s="28">
        <v>178.88</v>
      </c>
      <c r="W7" s="28">
        <v>147</v>
      </c>
      <c r="X7" s="28">
        <v>134</v>
      </c>
      <c r="Y7" s="28">
        <v>111.94</v>
      </c>
      <c r="Z7" s="29"/>
      <c r="AA7" s="30">
        <f>IF(SUM(B7:Z7)&lt;&gt;0,AVERAGEIF(B7:Z7,"&lt;&gt;"""),"")</f>
        <v>108.26166666666667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110</v>
      </c>
      <c r="P10" s="42">
        <v>283</v>
      </c>
      <c r="Q10" s="42">
        <v>302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481.608</v>
      </c>
      <c r="Y10" s="42">
        <v>302</v>
      </c>
      <c r="Z10" s="43"/>
      <c r="AA10" s="44">
        <f t="shared" ref="AA10:AA15" si="0">SUM(B10:Z10)</f>
        <v>5487.6080000000002</v>
      </c>
    </row>
    <row r="11" spans="1:27" ht="24.95" customHeight="1" x14ac:dyDescent="0.2">
      <c r="A11" s="45" t="s">
        <v>7</v>
      </c>
      <c r="B11" s="46">
        <v>70</v>
      </c>
      <c r="C11" s="47">
        <v>43.5</v>
      </c>
      <c r="D11" s="47">
        <v>43.5</v>
      </c>
      <c r="E11" s="47">
        <v>37.5</v>
      </c>
      <c r="F11" s="47">
        <v>37.5</v>
      </c>
      <c r="G11" s="47">
        <v>70</v>
      </c>
      <c r="H11" s="47">
        <v>70</v>
      </c>
      <c r="I11" s="47">
        <v>76</v>
      </c>
      <c r="J11" s="47">
        <v>49.5</v>
      </c>
      <c r="K11" s="47">
        <v>49.5</v>
      </c>
      <c r="L11" s="47">
        <v>49.5</v>
      </c>
      <c r="M11" s="47">
        <v>49.5</v>
      </c>
      <c r="N11" s="47">
        <v>49.5</v>
      </c>
      <c r="O11" s="47">
        <v>49.5</v>
      </c>
      <c r="P11" s="47">
        <v>49.5</v>
      </c>
      <c r="Q11" s="47">
        <v>49.5</v>
      </c>
      <c r="R11" s="47">
        <v>69.5</v>
      </c>
      <c r="S11" s="47">
        <v>109</v>
      </c>
      <c r="T11" s="47">
        <v>121</v>
      </c>
      <c r="U11" s="47">
        <v>137.5</v>
      </c>
      <c r="V11" s="47">
        <v>136</v>
      </c>
      <c r="W11" s="47">
        <v>114</v>
      </c>
      <c r="X11" s="47">
        <v>70</v>
      </c>
      <c r="Y11" s="47">
        <v>70</v>
      </c>
      <c r="Z11" s="48"/>
      <c r="AA11" s="49">
        <f t="shared" si="0"/>
        <v>1671</v>
      </c>
    </row>
    <row r="12" spans="1:27" ht="24.95" customHeight="1" x14ac:dyDescent="0.2">
      <c r="A12" s="50" t="s">
        <v>8</v>
      </c>
      <c r="B12" s="51">
        <v>1590.9160000000002</v>
      </c>
      <c r="C12" s="52">
        <v>1397.9</v>
      </c>
      <c r="D12" s="52">
        <v>1397.9</v>
      </c>
      <c r="E12" s="52">
        <v>1397.9</v>
      </c>
      <c r="F12" s="52">
        <v>1439.9</v>
      </c>
      <c r="G12" s="52">
        <v>1672.9</v>
      </c>
      <c r="H12" s="52">
        <v>1922.9</v>
      </c>
      <c r="I12" s="52">
        <v>1982.9</v>
      </c>
      <c r="J12" s="52">
        <v>1752.9</v>
      </c>
      <c r="K12" s="52">
        <v>1432.9</v>
      </c>
      <c r="L12" s="52">
        <v>1457.9</v>
      </c>
      <c r="M12" s="52">
        <v>1482.9</v>
      </c>
      <c r="N12" s="52">
        <v>1482.9</v>
      </c>
      <c r="O12" s="52">
        <v>2177.9</v>
      </c>
      <c r="P12" s="52">
        <v>3199.9</v>
      </c>
      <c r="Q12" s="52">
        <v>4408.2170000000006</v>
      </c>
      <c r="R12" s="52">
        <v>4518.4259999999995</v>
      </c>
      <c r="S12" s="52">
        <v>4713.491</v>
      </c>
      <c r="T12" s="52">
        <v>4723.05</v>
      </c>
      <c r="U12" s="52">
        <v>4778.9610000000002</v>
      </c>
      <c r="V12" s="52">
        <v>4789.3780000000006</v>
      </c>
      <c r="W12" s="52">
        <v>4789.7199999999993</v>
      </c>
      <c r="X12" s="52">
        <v>4640.5200000000004</v>
      </c>
      <c r="Y12" s="52">
        <v>4034.7360000000003</v>
      </c>
      <c r="Z12" s="53"/>
      <c r="AA12" s="54">
        <f t="shared" si="0"/>
        <v>67187.015000000014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>
        <v>255</v>
      </c>
      <c r="S13" s="52">
        <v>496</v>
      </c>
      <c r="T13" s="52">
        <v>631</v>
      </c>
      <c r="U13" s="52">
        <v>482</v>
      </c>
      <c r="V13" s="52">
        <v>26</v>
      </c>
      <c r="W13" s="52"/>
      <c r="X13" s="52"/>
      <c r="Y13" s="52"/>
      <c r="Z13" s="53"/>
      <c r="AA13" s="54">
        <f t="shared" si="0"/>
        <v>1994</v>
      </c>
    </row>
    <row r="14" spans="1:27" ht="24.95" customHeight="1" x14ac:dyDescent="0.2">
      <c r="A14" s="55" t="s">
        <v>10</v>
      </c>
      <c r="B14" s="56">
        <v>2964.5410000000006</v>
      </c>
      <c r="C14" s="57">
        <v>2965.9340000000002</v>
      </c>
      <c r="D14" s="57">
        <v>2979.28</v>
      </c>
      <c r="E14" s="57">
        <v>2968.0570000000002</v>
      </c>
      <c r="F14" s="57">
        <v>2911.9260000000004</v>
      </c>
      <c r="G14" s="57">
        <v>2856.8740000000003</v>
      </c>
      <c r="H14" s="57">
        <v>2906.3809999999999</v>
      </c>
      <c r="I14" s="57">
        <v>3979.1790000000005</v>
      </c>
      <c r="J14" s="57">
        <v>5459.503999999999</v>
      </c>
      <c r="K14" s="57">
        <v>6394.3080000000009</v>
      </c>
      <c r="L14" s="57">
        <v>6761.5930000000017</v>
      </c>
      <c r="M14" s="57">
        <v>6657.5119999999997</v>
      </c>
      <c r="N14" s="57">
        <v>6201.4529999999995</v>
      </c>
      <c r="O14" s="57">
        <v>5313.5910000000003</v>
      </c>
      <c r="P14" s="57">
        <v>3819.1370000000006</v>
      </c>
      <c r="Q14" s="57">
        <v>2136.0350000000003</v>
      </c>
      <c r="R14" s="57">
        <v>1406.4280000000001</v>
      </c>
      <c r="S14" s="57">
        <v>1310.5250000000003</v>
      </c>
      <c r="T14" s="57">
        <v>1210.5779999999997</v>
      </c>
      <c r="U14" s="57">
        <v>1128.019</v>
      </c>
      <c r="V14" s="57">
        <v>1030.383</v>
      </c>
      <c r="W14" s="57">
        <v>927.78999999999974</v>
      </c>
      <c r="X14" s="57">
        <v>836.70600000000002</v>
      </c>
      <c r="Y14" s="57">
        <v>781.47700000000009</v>
      </c>
      <c r="Z14" s="58"/>
      <c r="AA14" s="59">
        <f t="shared" si="0"/>
        <v>75907.210999999996</v>
      </c>
    </row>
    <row r="15" spans="1:27" ht="24.95" customHeight="1" x14ac:dyDescent="0.2">
      <c r="A15" s="55" t="s">
        <v>11</v>
      </c>
      <c r="B15" s="56">
        <v>124</v>
      </c>
      <c r="C15" s="57">
        <v>123</v>
      </c>
      <c r="D15" s="57">
        <v>123</v>
      </c>
      <c r="E15" s="57">
        <v>123</v>
      </c>
      <c r="F15" s="57">
        <v>121</v>
      </c>
      <c r="G15" s="57">
        <v>121</v>
      </c>
      <c r="H15" s="57">
        <v>124</v>
      </c>
      <c r="I15" s="57">
        <v>134</v>
      </c>
      <c r="J15" s="57">
        <v>147</v>
      </c>
      <c r="K15" s="57">
        <v>160</v>
      </c>
      <c r="L15" s="57">
        <v>171</v>
      </c>
      <c r="M15" s="57">
        <v>175</v>
      </c>
      <c r="N15" s="57">
        <v>173</v>
      </c>
      <c r="O15" s="57">
        <v>166</v>
      </c>
      <c r="P15" s="57">
        <v>151</v>
      </c>
      <c r="Q15" s="57">
        <v>136</v>
      </c>
      <c r="R15" s="57">
        <v>131</v>
      </c>
      <c r="S15" s="57">
        <v>131</v>
      </c>
      <c r="T15" s="57">
        <v>131</v>
      </c>
      <c r="U15" s="57">
        <v>131</v>
      </c>
      <c r="V15" s="57">
        <v>131</v>
      </c>
      <c r="W15" s="57">
        <v>130</v>
      </c>
      <c r="X15" s="57">
        <v>129</v>
      </c>
      <c r="Y15" s="57">
        <v>128</v>
      </c>
      <c r="Z15" s="58"/>
      <c r="AA15" s="59">
        <f t="shared" si="0"/>
        <v>3314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5062.4570000000003</v>
      </c>
      <c r="C16" s="62">
        <f t="shared" si="1"/>
        <v>4530.3340000000007</v>
      </c>
      <c r="D16" s="62">
        <f t="shared" si="1"/>
        <v>4543.68</v>
      </c>
      <c r="E16" s="62">
        <f t="shared" si="1"/>
        <v>4526.4570000000003</v>
      </c>
      <c r="F16" s="62">
        <f t="shared" si="1"/>
        <v>4510.3260000000009</v>
      </c>
      <c r="G16" s="62">
        <f t="shared" si="1"/>
        <v>4746.7740000000003</v>
      </c>
      <c r="H16" s="62">
        <f t="shared" si="1"/>
        <v>5049.2809999999999</v>
      </c>
      <c r="I16" s="62">
        <f t="shared" si="1"/>
        <v>6172.0790000000006</v>
      </c>
      <c r="J16" s="62">
        <f t="shared" si="1"/>
        <v>7421.9039999999986</v>
      </c>
      <c r="K16" s="62">
        <f t="shared" si="1"/>
        <v>8049.7080000000005</v>
      </c>
      <c r="L16" s="62">
        <f t="shared" si="1"/>
        <v>8452.9930000000022</v>
      </c>
      <c r="M16" s="62">
        <f t="shared" si="1"/>
        <v>8377.9120000000003</v>
      </c>
      <c r="N16" s="62">
        <f t="shared" si="1"/>
        <v>7906.8529999999992</v>
      </c>
      <c r="O16" s="62">
        <f t="shared" si="1"/>
        <v>7816.991</v>
      </c>
      <c r="P16" s="62">
        <f t="shared" si="1"/>
        <v>7502.5370000000003</v>
      </c>
      <c r="Q16" s="62">
        <f t="shared" si="1"/>
        <v>7031.7520000000004</v>
      </c>
      <c r="R16" s="62">
        <f t="shared" si="1"/>
        <v>6996.3539999999994</v>
      </c>
      <c r="S16" s="62">
        <f t="shared" si="1"/>
        <v>7376.0160000000005</v>
      </c>
      <c r="T16" s="62">
        <f t="shared" si="1"/>
        <v>7432.6279999999997</v>
      </c>
      <c r="U16" s="62">
        <f t="shared" si="1"/>
        <v>7273.4800000000005</v>
      </c>
      <c r="V16" s="62">
        <f t="shared" si="1"/>
        <v>6728.7610000000004</v>
      </c>
      <c r="W16" s="62">
        <f t="shared" si="1"/>
        <v>6577.5099999999993</v>
      </c>
      <c r="X16" s="62">
        <f t="shared" si="1"/>
        <v>6157.8340000000007</v>
      </c>
      <c r="Y16" s="62">
        <f t="shared" si="1"/>
        <v>5316.2130000000006</v>
      </c>
      <c r="Z16" s="63" t="str">
        <f t="shared" si="1"/>
        <v/>
      </c>
      <c r="AA16" s="64">
        <f>SUM(AA10:AA15)</f>
        <v>155560.83400000003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2570.9</v>
      </c>
      <c r="C29" s="72">
        <v>2488.4</v>
      </c>
      <c r="D29" s="72">
        <v>2486.4</v>
      </c>
      <c r="E29" s="72">
        <v>2473.4</v>
      </c>
      <c r="F29" s="72">
        <v>2443.4</v>
      </c>
      <c r="G29" s="72">
        <v>2524.9</v>
      </c>
      <c r="H29" s="72">
        <v>2645.9</v>
      </c>
      <c r="I29" s="72">
        <v>2970.9</v>
      </c>
      <c r="J29" s="72">
        <v>3323.4</v>
      </c>
      <c r="K29" s="72">
        <v>3428.4</v>
      </c>
      <c r="L29" s="72">
        <v>3527.4</v>
      </c>
      <c r="M29" s="72">
        <v>3459.4</v>
      </c>
      <c r="N29" s="72">
        <v>3254.4</v>
      </c>
      <c r="O29" s="72">
        <v>3058.4</v>
      </c>
      <c r="P29" s="72">
        <v>2817.4</v>
      </c>
      <c r="Q29" s="72">
        <v>2306.4</v>
      </c>
      <c r="R29" s="72">
        <v>2325.4</v>
      </c>
      <c r="S29" s="72">
        <v>2559.9</v>
      </c>
      <c r="T29" s="72">
        <v>2662.9</v>
      </c>
      <c r="U29" s="72">
        <v>2484.4</v>
      </c>
      <c r="V29" s="72">
        <v>1980.9</v>
      </c>
      <c r="W29" s="72">
        <v>1809.9</v>
      </c>
      <c r="X29" s="72">
        <v>1727.9</v>
      </c>
      <c r="Y29" s="72">
        <v>1698.9</v>
      </c>
      <c r="Z29" s="73"/>
      <c r="AA29" s="74">
        <f>SUM(B29:Z29)</f>
        <v>63029.60000000002</v>
      </c>
    </row>
    <row r="30" spans="1:27" ht="24.95" customHeight="1" x14ac:dyDescent="0.2">
      <c r="A30" s="75" t="s">
        <v>24</v>
      </c>
      <c r="B30" s="76">
        <v>1518.557</v>
      </c>
      <c r="C30" s="77">
        <v>1532.934</v>
      </c>
      <c r="D30" s="77">
        <v>1584.28</v>
      </c>
      <c r="E30" s="77">
        <v>1600.057</v>
      </c>
      <c r="F30" s="77">
        <v>1570.9259999999999</v>
      </c>
      <c r="G30" s="77">
        <v>1560.874</v>
      </c>
      <c r="H30" s="77">
        <v>1582.3810000000001</v>
      </c>
      <c r="I30" s="77">
        <v>2328.1790000000001</v>
      </c>
      <c r="J30" s="77">
        <v>3179.5039999999999</v>
      </c>
      <c r="K30" s="77">
        <v>3872.308</v>
      </c>
      <c r="L30" s="77">
        <v>4171.5929999999998</v>
      </c>
      <c r="M30" s="77">
        <v>4139.5119999999997</v>
      </c>
      <c r="N30" s="77">
        <v>3853.453</v>
      </c>
      <c r="O30" s="77">
        <v>3304.5909999999999</v>
      </c>
      <c r="P30" s="77">
        <v>2573.1370000000002</v>
      </c>
      <c r="Q30" s="77">
        <v>2241.3519999999999</v>
      </c>
      <c r="R30" s="77">
        <v>2060.9540000000002</v>
      </c>
      <c r="S30" s="77">
        <v>2051.116</v>
      </c>
      <c r="T30" s="77">
        <v>2004.7280000000001</v>
      </c>
      <c r="U30" s="77">
        <v>2004.08</v>
      </c>
      <c r="V30" s="77">
        <v>1906.8610000000001</v>
      </c>
      <c r="W30" s="77">
        <v>1825.61</v>
      </c>
      <c r="X30" s="77">
        <v>1899.934</v>
      </c>
      <c r="Y30" s="77">
        <v>1509.3130000000001</v>
      </c>
      <c r="Z30" s="78"/>
      <c r="AA30" s="79">
        <f>SUM(B30:Z30)</f>
        <v>55876.234000000004</v>
      </c>
    </row>
    <row r="31" spans="1:27" ht="24.95" customHeight="1" x14ac:dyDescent="0.2">
      <c r="A31" s="82" t="s">
        <v>25</v>
      </c>
      <c r="B31" s="80">
        <v>1184</v>
      </c>
      <c r="C31" s="81">
        <v>735</v>
      </c>
      <c r="D31" s="81">
        <v>735</v>
      </c>
      <c r="E31" s="81">
        <v>735</v>
      </c>
      <c r="F31" s="81">
        <v>777</v>
      </c>
      <c r="G31" s="81">
        <v>960</v>
      </c>
      <c r="H31" s="81">
        <v>1110</v>
      </c>
      <c r="I31" s="81">
        <v>1170</v>
      </c>
      <c r="J31" s="81">
        <v>1090</v>
      </c>
      <c r="K31" s="81">
        <v>920</v>
      </c>
      <c r="L31" s="81">
        <v>945</v>
      </c>
      <c r="M31" s="81">
        <v>970</v>
      </c>
      <c r="N31" s="81">
        <v>970</v>
      </c>
      <c r="O31" s="81">
        <v>1625</v>
      </c>
      <c r="P31" s="81">
        <v>2283</v>
      </c>
      <c r="Q31" s="81">
        <v>2827</v>
      </c>
      <c r="R31" s="81">
        <v>3065</v>
      </c>
      <c r="S31" s="81">
        <v>3225</v>
      </c>
      <c r="T31" s="81">
        <v>3225</v>
      </c>
      <c r="U31" s="81">
        <v>3225</v>
      </c>
      <c r="V31" s="81">
        <v>3225</v>
      </c>
      <c r="W31" s="81">
        <v>3225</v>
      </c>
      <c r="X31" s="81">
        <v>2852</v>
      </c>
      <c r="Y31" s="81">
        <v>2412</v>
      </c>
      <c r="Z31" s="83"/>
      <c r="AA31" s="84">
        <f>SUM(B31:Z31)</f>
        <v>43490</v>
      </c>
    </row>
    <row r="32" spans="1:27" ht="30" customHeight="1" thickBot="1" x14ac:dyDescent="0.25">
      <c r="A32" s="60" t="s">
        <v>26</v>
      </c>
      <c r="B32" s="61">
        <f>IF(LEN(B$2)&gt;0,SUM(B29:B31),"")</f>
        <v>5273.4570000000003</v>
      </c>
      <c r="C32" s="62">
        <f t="shared" ref="C32:Z32" si="4">IF(LEN(C$2)&gt;0,SUM(C29:C31),"")</f>
        <v>4756.3339999999998</v>
      </c>
      <c r="D32" s="62">
        <f t="shared" si="4"/>
        <v>4805.68</v>
      </c>
      <c r="E32" s="62">
        <f t="shared" si="4"/>
        <v>4808.4570000000003</v>
      </c>
      <c r="F32" s="62">
        <f t="shared" si="4"/>
        <v>4791.326</v>
      </c>
      <c r="G32" s="62">
        <f t="shared" si="4"/>
        <v>5045.7740000000003</v>
      </c>
      <c r="H32" s="62">
        <f t="shared" si="4"/>
        <v>5338.2809999999999</v>
      </c>
      <c r="I32" s="62">
        <f t="shared" si="4"/>
        <v>6469.0789999999997</v>
      </c>
      <c r="J32" s="62">
        <f t="shared" si="4"/>
        <v>7592.9040000000005</v>
      </c>
      <c r="K32" s="62">
        <f t="shared" si="4"/>
        <v>8220.7080000000005</v>
      </c>
      <c r="L32" s="62">
        <f t="shared" si="4"/>
        <v>8643.9930000000004</v>
      </c>
      <c r="M32" s="62">
        <f t="shared" si="4"/>
        <v>8568.9120000000003</v>
      </c>
      <c r="N32" s="62">
        <f t="shared" si="4"/>
        <v>8077.8530000000001</v>
      </c>
      <c r="O32" s="62">
        <f t="shared" si="4"/>
        <v>7987.991</v>
      </c>
      <c r="P32" s="62">
        <f t="shared" si="4"/>
        <v>7673.5370000000003</v>
      </c>
      <c r="Q32" s="62">
        <f t="shared" si="4"/>
        <v>7374.7520000000004</v>
      </c>
      <c r="R32" s="62">
        <f t="shared" si="4"/>
        <v>7451.3540000000003</v>
      </c>
      <c r="S32" s="62">
        <f t="shared" si="4"/>
        <v>7836.0159999999996</v>
      </c>
      <c r="T32" s="62">
        <f t="shared" si="4"/>
        <v>7892.6280000000006</v>
      </c>
      <c r="U32" s="62">
        <f t="shared" si="4"/>
        <v>7713.48</v>
      </c>
      <c r="V32" s="62">
        <f t="shared" si="4"/>
        <v>7112.7610000000004</v>
      </c>
      <c r="W32" s="62">
        <f t="shared" si="4"/>
        <v>6860.51</v>
      </c>
      <c r="X32" s="62">
        <f t="shared" si="4"/>
        <v>6479.8339999999998</v>
      </c>
      <c r="Y32" s="62">
        <f t="shared" si="4"/>
        <v>5620.2129999999997</v>
      </c>
      <c r="Z32" s="63" t="str">
        <f t="shared" si="4"/>
        <v/>
      </c>
      <c r="AA32" s="64">
        <f>SUM(AA29:AA31)</f>
        <v>162395.83400000003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60</v>
      </c>
      <c r="C35" s="95">
        <v>55</v>
      </c>
      <c r="D35" s="95">
        <v>68</v>
      </c>
      <c r="E35" s="95">
        <v>68</v>
      </c>
      <c r="F35" s="95">
        <v>68</v>
      </c>
      <c r="G35" s="95">
        <v>88</v>
      </c>
      <c r="H35" s="95">
        <v>88</v>
      </c>
      <c r="I35" s="95">
        <v>76</v>
      </c>
      <c r="J35" s="95">
        <v>20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192</v>
      </c>
      <c r="R35" s="95">
        <v>264</v>
      </c>
      <c r="S35" s="95">
        <v>264</v>
      </c>
      <c r="T35" s="95">
        <v>264</v>
      </c>
      <c r="U35" s="95">
        <v>244</v>
      </c>
      <c r="V35" s="95">
        <v>188</v>
      </c>
      <c r="W35" s="95">
        <v>107</v>
      </c>
      <c r="X35" s="95">
        <v>107</v>
      </c>
      <c r="Y35" s="95">
        <v>107</v>
      </c>
      <c r="Z35" s="96"/>
      <c r="AA35" s="74">
        <f t="shared" ref="AA35:AA40" si="5">SUM(B35:Z35)</f>
        <v>2448</v>
      </c>
    </row>
    <row r="36" spans="1:27" ht="24.95" customHeight="1" x14ac:dyDescent="0.2">
      <c r="A36" s="97" t="s">
        <v>29</v>
      </c>
      <c r="B36" s="98">
        <v>1</v>
      </c>
      <c r="C36" s="99">
        <v>21</v>
      </c>
      <c r="D36" s="99">
        <v>44</v>
      </c>
      <c r="E36" s="99">
        <v>64</v>
      </c>
      <c r="F36" s="99">
        <v>63</v>
      </c>
      <c r="G36" s="99">
        <v>61</v>
      </c>
      <c r="H36" s="99">
        <v>51</v>
      </c>
      <c r="I36" s="99">
        <v>71</v>
      </c>
      <c r="J36" s="99">
        <v>1</v>
      </c>
      <c r="K36" s="99">
        <v>1</v>
      </c>
      <c r="L36" s="99">
        <v>1</v>
      </c>
      <c r="M36" s="99">
        <v>1</v>
      </c>
      <c r="N36" s="99">
        <v>1</v>
      </c>
      <c r="O36" s="99">
        <v>1</v>
      </c>
      <c r="P36" s="99">
        <v>1</v>
      </c>
      <c r="Q36" s="99">
        <v>1</v>
      </c>
      <c r="R36" s="99">
        <v>41</v>
      </c>
      <c r="S36" s="99">
        <v>46</v>
      </c>
      <c r="T36" s="99">
        <v>46</v>
      </c>
      <c r="U36" s="99">
        <v>46</v>
      </c>
      <c r="V36" s="99">
        <v>46</v>
      </c>
      <c r="W36" s="99">
        <v>26</v>
      </c>
      <c r="X36" s="99">
        <v>65</v>
      </c>
      <c r="Y36" s="99">
        <v>47</v>
      </c>
      <c r="Z36" s="100"/>
      <c r="AA36" s="79">
        <f t="shared" si="5"/>
        <v>747</v>
      </c>
    </row>
    <row r="37" spans="1:27" ht="24.95" customHeight="1" x14ac:dyDescent="0.2">
      <c r="A37" s="97" t="s">
        <v>30</v>
      </c>
      <c r="B37" s="98">
        <v>287.8</v>
      </c>
      <c r="C37" s="99">
        <v>561.9</v>
      </c>
      <c r="D37" s="99">
        <v>327.8</v>
      </c>
      <c r="E37" s="99">
        <v>271.89999999999998</v>
      </c>
      <c r="F37" s="99">
        <v>347.9</v>
      </c>
      <c r="G37" s="99">
        <v>298.89999999999998</v>
      </c>
      <c r="H37" s="99">
        <v>322.60000000000002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7</v>
      </c>
      <c r="Y37" s="99">
        <v>343.4</v>
      </c>
      <c r="Z37" s="100"/>
      <c r="AA37" s="79">
        <f t="shared" si="5"/>
        <v>2769.2000000000003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150</v>
      </c>
      <c r="L38" s="99">
        <v>170</v>
      </c>
      <c r="M38" s="99">
        <v>170</v>
      </c>
      <c r="N38" s="99">
        <v>150</v>
      </c>
      <c r="O38" s="99">
        <v>150</v>
      </c>
      <c r="P38" s="99">
        <v>150</v>
      </c>
      <c r="Q38" s="99">
        <v>150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3640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/>
      <c r="X39" s="99"/>
      <c r="Y39" s="99"/>
      <c r="Z39" s="100"/>
      <c r="AA39" s="79">
        <f t="shared" si="5"/>
        <v>2500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498.8</v>
      </c>
      <c r="C40" s="88">
        <f t="shared" si="6"/>
        <v>787.9</v>
      </c>
      <c r="D40" s="88">
        <f t="shared" si="6"/>
        <v>589.79999999999995</v>
      </c>
      <c r="E40" s="88">
        <f t="shared" si="6"/>
        <v>553.9</v>
      </c>
      <c r="F40" s="88">
        <f t="shared" si="6"/>
        <v>628.9</v>
      </c>
      <c r="G40" s="88">
        <f t="shared" si="6"/>
        <v>597.9</v>
      </c>
      <c r="H40" s="88">
        <f t="shared" si="6"/>
        <v>611.6</v>
      </c>
      <c r="I40" s="88">
        <f t="shared" si="6"/>
        <v>297</v>
      </c>
      <c r="J40" s="88">
        <f t="shared" si="6"/>
        <v>171</v>
      </c>
      <c r="K40" s="88">
        <f t="shared" si="6"/>
        <v>171</v>
      </c>
      <c r="L40" s="88">
        <f t="shared" si="6"/>
        <v>191</v>
      </c>
      <c r="M40" s="88">
        <f t="shared" si="6"/>
        <v>191</v>
      </c>
      <c r="N40" s="88">
        <f t="shared" si="6"/>
        <v>171</v>
      </c>
      <c r="O40" s="88">
        <f t="shared" si="6"/>
        <v>171</v>
      </c>
      <c r="P40" s="88">
        <f t="shared" si="6"/>
        <v>171</v>
      </c>
      <c r="Q40" s="88">
        <f t="shared" si="6"/>
        <v>343</v>
      </c>
      <c r="R40" s="88">
        <f t="shared" si="6"/>
        <v>955</v>
      </c>
      <c r="S40" s="88">
        <f t="shared" si="6"/>
        <v>960</v>
      </c>
      <c r="T40" s="88">
        <f t="shared" si="6"/>
        <v>960</v>
      </c>
      <c r="U40" s="88">
        <f t="shared" si="6"/>
        <v>940</v>
      </c>
      <c r="V40" s="88">
        <f t="shared" si="6"/>
        <v>884</v>
      </c>
      <c r="W40" s="88">
        <f t="shared" si="6"/>
        <v>283</v>
      </c>
      <c r="X40" s="88">
        <f t="shared" si="6"/>
        <v>329</v>
      </c>
      <c r="Y40" s="88">
        <f t="shared" si="6"/>
        <v>647.4</v>
      </c>
      <c r="Z40" s="89" t="str">
        <f t="shared" si="6"/>
        <v/>
      </c>
      <c r="AA40" s="90">
        <f t="shared" si="5"/>
        <v>12104.199999999999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287.8</v>
      </c>
      <c r="C45" s="99">
        <v>561.9</v>
      </c>
      <c r="D45" s="99">
        <v>327.8</v>
      </c>
      <c r="E45" s="99">
        <v>271.89999999999998</v>
      </c>
      <c r="F45" s="99">
        <v>347.9</v>
      </c>
      <c r="G45" s="99">
        <v>298.89999999999998</v>
      </c>
      <c r="H45" s="99">
        <v>322.60000000000002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7</v>
      </c>
      <c r="Y45" s="99">
        <v>343.4</v>
      </c>
      <c r="Z45" s="100"/>
      <c r="AA45" s="79">
        <f t="shared" si="7"/>
        <v>2769.2000000000003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/>
      <c r="X47" s="99"/>
      <c r="Y47" s="99"/>
      <c r="Z47" s="100"/>
      <c r="AA47" s="79">
        <f t="shared" si="7"/>
        <v>2500</v>
      </c>
    </row>
    <row r="48" spans="1:27" ht="24.95" customHeight="1" x14ac:dyDescent="0.2">
      <c r="A48" s="85" t="s">
        <v>35</v>
      </c>
      <c r="B48" s="98">
        <v>1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>
        <v>2</v>
      </c>
      <c r="Z48" s="100"/>
      <c r="AA48" s="79">
        <f t="shared" si="7"/>
        <v>3</v>
      </c>
    </row>
    <row r="49" spans="1:27" ht="30" customHeight="1" thickBot="1" x14ac:dyDescent="0.25">
      <c r="A49" s="86" t="s">
        <v>36</v>
      </c>
      <c r="B49" s="87">
        <f>IF(LEN(B$2)&gt;0,SUM(B43:B48),"")</f>
        <v>288.8</v>
      </c>
      <c r="C49" s="88">
        <f t="shared" ref="C49:Z49" si="8">IF(LEN(C$2)&gt;0,SUM(C43:C48),"")</f>
        <v>561.9</v>
      </c>
      <c r="D49" s="88">
        <f t="shared" si="8"/>
        <v>327.8</v>
      </c>
      <c r="E49" s="88">
        <f t="shared" si="8"/>
        <v>271.89999999999998</v>
      </c>
      <c r="F49" s="88">
        <f t="shared" si="8"/>
        <v>347.9</v>
      </c>
      <c r="G49" s="88">
        <f t="shared" si="8"/>
        <v>298.89999999999998</v>
      </c>
      <c r="H49" s="88">
        <f t="shared" si="8"/>
        <v>322.60000000000002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0</v>
      </c>
      <c r="X49" s="88">
        <f t="shared" si="8"/>
        <v>7</v>
      </c>
      <c r="Y49" s="88">
        <f t="shared" si="8"/>
        <v>345.4</v>
      </c>
      <c r="Z49" s="89" t="str">
        <f t="shared" si="8"/>
        <v/>
      </c>
      <c r="AA49" s="90">
        <f t="shared" si="7"/>
        <v>5272.2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5561.2570000000005</v>
      </c>
      <c r="C52" s="88">
        <f t="shared" si="10"/>
        <v>5318.2340000000004</v>
      </c>
      <c r="D52" s="88">
        <f t="shared" si="10"/>
        <v>5133.4800000000005</v>
      </c>
      <c r="E52" s="88">
        <f t="shared" si="10"/>
        <v>5080.357</v>
      </c>
      <c r="F52" s="88">
        <f t="shared" si="10"/>
        <v>5139.2260000000006</v>
      </c>
      <c r="G52" s="88">
        <f t="shared" si="10"/>
        <v>5344.674</v>
      </c>
      <c r="H52" s="88">
        <f t="shared" si="10"/>
        <v>5660.8810000000003</v>
      </c>
      <c r="I52" s="88">
        <f t="shared" si="10"/>
        <v>6469.0790000000006</v>
      </c>
      <c r="J52" s="88">
        <f t="shared" si="10"/>
        <v>7592.9039999999986</v>
      </c>
      <c r="K52" s="88">
        <f t="shared" si="10"/>
        <v>8220.7080000000005</v>
      </c>
      <c r="L52" s="88">
        <f t="shared" si="10"/>
        <v>8643.9930000000022</v>
      </c>
      <c r="M52" s="88">
        <f t="shared" si="10"/>
        <v>8568.9120000000003</v>
      </c>
      <c r="N52" s="88">
        <f t="shared" si="10"/>
        <v>8077.8529999999992</v>
      </c>
      <c r="O52" s="88">
        <f t="shared" si="10"/>
        <v>7987.991</v>
      </c>
      <c r="P52" s="88">
        <f t="shared" si="10"/>
        <v>7673.5370000000003</v>
      </c>
      <c r="Q52" s="88">
        <f t="shared" si="10"/>
        <v>7374.7520000000004</v>
      </c>
      <c r="R52" s="88">
        <f t="shared" si="10"/>
        <v>7951.3539999999994</v>
      </c>
      <c r="S52" s="88">
        <f t="shared" si="10"/>
        <v>8336.0159999999996</v>
      </c>
      <c r="T52" s="88">
        <f t="shared" si="10"/>
        <v>8392.6280000000006</v>
      </c>
      <c r="U52" s="88">
        <f t="shared" si="10"/>
        <v>8213.48</v>
      </c>
      <c r="V52" s="88">
        <f t="shared" si="10"/>
        <v>7612.7610000000004</v>
      </c>
      <c r="W52" s="88">
        <f t="shared" si="10"/>
        <v>6860.5099999999993</v>
      </c>
      <c r="X52" s="88">
        <f t="shared" si="10"/>
        <v>6486.8340000000007</v>
      </c>
      <c r="Y52" s="88">
        <f t="shared" si="10"/>
        <v>5963.6130000000003</v>
      </c>
      <c r="Z52" s="89" t="str">
        <f t="shared" si="10"/>
        <v/>
      </c>
      <c r="AA52" s="104">
        <f>SUM(B52:Z52)</f>
        <v>167665.03400000001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5561.2240000000002</v>
      </c>
      <c r="C4" s="18">
        <v>5318.2090000000007</v>
      </c>
      <c r="D4" s="18">
        <v>5133.4319999999998</v>
      </c>
      <c r="E4" s="18">
        <v>5080.320999999999</v>
      </c>
      <c r="F4" s="18">
        <v>5139.1900000000014</v>
      </c>
      <c r="G4" s="18">
        <v>5344.6679999999997</v>
      </c>
      <c r="H4" s="18">
        <v>5660.91</v>
      </c>
      <c r="I4" s="18">
        <v>6469.0940000000001</v>
      </c>
      <c r="J4" s="18">
        <v>7592.916000000002</v>
      </c>
      <c r="K4" s="18">
        <v>8220.7080000000005</v>
      </c>
      <c r="L4" s="18">
        <v>8643.9929999999986</v>
      </c>
      <c r="M4" s="18">
        <v>8568.8930000000018</v>
      </c>
      <c r="N4" s="18">
        <v>8077.8989999999994</v>
      </c>
      <c r="O4" s="18">
        <v>7987.947000000001</v>
      </c>
      <c r="P4" s="18">
        <v>7673.5830000000024</v>
      </c>
      <c r="Q4" s="18">
        <v>7374.8359999999993</v>
      </c>
      <c r="R4" s="18">
        <v>7951.3540000000003</v>
      </c>
      <c r="S4" s="18">
        <v>8335.9720000000016</v>
      </c>
      <c r="T4" s="18">
        <v>8392.654999999997</v>
      </c>
      <c r="U4" s="18">
        <v>8213.5109999999986</v>
      </c>
      <c r="V4" s="18">
        <v>7612.7380000000021</v>
      </c>
      <c r="W4" s="18">
        <v>6860.5450000000001</v>
      </c>
      <c r="X4" s="18">
        <v>6486.8590000000031</v>
      </c>
      <c r="Y4" s="18">
        <v>5963.5909999999994</v>
      </c>
      <c r="Z4" s="19"/>
      <c r="AA4" s="20">
        <f>SUM(B4:Z4)</f>
        <v>167665.04800000001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88.44</v>
      </c>
      <c r="C7" s="28">
        <v>65.95</v>
      </c>
      <c r="D7" s="28">
        <v>54.59</v>
      </c>
      <c r="E7" s="28">
        <v>51.16</v>
      </c>
      <c r="F7" s="28">
        <v>54.73</v>
      </c>
      <c r="G7" s="28">
        <v>71.67</v>
      </c>
      <c r="H7" s="28">
        <v>85.45</v>
      </c>
      <c r="I7" s="28">
        <v>95.25</v>
      </c>
      <c r="J7" s="28">
        <v>86.37</v>
      </c>
      <c r="K7" s="28">
        <v>80</v>
      </c>
      <c r="L7" s="28">
        <v>75</v>
      </c>
      <c r="M7" s="28">
        <v>80.39</v>
      </c>
      <c r="N7" s="28">
        <v>86.72</v>
      </c>
      <c r="O7" s="28">
        <v>86.97</v>
      </c>
      <c r="P7" s="28">
        <v>114.24</v>
      </c>
      <c r="Q7" s="28">
        <v>140.47</v>
      </c>
      <c r="R7" s="28">
        <v>167.37</v>
      </c>
      <c r="S7" s="28">
        <v>178.89</v>
      </c>
      <c r="T7" s="28">
        <v>183.91</v>
      </c>
      <c r="U7" s="28">
        <v>178.89</v>
      </c>
      <c r="V7" s="28">
        <v>178.88</v>
      </c>
      <c r="W7" s="28">
        <v>147</v>
      </c>
      <c r="X7" s="28">
        <v>134</v>
      </c>
      <c r="Y7" s="28">
        <v>111.94</v>
      </c>
      <c r="Z7" s="29"/>
      <c r="AA7" s="30">
        <f>IF(SUM(B7:Z7)&lt;&gt;0,AVERAGEIF(B7:Z7,"&lt;&gt;"""),"")</f>
        <v>108.26166666666667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</v>
      </c>
      <c r="C14" s="57">
        <v>12</v>
      </c>
      <c r="D14" s="57">
        <v>12</v>
      </c>
      <c r="E14" s="57">
        <v>12</v>
      </c>
      <c r="F14" s="57">
        <v>12</v>
      </c>
      <c r="G14" s="57">
        <v>12</v>
      </c>
      <c r="H14" s="57">
        <v>9.2690000000000001</v>
      </c>
      <c r="I14" s="57"/>
      <c r="J14" s="57"/>
      <c r="K14" s="57"/>
      <c r="L14" s="57"/>
      <c r="M14" s="57"/>
      <c r="N14" s="57"/>
      <c r="O14" s="57"/>
      <c r="P14" s="57"/>
      <c r="Q14" s="57">
        <v>4.2329999999999997</v>
      </c>
      <c r="R14" s="57">
        <v>11.973000000000001</v>
      </c>
      <c r="S14" s="57">
        <v>12</v>
      </c>
      <c r="T14" s="57">
        <v>12</v>
      </c>
      <c r="U14" s="57">
        <v>12</v>
      </c>
      <c r="V14" s="57">
        <v>12</v>
      </c>
      <c r="W14" s="57">
        <v>12</v>
      </c>
      <c r="X14" s="57">
        <v>12</v>
      </c>
      <c r="Y14" s="57">
        <v>12</v>
      </c>
      <c r="Z14" s="58"/>
      <c r="AA14" s="59">
        <f t="shared" si="0"/>
        <v>181.47500000000002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</v>
      </c>
      <c r="C16" s="62">
        <f t="shared" ref="C16:Z16" si="1">IF(LEN(C$2)&gt;0,SUM(C10:C15),"")</f>
        <v>12</v>
      </c>
      <c r="D16" s="62">
        <f t="shared" si="1"/>
        <v>12</v>
      </c>
      <c r="E16" s="62">
        <f t="shared" si="1"/>
        <v>12</v>
      </c>
      <c r="F16" s="62">
        <f t="shared" si="1"/>
        <v>12</v>
      </c>
      <c r="G16" s="62">
        <f t="shared" si="1"/>
        <v>12</v>
      </c>
      <c r="H16" s="62">
        <f t="shared" si="1"/>
        <v>9.2690000000000001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4.2329999999999997</v>
      </c>
      <c r="R16" s="62">
        <f t="shared" si="1"/>
        <v>11.973000000000001</v>
      </c>
      <c r="S16" s="62">
        <f t="shared" si="1"/>
        <v>12</v>
      </c>
      <c r="T16" s="62">
        <f t="shared" si="1"/>
        <v>12</v>
      </c>
      <c r="U16" s="62">
        <f t="shared" si="1"/>
        <v>12</v>
      </c>
      <c r="V16" s="62">
        <f t="shared" si="1"/>
        <v>12</v>
      </c>
      <c r="W16" s="62">
        <f t="shared" si="1"/>
        <v>12</v>
      </c>
      <c r="X16" s="62">
        <f t="shared" si="1"/>
        <v>12</v>
      </c>
      <c r="Y16" s="62">
        <f t="shared" si="1"/>
        <v>12</v>
      </c>
      <c r="Z16" s="63" t="str">
        <f t="shared" si="1"/>
        <v/>
      </c>
      <c r="AA16" s="64">
        <f>SUM(AA10:AA15)</f>
        <v>181.47500000000002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832.86</v>
      </c>
      <c r="C19" s="72">
        <v>827.20499999999993</v>
      </c>
      <c r="D19" s="72">
        <v>817.58499999999992</v>
      </c>
      <c r="E19" s="72">
        <v>817.42799999999988</v>
      </c>
      <c r="F19" s="72">
        <v>823.40000000000009</v>
      </c>
      <c r="G19" s="72">
        <v>825.88699999999994</v>
      </c>
      <c r="H19" s="72">
        <v>834.68100000000015</v>
      </c>
      <c r="I19" s="72">
        <v>828.69100000000003</v>
      </c>
      <c r="J19" s="72">
        <v>819.81099999999992</v>
      </c>
      <c r="K19" s="72">
        <v>821.947</v>
      </c>
      <c r="L19" s="72">
        <v>820.86099999999999</v>
      </c>
      <c r="M19" s="72">
        <v>824.55499999999995</v>
      </c>
      <c r="N19" s="72">
        <v>778.279</v>
      </c>
      <c r="O19" s="72">
        <v>781.1160000000001</v>
      </c>
      <c r="P19" s="72">
        <v>765.846</v>
      </c>
      <c r="Q19" s="72">
        <v>766.03600000000006</v>
      </c>
      <c r="R19" s="72">
        <v>770.11900000000003</v>
      </c>
      <c r="S19" s="72">
        <v>786.4609999999999</v>
      </c>
      <c r="T19" s="72">
        <v>784.279</v>
      </c>
      <c r="U19" s="72">
        <v>773.63200000000006</v>
      </c>
      <c r="V19" s="72">
        <v>768.94200000000001</v>
      </c>
      <c r="W19" s="72">
        <v>766.63700000000006</v>
      </c>
      <c r="X19" s="72">
        <v>765.29100000000005</v>
      </c>
      <c r="Y19" s="72">
        <v>772.55500000000006</v>
      </c>
      <c r="Z19" s="73"/>
      <c r="AA19" s="74">
        <f t="shared" ref="AA19:AA25" si="2">SUM(B19:Z19)</f>
        <v>19174.103999999999</v>
      </c>
    </row>
    <row r="20" spans="1:27" ht="24.95" customHeight="1" x14ac:dyDescent="0.2">
      <c r="A20" s="75" t="s">
        <v>15</v>
      </c>
      <c r="B20" s="76">
        <v>904.51299999999992</v>
      </c>
      <c r="C20" s="77">
        <v>887.05899999999997</v>
      </c>
      <c r="D20" s="77">
        <v>879.9849999999999</v>
      </c>
      <c r="E20" s="77">
        <v>879.20399999999995</v>
      </c>
      <c r="F20" s="77">
        <v>889.74799999999993</v>
      </c>
      <c r="G20" s="77">
        <v>917.92499999999995</v>
      </c>
      <c r="H20" s="77">
        <v>943.29899999999998</v>
      </c>
      <c r="I20" s="77">
        <v>977.71100000000001</v>
      </c>
      <c r="J20" s="77">
        <v>989.41799999999989</v>
      </c>
      <c r="K20" s="77">
        <v>982.64300000000003</v>
      </c>
      <c r="L20" s="77">
        <v>978.07500000000005</v>
      </c>
      <c r="M20" s="77">
        <v>962.0809999999999</v>
      </c>
      <c r="N20" s="77">
        <v>944.7879999999999</v>
      </c>
      <c r="O20" s="77">
        <v>925.65400000000011</v>
      </c>
      <c r="P20" s="77">
        <v>933.56500000000005</v>
      </c>
      <c r="Q20" s="77">
        <v>1013.9630000000001</v>
      </c>
      <c r="R20" s="77">
        <v>1100.6429999999998</v>
      </c>
      <c r="S20" s="77">
        <v>1145.933</v>
      </c>
      <c r="T20" s="77">
        <v>1140.3700000000001</v>
      </c>
      <c r="U20" s="77">
        <v>1121.873</v>
      </c>
      <c r="V20" s="77">
        <v>1067.3839999999998</v>
      </c>
      <c r="W20" s="77">
        <v>1000.6250000000001</v>
      </c>
      <c r="X20" s="77">
        <v>964.02</v>
      </c>
      <c r="Y20" s="77">
        <v>928.13199999999995</v>
      </c>
      <c r="Z20" s="78"/>
      <c r="AA20" s="79">
        <f t="shared" si="2"/>
        <v>23478.611000000001</v>
      </c>
    </row>
    <row r="21" spans="1:27" ht="24.95" customHeight="1" x14ac:dyDescent="0.2">
      <c r="A21" s="75" t="s">
        <v>16</v>
      </c>
      <c r="B21" s="80">
        <v>2607.8510000000001</v>
      </c>
      <c r="C21" s="81">
        <v>2521.4449999999997</v>
      </c>
      <c r="D21" s="81">
        <v>2385.3620000000001</v>
      </c>
      <c r="E21" s="81">
        <v>2336.6890000000003</v>
      </c>
      <c r="F21" s="81">
        <v>2380.5419999999999</v>
      </c>
      <c r="G21" s="81">
        <v>2513.3560000000002</v>
      </c>
      <c r="H21" s="81">
        <v>2727.6609999999996</v>
      </c>
      <c r="I21" s="81">
        <v>3142.2919999999995</v>
      </c>
      <c r="J21" s="81">
        <v>3583.2869999999998</v>
      </c>
      <c r="K21" s="81">
        <v>3889.8989999999999</v>
      </c>
      <c r="L21" s="81">
        <v>4225.5619999999999</v>
      </c>
      <c r="M21" s="81">
        <v>4354.6569999999992</v>
      </c>
      <c r="N21" s="81">
        <v>4298.5319999999992</v>
      </c>
      <c r="O21" s="81">
        <v>3961.0770000000002</v>
      </c>
      <c r="P21" s="81">
        <v>3811.2719999999999</v>
      </c>
      <c r="Q21" s="81">
        <v>3804.6039999999998</v>
      </c>
      <c r="R21" s="81">
        <v>4164.6189999999997</v>
      </c>
      <c r="S21" s="81">
        <v>4490.2780000000002</v>
      </c>
      <c r="T21" s="81">
        <v>4530.0060000000003</v>
      </c>
      <c r="U21" s="81">
        <v>4494.5059999999994</v>
      </c>
      <c r="V21" s="81">
        <v>4235.2120000000014</v>
      </c>
      <c r="W21" s="81">
        <v>3888.6829999999995</v>
      </c>
      <c r="X21" s="81">
        <v>3516.248</v>
      </c>
      <c r="Y21" s="81">
        <v>3027.404</v>
      </c>
      <c r="Z21" s="78"/>
      <c r="AA21" s="79">
        <f t="shared" si="2"/>
        <v>84891.04399999998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85.218999999999994</v>
      </c>
      <c r="L22" s="81">
        <v>142.995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228.214</v>
      </c>
    </row>
    <row r="23" spans="1:27" ht="24.95" customHeight="1" x14ac:dyDescent="0.2">
      <c r="A23" s="85" t="s">
        <v>18</v>
      </c>
      <c r="B23" s="77">
        <v>87</v>
      </c>
      <c r="C23" s="77">
        <v>82.5</v>
      </c>
      <c r="D23" s="77">
        <v>78.5</v>
      </c>
      <c r="E23" s="77">
        <v>78</v>
      </c>
      <c r="F23" s="77">
        <v>73.5</v>
      </c>
      <c r="G23" s="77">
        <v>101.5</v>
      </c>
      <c r="H23" s="77">
        <v>107</v>
      </c>
      <c r="I23" s="77">
        <v>93.5</v>
      </c>
      <c r="J23" s="77">
        <v>87</v>
      </c>
      <c r="K23" s="77">
        <v>85</v>
      </c>
      <c r="L23" s="77">
        <v>85.5</v>
      </c>
      <c r="M23" s="77">
        <v>87.5</v>
      </c>
      <c r="N23" s="77">
        <v>91.5</v>
      </c>
      <c r="O23" s="77">
        <v>97.5</v>
      </c>
      <c r="P23" s="77">
        <v>132.5</v>
      </c>
      <c r="Q23" s="77">
        <v>175.5</v>
      </c>
      <c r="R23" s="77">
        <v>207</v>
      </c>
      <c r="S23" s="77">
        <v>214</v>
      </c>
      <c r="T23" s="77">
        <v>212.5</v>
      </c>
      <c r="U23" s="77">
        <v>196</v>
      </c>
      <c r="V23" s="77">
        <v>203</v>
      </c>
      <c r="W23" s="77">
        <v>195.5</v>
      </c>
      <c r="X23" s="77">
        <v>192</v>
      </c>
      <c r="Y23" s="77">
        <v>172.5</v>
      </c>
      <c r="Z23" s="77"/>
      <c r="AA23" s="79">
        <f t="shared" si="2"/>
        <v>3136</v>
      </c>
    </row>
    <row r="24" spans="1:27" ht="24.95" customHeight="1" x14ac:dyDescent="0.2">
      <c r="A24" s="85" t="s">
        <v>19</v>
      </c>
      <c r="B24" s="77">
        <v>193</v>
      </c>
      <c r="C24" s="77">
        <v>185</v>
      </c>
      <c r="D24" s="77">
        <v>181.00000000000003</v>
      </c>
      <c r="E24" s="77">
        <v>178.00000000000003</v>
      </c>
      <c r="F24" s="77">
        <v>181.00000000000003</v>
      </c>
      <c r="G24" s="77">
        <v>195.00000000000003</v>
      </c>
      <c r="H24" s="77">
        <v>210</v>
      </c>
      <c r="I24" s="77">
        <v>239.99999999999997</v>
      </c>
      <c r="J24" s="77">
        <v>251</v>
      </c>
      <c r="K24" s="77">
        <v>257</v>
      </c>
      <c r="L24" s="77">
        <v>262</v>
      </c>
      <c r="M24" s="77">
        <v>278.00000000000006</v>
      </c>
      <c r="N24" s="77">
        <v>269.99999999999994</v>
      </c>
      <c r="O24" s="77">
        <v>265</v>
      </c>
      <c r="P24" s="77">
        <v>261</v>
      </c>
      <c r="Q24" s="77">
        <v>266.99999999999994</v>
      </c>
      <c r="R24" s="77">
        <v>298</v>
      </c>
      <c r="S24" s="77">
        <v>310</v>
      </c>
      <c r="T24" s="77">
        <v>306.00000000000006</v>
      </c>
      <c r="U24" s="77">
        <v>289.99999999999994</v>
      </c>
      <c r="V24" s="77">
        <v>266.99999999999994</v>
      </c>
      <c r="W24" s="77">
        <v>244</v>
      </c>
      <c r="X24" s="77">
        <v>221.99999999999997</v>
      </c>
      <c r="Y24" s="77">
        <v>196</v>
      </c>
      <c r="Z24" s="77"/>
      <c r="AA24" s="79">
        <f t="shared" si="2"/>
        <v>5807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4625.2240000000002</v>
      </c>
      <c r="C26" s="88">
        <f t="shared" ref="C26:Z26" si="3">IF(LEN(C$2)&gt;0,SUM(C19:C25),"")</f>
        <v>4503.2089999999998</v>
      </c>
      <c r="D26" s="88">
        <f t="shared" si="3"/>
        <v>4342.4319999999998</v>
      </c>
      <c r="E26" s="88">
        <f t="shared" si="3"/>
        <v>4289.3209999999999</v>
      </c>
      <c r="F26" s="88">
        <f t="shared" si="3"/>
        <v>4348.1900000000005</v>
      </c>
      <c r="G26" s="88">
        <f t="shared" si="3"/>
        <v>4553.6679999999997</v>
      </c>
      <c r="H26" s="88">
        <f t="shared" si="3"/>
        <v>4822.6409999999996</v>
      </c>
      <c r="I26" s="88">
        <f t="shared" si="3"/>
        <v>5282.1939999999995</v>
      </c>
      <c r="J26" s="88">
        <f t="shared" si="3"/>
        <v>5730.5159999999996</v>
      </c>
      <c r="K26" s="88">
        <f t="shared" si="3"/>
        <v>6121.7079999999996</v>
      </c>
      <c r="L26" s="88">
        <f t="shared" si="3"/>
        <v>6514.9929999999995</v>
      </c>
      <c r="M26" s="88">
        <f t="shared" si="3"/>
        <v>6506.7929999999997</v>
      </c>
      <c r="N26" s="88">
        <f t="shared" si="3"/>
        <v>6383.0989999999993</v>
      </c>
      <c r="O26" s="88">
        <f t="shared" si="3"/>
        <v>6030.3470000000007</v>
      </c>
      <c r="P26" s="88">
        <f t="shared" si="3"/>
        <v>5904.183</v>
      </c>
      <c r="Q26" s="88">
        <f t="shared" si="3"/>
        <v>6027.1030000000001</v>
      </c>
      <c r="R26" s="88">
        <f t="shared" si="3"/>
        <v>6540.3809999999994</v>
      </c>
      <c r="S26" s="88">
        <f t="shared" si="3"/>
        <v>6946.6720000000005</v>
      </c>
      <c r="T26" s="88">
        <f t="shared" si="3"/>
        <v>6973.1550000000007</v>
      </c>
      <c r="U26" s="88">
        <f t="shared" si="3"/>
        <v>6876.0109999999995</v>
      </c>
      <c r="V26" s="88">
        <f t="shared" si="3"/>
        <v>6541.5380000000014</v>
      </c>
      <c r="W26" s="88">
        <f t="shared" si="3"/>
        <v>6095.4449999999997</v>
      </c>
      <c r="X26" s="88">
        <f t="shared" si="3"/>
        <v>5659.5590000000002</v>
      </c>
      <c r="Y26" s="88">
        <f t="shared" si="3"/>
        <v>5096.5910000000003</v>
      </c>
      <c r="Z26" s="89" t="str">
        <f t="shared" si="3"/>
        <v/>
      </c>
      <c r="AA26" s="90">
        <f>SUM(AA19:AA25)</f>
        <v>136714.973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507</v>
      </c>
      <c r="C29" s="72">
        <v>494.5</v>
      </c>
      <c r="D29" s="72">
        <v>486.5</v>
      </c>
      <c r="E29" s="72">
        <v>483</v>
      </c>
      <c r="F29" s="72">
        <v>481.5</v>
      </c>
      <c r="G29" s="72">
        <v>523.5</v>
      </c>
      <c r="H29" s="72">
        <v>564</v>
      </c>
      <c r="I29" s="72">
        <v>600.5</v>
      </c>
      <c r="J29" s="72">
        <v>646</v>
      </c>
      <c r="K29" s="72">
        <v>659</v>
      </c>
      <c r="L29" s="72">
        <v>679.5</v>
      </c>
      <c r="M29" s="72">
        <v>696.5</v>
      </c>
      <c r="N29" s="72">
        <v>676.5</v>
      </c>
      <c r="O29" s="72">
        <v>681.5</v>
      </c>
      <c r="P29" s="72">
        <v>705.5</v>
      </c>
      <c r="Q29" s="72">
        <v>716.5</v>
      </c>
      <c r="R29" s="72">
        <v>730</v>
      </c>
      <c r="S29" s="72">
        <v>749</v>
      </c>
      <c r="T29" s="72">
        <v>743.5</v>
      </c>
      <c r="U29" s="72">
        <v>711</v>
      </c>
      <c r="V29" s="72">
        <v>695</v>
      </c>
      <c r="W29" s="72">
        <v>646.5</v>
      </c>
      <c r="X29" s="72">
        <v>621</v>
      </c>
      <c r="Y29" s="72">
        <v>575.5</v>
      </c>
      <c r="Z29" s="73"/>
      <c r="AA29" s="74">
        <f>SUM(B29:Z29)</f>
        <v>15073</v>
      </c>
    </row>
    <row r="30" spans="1:27" ht="24.95" customHeight="1" x14ac:dyDescent="0.2">
      <c r="A30" s="75" t="s">
        <v>24</v>
      </c>
      <c r="B30" s="76">
        <v>4554.2240000000002</v>
      </c>
      <c r="C30" s="77">
        <v>4323.7089999999998</v>
      </c>
      <c r="D30" s="77">
        <v>4146.9319999999998</v>
      </c>
      <c r="E30" s="77">
        <v>4097.3209999999999</v>
      </c>
      <c r="F30" s="77">
        <v>4157.6899999999996</v>
      </c>
      <c r="G30" s="77">
        <v>4321.1679999999997</v>
      </c>
      <c r="H30" s="77">
        <v>4596.91</v>
      </c>
      <c r="I30" s="77">
        <v>5104.6940000000004</v>
      </c>
      <c r="J30" s="77">
        <v>5640.5159999999996</v>
      </c>
      <c r="K30" s="77">
        <v>6145.7079999999996</v>
      </c>
      <c r="L30" s="77">
        <v>6564.4930000000004</v>
      </c>
      <c r="M30" s="77">
        <v>6539.2929999999997</v>
      </c>
      <c r="N30" s="77">
        <v>6396.5990000000002</v>
      </c>
      <c r="O30" s="77">
        <v>5974.8469999999998</v>
      </c>
      <c r="P30" s="77">
        <v>5625.683</v>
      </c>
      <c r="Q30" s="77">
        <v>5626.8360000000002</v>
      </c>
      <c r="R30" s="77">
        <v>6165.3540000000003</v>
      </c>
      <c r="S30" s="77">
        <v>6604.6719999999996</v>
      </c>
      <c r="T30" s="77">
        <v>6667.6549999999997</v>
      </c>
      <c r="U30" s="77">
        <v>6556.0110000000004</v>
      </c>
      <c r="V30" s="77">
        <v>6237.5379999999996</v>
      </c>
      <c r="W30" s="77">
        <v>5758.9449999999997</v>
      </c>
      <c r="X30" s="77">
        <v>5391.5590000000002</v>
      </c>
      <c r="Y30" s="77">
        <v>4888.0910000000003</v>
      </c>
      <c r="Z30" s="78"/>
      <c r="AA30" s="79">
        <f>SUM(B30:Z30)</f>
        <v>132086.448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5061.2240000000002</v>
      </c>
      <c r="C32" s="62">
        <f t="shared" ref="C32:Z32" si="4">IF(LEN(C$2)&gt;0,SUM(C29:C31),"")</f>
        <v>4818.2089999999998</v>
      </c>
      <c r="D32" s="62">
        <f t="shared" si="4"/>
        <v>4633.4319999999998</v>
      </c>
      <c r="E32" s="62">
        <f t="shared" si="4"/>
        <v>4580.3209999999999</v>
      </c>
      <c r="F32" s="62">
        <f t="shared" si="4"/>
        <v>4639.1899999999996</v>
      </c>
      <c r="G32" s="62">
        <f t="shared" si="4"/>
        <v>4844.6679999999997</v>
      </c>
      <c r="H32" s="62">
        <f t="shared" si="4"/>
        <v>5160.91</v>
      </c>
      <c r="I32" s="62">
        <f t="shared" si="4"/>
        <v>5705.1940000000004</v>
      </c>
      <c r="J32" s="62">
        <f t="shared" si="4"/>
        <v>6286.5159999999996</v>
      </c>
      <c r="K32" s="62">
        <f t="shared" si="4"/>
        <v>6804.7079999999996</v>
      </c>
      <c r="L32" s="62">
        <f t="shared" si="4"/>
        <v>7243.9930000000004</v>
      </c>
      <c r="M32" s="62">
        <f t="shared" si="4"/>
        <v>7235.7929999999997</v>
      </c>
      <c r="N32" s="62">
        <f t="shared" si="4"/>
        <v>7073.0990000000002</v>
      </c>
      <c r="O32" s="62">
        <f t="shared" si="4"/>
        <v>6656.3469999999998</v>
      </c>
      <c r="P32" s="62">
        <f t="shared" si="4"/>
        <v>6331.183</v>
      </c>
      <c r="Q32" s="62">
        <f t="shared" si="4"/>
        <v>6343.3360000000002</v>
      </c>
      <c r="R32" s="62">
        <f t="shared" si="4"/>
        <v>6895.3540000000003</v>
      </c>
      <c r="S32" s="62">
        <f t="shared" si="4"/>
        <v>7353.6719999999996</v>
      </c>
      <c r="T32" s="62">
        <f t="shared" si="4"/>
        <v>7411.1549999999997</v>
      </c>
      <c r="U32" s="62">
        <f t="shared" si="4"/>
        <v>7267.0110000000004</v>
      </c>
      <c r="V32" s="62">
        <f t="shared" si="4"/>
        <v>6932.5379999999996</v>
      </c>
      <c r="W32" s="62">
        <f t="shared" si="4"/>
        <v>6405.4449999999997</v>
      </c>
      <c r="X32" s="62">
        <f t="shared" si="4"/>
        <v>6012.5590000000002</v>
      </c>
      <c r="Y32" s="62">
        <f t="shared" si="4"/>
        <v>5463.5910000000003</v>
      </c>
      <c r="Z32" s="63" t="str">
        <f t="shared" si="4"/>
        <v/>
      </c>
      <c r="AA32" s="64">
        <f>SUM(AA29:AA31)</f>
        <v>147159.448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165</v>
      </c>
      <c r="C35" s="95">
        <v>169</v>
      </c>
      <c r="D35" s="95">
        <v>145</v>
      </c>
      <c r="E35" s="95">
        <v>145</v>
      </c>
      <c r="F35" s="95">
        <v>145</v>
      </c>
      <c r="G35" s="95">
        <v>145</v>
      </c>
      <c r="H35" s="95">
        <v>175</v>
      </c>
      <c r="I35" s="95">
        <v>194</v>
      </c>
      <c r="J35" s="95">
        <v>213</v>
      </c>
      <c r="K35" s="95">
        <v>233</v>
      </c>
      <c r="L35" s="95">
        <v>234</v>
      </c>
      <c r="M35" s="95">
        <v>234</v>
      </c>
      <c r="N35" s="95">
        <v>235</v>
      </c>
      <c r="O35" s="95">
        <v>191</v>
      </c>
      <c r="P35" s="95">
        <v>128</v>
      </c>
      <c r="Q35" s="95">
        <v>76</v>
      </c>
      <c r="R35" s="95">
        <v>78</v>
      </c>
      <c r="S35" s="95">
        <v>78</v>
      </c>
      <c r="T35" s="95">
        <v>78</v>
      </c>
      <c r="U35" s="95">
        <v>78</v>
      </c>
      <c r="V35" s="95">
        <v>78</v>
      </c>
      <c r="W35" s="95">
        <v>80</v>
      </c>
      <c r="X35" s="95">
        <v>115</v>
      </c>
      <c r="Y35" s="95">
        <v>146</v>
      </c>
      <c r="Z35" s="96"/>
      <c r="AA35" s="74">
        <f t="shared" ref="AA35:AA40" si="5">SUM(B35:Z35)</f>
        <v>3558</v>
      </c>
    </row>
    <row r="36" spans="1:27" ht="24.95" customHeight="1" x14ac:dyDescent="0.2">
      <c r="A36" s="97" t="s">
        <v>42</v>
      </c>
      <c r="B36" s="98">
        <v>259</v>
      </c>
      <c r="C36" s="99">
        <v>134</v>
      </c>
      <c r="D36" s="99">
        <v>134</v>
      </c>
      <c r="E36" s="99">
        <v>134</v>
      </c>
      <c r="F36" s="99">
        <v>134</v>
      </c>
      <c r="G36" s="99">
        <v>134</v>
      </c>
      <c r="H36" s="99">
        <v>154</v>
      </c>
      <c r="I36" s="99">
        <v>229</v>
      </c>
      <c r="J36" s="99">
        <v>343</v>
      </c>
      <c r="K36" s="99">
        <v>450</v>
      </c>
      <c r="L36" s="99">
        <v>450</v>
      </c>
      <c r="M36" s="99">
        <v>450</v>
      </c>
      <c r="N36" s="99">
        <v>430</v>
      </c>
      <c r="O36" s="99">
        <v>435</v>
      </c>
      <c r="P36" s="99">
        <v>299</v>
      </c>
      <c r="Q36" s="99">
        <v>236</v>
      </c>
      <c r="R36" s="99">
        <v>265</v>
      </c>
      <c r="S36" s="99">
        <v>317</v>
      </c>
      <c r="T36" s="99">
        <v>348</v>
      </c>
      <c r="U36" s="99">
        <v>301</v>
      </c>
      <c r="V36" s="99">
        <v>301</v>
      </c>
      <c r="W36" s="99">
        <v>218</v>
      </c>
      <c r="X36" s="99">
        <v>226</v>
      </c>
      <c r="Y36" s="99">
        <v>209</v>
      </c>
      <c r="Z36" s="100"/>
      <c r="AA36" s="79">
        <f t="shared" si="5"/>
        <v>6590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263.89999999999998</v>
      </c>
      <c r="J37" s="99">
        <v>806.4</v>
      </c>
      <c r="K37" s="99">
        <v>916</v>
      </c>
      <c r="L37" s="99">
        <v>900</v>
      </c>
      <c r="M37" s="99">
        <v>833.1</v>
      </c>
      <c r="N37" s="99">
        <v>504.8</v>
      </c>
      <c r="O37" s="99">
        <v>831.6</v>
      </c>
      <c r="P37" s="99">
        <v>842.4</v>
      </c>
      <c r="Q37" s="99">
        <v>564.4</v>
      </c>
      <c r="R37" s="99">
        <v>1056</v>
      </c>
      <c r="S37" s="99">
        <v>982.3</v>
      </c>
      <c r="T37" s="99">
        <v>981.5</v>
      </c>
      <c r="U37" s="99">
        <v>946.5</v>
      </c>
      <c r="V37" s="99">
        <v>680.2</v>
      </c>
      <c r="W37" s="99">
        <v>221.9</v>
      </c>
      <c r="X37" s="99"/>
      <c r="Y37" s="99"/>
      <c r="Z37" s="100"/>
      <c r="AA37" s="79">
        <f t="shared" si="5"/>
        <v>11331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45</v>
      </c>
      <c r="M38" s="99">
        <v>45</v>
      </c>
      <c r="N38" s="99">
        <v>25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467.1</v>
      </c>
      <c r="R39" s="99"/>
      <c r="S39" s="99"/>
      <c r="T39" s="99"/>
      <c r="U39" s="99"/>
      <c r="V39" s="99"/>
      <c r="W39" s="99">
        <v>233.2</v>
      </c>
      <c r="X39" s="99">
        <v>474.3</v>
      </c>
      <c r="Y39" s="99">
        <v>500</v>
      </c>
      <c r="Z39" s="100"/>
      <c r="AA39" s="79">
        <f t="shared" si="5"/>
        <v>9174.6</v>
      </c>
    </row>
    <row r="40" spans="1:27" ht="30" customHeight="1" thickBot="1" x14ac:dyDescent="0.25">
      <c r="A40" s="86" t="s">
        <v>46</v>
      </c>
      <c r="B40" s="87">
        <f>IF(LEN(B$2)&gt;0,SUM(B35:B39),"")</f>
        <v>924</v>
      </c>
      <c r="C40" s="88">
        <f t="shared" ref="C40:Z40" si="6">IF(LEN(C$2)&gt;0,SUM(C35:C39),"")</f>
        <v>803</v>
      </c>
      <c r="D40" s="88">
        <f t="shared" si="6"/>
        <v>779</v>
      </c>
      <c r="E40" s="88">
        <f t="shared" si="6"/>
        <v>779</v>
      </c>
      <c r="F40" s="88">
        <f t="shared" si="6"/>
        <v>779</v>
      </c>
      <c r="G40" s="88">
        <f t="shared" si="6"/>
        <v>779</v>
      </c>
      <c r="H40" s="88">
        <f t="shared" si="6"/>
        <v>829</v>
      </c>
      <c r="I40" s="88">
        <f t="shared" si="6"/>
        <v>1186.9000000000001</v>
      </c>
      <c r="J40" s="88">
        <f t="shared" si="6"/>
        <v>1862.4</v>
      </c>
      <c r="K40" s="88">
        <f t="shared" si="6"/>
        <v>2099</v>
      </c>
      <c r="L40" s="88">
        <f t="shared" si="6"/>
        <v>2129</v>
      </c>
      <c r="M40" s="88">
        <f t="shared" si="6"/>
        <v>2062.1</v>
      </c>
      <c r="N40" s="88">
        <f t="shared" si="6"/>
        <v>1694.8</v>
      </c>
      <c r="O40" s="88">
        <f t="shared" si="6"/>
        <v>1957.6</v>
      </c>
      <c r="P40" s="88">
        <f t="shared" si="6"/>
        <v>1769.4</v>
      </c>
      <c r="Q40" s="88">
        <f t="shared" si="6"/>
        <v>1343.5</v>
      </c>
      <c r="R40" s="88">
        <f t="shared" si="6"/>
        <v>1399</v>
      </c>
      <c r="S40" s="88">
        <f t="shared" si="6"/>
        <v>1377.3</v>
      </c>
      <c r="T40" s="88">
        <f t="shared" si="6"/>
        <v>1407.5</v>
      </c>
      <c r="U40" s="88">
        <f t="shared" si="6"/>
        <v>1325.5</v>
      </c>
      <c r="V40" s="88">
        <f t="shared" si="6"/>
        <v>1059.2</v>
      </c>
      <c r="W40" s="88">
        <f t="shared" si="6"/>
        <v>753.09999999999991</v>
      </c>
      <c r="X40" s="88">
        <f t="shared" si="6"/>
        <v>815.3</v>
      </c>
      <c r="Y40" s="88">
        <f t="shared" si="6"/>
        <v>855</v>
      </c>
      <c r="Z40" s="89" t="str">
        <f t="shared" si="6"/>
        <v/>
      </c>
      <c r="AA40" s="90">
        <f t="shared" si="5"/>
        <v>30768.6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263.89999999999998</v>
      </c>
      <c r="J45" s="99">
        <v>806.4</v>
      </c>
      <c r="K45" s="99">
        <v>916</v>
      </c>
      <c r="L45" s="99">
        <v>900</v>
      </c>
      <c r="M45" s="99">
        <v>833.1</v>
      </c>
      <c r="N45" s="99">
        <v>504.8</v>
      </c>
      <c r="O45" s="99">
        <v>831.6</v>
      </c>
      <c r="P45" s="99">
        <v>842.4</v>
      </c>
      <c r="Q45" s="99">
        <v>564.4</v>
      </c>
      <c r="R45" s="99">
        <v>1056</v>
      </c>
      <c r="S45" s="99">
        <v>982.3</v>
      </c>
      <c r="T45" s="99">
        <v>981.5</v>
      </c>
      <c r="U45" s="99">
        <v>946.5</v>
      </c>
      <c r="V45" s="99">
        <v>680.2</v>
      </c>
      <c r="W45" s="99">
        <v>221.9</v>
      </c>
      <c r="X45" s="99"/>
      <c r="Y45" s="99"/>
      <c r="Z45" s="100"/>
      <c r="AA45" s="79">
        <f t="shared" si="7"/>
        <v>11331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467.1</v>
      </c>
      <c r="R47" s="99"/>
      <c r="S47" s="99"/>
      <c r="T47" s="99"/>
      <c r="U47" s="99"/>
      <c r="V47" s="99"/>
      <c r="W47" s="99">
        <v>233.2</v>
      </c>
      <c r="X47" s="99">
        <v>474.3</v>
      </c>
      <c r="Y47" s="99">
        <v>500</v>
      </c>
      <c r="Z47" s="100"/>
      <c r="AA47" s="79">
        <f t="shared" si="7"/>
        <v>9174.6</v>
      </c>
    </row>
    <row r="48" spans="1:27" ht="24.95" customHeight="1" x14ac:dyDescent="0.2">
      <c r="A48" s="85" t="s">
        <v>48</v>
      </c>
      <c r="B48" s="98"/>
      <c r="C48" s="99">
        <v>18.5</v>
      </c>
      <c r="D48" s="99">
        <v>14.5</v>
      </c>
      <c r="E48" s="99">
        <v>17.5</v>
      </c>
      <c r="F48" s="99">
        <v>22.5</v>
      </c>
      <c r="G48" s="99">
        <v>4</v>
      </c>
      <c r="H48" s="99">
        <v>16</v>
      </c>
      <c r="I48" s="99">
        <v>30</v>
      </c>
      <c r="J48" s="99">
        <v>54.5</v>
      </c>
      <c r="K48" s="99">
        <v>47.5</v>
      </c>
      <c r="L48" s="99">
        <v>41.5</v>
      </c>
      <c r="M48" s="99">
        <v>53.5</v>
      </c>
      <c r="N48" s="99">
        <v>47.5</v>
      </c>
      <c r="O48" s="99">
        <v>49.5</v>
      </c>
      <c r="P48" s="99">
        <v>60.5</v>
      </c>
      <c r="Q48" s="99">
        <v>81.5</v>
      </c>
      <c r="R48" s="99">
        <v>97.5</v>
      </c>
      <c r="S48" s="99">
        <v>70</v>
      </c>
      <c r="T48" s="99">
        <v>54</v>
      </c>
      <c r="U48" s="99">
        <v>21.5</v>
      </c>
      <c r="V48" s="99"/>
      <c r="W48" s="99"/>
      <c r="X48" s="99">
        <v>23</v>
      </c>
      <c r="Y48" s="99"/>
      <c r="Z48" s="100"/>
      <c r="AA48" s="79">
        <f t="shared" si="7"/>
        <v>825</v>
      </c>
    </row>
    <row r="49" spans="1:27" ht="30" customHeight="1" thickBot="1" x14ac:dyDescent="0.25">
      <c r="A49" s="86" t="s">
        <v>49</v>
      </c>
      <c r="B49" s="87">
        <f>IF(LEN(B$2)&gt;0,SUM(B43:B48),"")</f>
        <v>500</v>
      </c>
      <c r="C49" s="88">
        <f t="shared" ref="C49:Z49" si="8">IF(LEN(C$2)&gt;0,SUM(C43:C48),"")</f>
        <v>518.5</v>
      </c>
      <c r="D49" s="88">
        <f t="shared" si="8"/>
        <v>514.5</v>
      </c>
      <c r="E49" s="88">
        <f t="shared" si="8"/>
        <v>517.5</v>
      </c>
      <c r="F49" s="88">
        <f t="shared" si="8"/>
        <v>522.5</v>
      </c>
      <c r="G49" s="88">
        <f t="shared" si="8"/>
        <v>504</v>
      </c>
      <c r="H49" s="88">
        <f t="shared" si="8"/>
        <v>516</v>
      </c>
      <c r="I49" s="88">
        <f t="shared" si="8"/>
        <v>793.9</v>
      </c>
      <c r="J49" s="88">
        <f t="shared" si="8"/>
        <v>1360.9</v>
      </c>
      <c r="K49" s="88">
        <f t="shared" si="8"/>
        <v>1463.5</v>
      </c>
      <c r="L49" s="88">
        <f t="shared" si="8"/>
        <v>1441.5</v>
      </c>
      <c r="M49" s="88">
        <f t="shared" si="8"/>
        <v>1386.6</v>
      </c>
      <c r="N49" s="88">
        <f t="shared" si="8"/>
        <v>1052.3</v>
      </c>
      <c r="O49" s="88">
        <f t="shared" si="8"/>
        <v>1381.1</v>
      </c>
      <c r="P49" s="88">
        <f t="shared" si="8"/>
        <v>1402.9</v>
      </c>
      <c r="Q49" s="88">
        <f t="shared" si="8"/>
        <v>1113</v>
      </c>
      <c r="R49" s="88">
        <f t="shared" si="8"/>
        <v>1153.5</v>
      </c>
      <c r="S49" s="88">
        <f t="shared" si="8"/>
        <v>1052.3</v>
      </c>
      <c r="T49" s="88">
        <f t="shared" si="8"/>
        <v>1035.5</v>
      </c>
      <c r="U49" s="88">
        <f t="shared" si="8"/>
        <v>968</v>
      </c>
      <c r="V49" s="88">
        <f t="shared" si="8"/>
        <v>680.2</v>
      </c>
      <c r="W49" s="88">
        <f t="shared" si="8"/>
        <v>455.1</v>
      </c>
      <c r="X49" s="88">
        <f t="shared" si="8"/>
        <v>497.3</v>
      </c>
      <c r="Y49" s="88">
        <f t="shared" si="8"/>
        <v>500</v>
      </c>
      <c r="Z49" s="89" t="str">
        <f t="shared" si="8"/>
        <v/>
      </c>
      <c r="AA49" s="90">
        <f t="shared" si="7"/>
        <v>21330.6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5561.2240000000002</v>
      </c>
      <c r="C52" s="88">
        <f t="shared" ref="C52:Z52" si="10">IF(LEN(C$2)&gt;0,SUM(C10:C15)+C26+C40,"")</f>
        <v>5318.2089999999998</v>
      </c>
      <c r="D52" s="88">
        <f t="shared" si="10"/>
        <v>5133.4319999999998</v>
      </c>
      <c r="E52" s="88">
        <f t="shared" si="10"/>
        <v>5080.3209999999999</v>
      </c>
      <c r="F52" s="88">
        <f t="shared" si="10"/>
        <v>5139.1900000000005</v>
      </c>
      <c r="G52" s="88">
        <f t="shared" si="10"/>
        <v>5344.6679999999997</v>
      </c>
      <c r="H52" s="88">
        <f t="shared" si="10"/>
        <v>5660.91</v>
      </c>
      <c r="I52" s="88">
        <f t="shared" si="10"/>
        <v>6469.0939999999991</v>
      </c>
      <c r="J52" s="88">
        <f t="shared" si="10"/>
        <v>7592.9159999999993</v>
      </c>
      <c r="K52" s="88">
        <f t="shared" si="10"/>
        <v>8220.7079999999987</v>
      </c>
      <c r="L52" s="88">
        <f t="shared" si="10"/>
        <v>8643.9929999999986</v>
      </c>
      <c r="M52" s="88">
        <f t="shared" si="10"/>
        <v>8568.893</v>
      </c>
      <c r="N52" s="88">
        <f t="shared" si="10"/>
        <v>8077.8989999999994</v>
      </c>
      <c r="O52" s="88">
        <f t="shared" si="10"/>
        <v>7987.9470000000001</v>
      </c>
      <c r="P52" s="88">
        <f t="shared" si="10"/>
        <v>7673.5830000000005</v>
      </c>
      <c r="Q52" s="88">
        <f t="shared" si="10"/>
        <v>7374.8360000000002</v>
      </c>
      <c r="R52" s="88">
        <f t="shared" si="10"/>
        <v>7951.3539999999994</v>
      </c>
      <c r="S52" s="88">
        <f t="shared" si="10"/>
        <v>8335.9719999999998</v>
      </c>
      <c r="T52" s="88">
        <f t="shared" si="10"/>
        <v>8392.6550000000007</v>
      </c>
      <c r="U52" s="88">
        <f t="shared" si="10"/>
        <v>8213.5109999999986</v>
      </c>
      <c r="V52" s="88">
        <f t="shared" si="10"/>
        <v>7612.7380000000012</v>
      </c>
      <c r="W52" s="88">
        <f t="shared" si="10"/>
        <v>6860.5450000000001</v>
      </c>
      <c r="X52" s="88">
        <f t="shared" si="10"/>
        <v>6486.8590000000004</v>
      </c>
      <c r="Y52" s="88">
        <f t="shared" si="10"/>
        <v>5963.5910000000003</v>
      </c>
      <c r="Z52" s="89" t="str">
        <f t="shared" si="10"/>
        <v/>
      </c>
      <c r="AA52" s="104">
        <f>SUM(B52:Z52)</f>
        <v>167665.04800000001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212.2</v>
      </c>
      <c r="C4" s="18">
        <v>-61.899999999999977</v>
      </c>
      <c r="D4" s="18">
        <v>172.2</v>
      </c>
      <c r="E4" s="18">
        <v>228.10000000000002</v>
      </c>
      <c r="F4" s="18">
        <v>152.10000000000002</v>
      </c>
      <c r="G4" s="18">
        <v>201.10000000000002</v>
      </c>
      <c r="H4" s="18">
        <v>177.39999999999998</v>
      </c>
      <c r="I4" s="18">
        <v>763.9</v>
      </c>
      <c r="J4" s="18">
        <v>1306.4000000000001</v>
      </c>
      <c r="K4" s="18">
        <v>1416</v>
      </c>
      <c r="L4" s="18">
        <v>1400</v>
      </c>
      <c r="M4" s="18">
        <v>1333.1</v>
      </c>
      <c r="N4" s="18">
        <v>1004.8</v>
      </c>
      <c r="O4" s="18">
        <v>1331.6</v>
      </c>
      <c r="P4" s="18">
        <v>1342.4</v>
      </c>
      <c r="Q4" s="18">
        <v>1031.5</v>
      </c>
      <c r="R4" s="18">
        <v>556</v>
      </c>
      <c r="S4" s="18">
        <v>482.29999999999995</v>
      </c>
      <c r="T4" s="18">
        <v>481.5</v>
      </c>
      <c r="U4" s="18">
        <v>446.5</v>
      </c>
      <c r="V4" s="18">
        <v>180.20000000000005</v>
      </c>
      <c r="W4" s="18">
        <v>455.1</v>
      </c>
      <c r="X4" s="18">
        <v>467.3</v>
      </c>
      <c r="Y4" s="18">
        <v>156.60000000000002</v>
      </c>
      <c r="Z4" s="19"/>
      <c r="AA4" s="111">
        <f>SUM(B4:Z4)</f>
        <v>15236.4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88.44</v>
      </c>
      <c r="C7" s="117">
        <v>65.95</v>
      </c>
      <c r="D7" s="117">
        <v>54.59</v>
      </c>
      <c r="E7" s="117">
        <v>51.16</v>
      </c>
      <c r="F7" s="117">
        <v>54.73</v>
      </c>
      <c r="G7" s="117">
        <v>71.67</v>
      </c>
      <c r="H7" s="117">
        <v>85.45</v>
      </c>
      <c r="I7" s="117">
        <v>95.25</v>
      </c>
      <c r="J7" s="117">
        <v>86.37</v>
      </c>
      <c r="K7" s="117">
        <v>80</v>
      </c>
      <c r="L7" s="117">
        <v>75</v>
      </c>
      <c r="M7" s="117">
        <v>80.39</v>
      </c>
      <c r="N7" s="117">
        <v>86.72</v>
      </c>
      <c r="O7" s="117">
        <v>86.97</v>
      </c>
      <c r="P7" s="117">
        <v>114.24</v>
      </c>
      <c r="Q7" s="117">
        <v>140.47</v>
      </c>
      <c r="R7" s="117">
        <v>167.37</v>
      </c>
      <c r="S7" s="117">
        <v>178.89</v>
      </c>
      <c r="T7" s="117">
        <v>183.91</v>
      </c>
      <c r="U7" s="117">
        <v>178.89</v>
      </c>
      <c r="V7" s="117">
        <v>178.88</v>
      </c>
      <c r="W7" s="117">
        <v>147</v>
      </c>
      <c r="X7" s="117">
        <v>134</v>
      </c>
      <c r="Y7" s="117">
        <v>111.94</v>
      </c>
      <c r="Z7" s="118"/>
      <c r="AA7" s="119">
        <f>IF(SUM(B7:Z7)&lt;&gt;0,AVERAGEIF(B7:Z7,"&lt;&gt;"""),"")</f>
        <v>108.26166666666667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287.8</v>
      </c>
      <c r="C13" s="129">
        <v>561.9</v>
      </c>
      <c r="D13" s="129">
        <v>327.8</v>
      </c>
      <c r="E13" s="129">
        <v>271.89999999999998</v>
      </c>
      <c r="F13" s="129">
        <v>347.9</v>
      </c>
      <c r="G13" s="129">
        <v>298.89999999999998</v>
      </c>
      <c r="H13" s="129">
        <v>322.60000000000002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7</v>
      </c>
      <c r="Y13" s="130">
        <v>343.4</v>
      </c>
      <c r="Z13" s="131"/>
      <c r="AA13" s="132">
        <f t="shared" si="0"/>
        <v>2769.2000000000003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2500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287.8</v>
      </c>
      <c r="C16" s="135">
        <f t="shared" si="1"/>
        <v>561.9</v>
      </c>
      <c r="D16" s="135">
        <f t="shared" si="1"/>
        <v>327.8</v>
      </c>
      <c r="E16" s="135">
        <f t="shared" si="1"/>
        <v>271.89999999999998</v>
      </c>
      <c r="F16" s="135">
        <f t="shared" si="1"/>
        <v>347.9</v>
      </c>
      <c r="G16" s="135">
        <f t="shared" si="1"/>
        <v>298.89999999999998</v>
      </c>
      <c r="H16" s="135">
        <f t="shared" si="1"/>
        <v>322.60000000000002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0</v>
      </c>
      <c r="X16" s="135">
        <f t="shared" si="1"/>
        <v>7</v>
      </c>
      <c r="Y16" s="135">
        <f t="shared" si="1"/>
        <v>343.4</v>
      </c>
      <c r="Z16" s="136" t="str">
        <f t="shared" si="1"/>
        <v/>
      </c>
      <c r="AA16" s="90">
        <f t="shared" si="0"/>
        <v>5269.2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263.89999999999998</v>
      </c>
      <c r="J21" s="129">
        <v>806.4</v>
      </c>
      <c r="K21" s="129">
        <v>916</v>
      </c>
      <c r="L21" s="129">
        <v>900</v>
      </c>
      <c r="M21" s="129">
        <v>833.1</v>
      </c>
      <c r="N21" s="129">
        <v>504.8</v>
      </c>
      <c r="O21" s="129">
        <v>831.6</v>
      </c>
      <c r="P21" s="129">
        <v>842.4</v>
      </c>
      <c r="Q21" s="129">
        <v>564.4</v>
      </c>
      <c r="R21" s="129">
        <v>1056</v>
      </c>
      <c r="S21" s="129">
        <v>982.3</v>
      </c>
      <c r="T21" s="129">
        <v>981.5</v>
      </c>
      <c r="U21" s="129">
        <v>946.5</v>
      </c>
      <c r="V21" s="129">
        <v>680.2</v>
      </c>
      <c r="W21" s="129">
        <v>221.9</v>
      </c>
      <c r="X21" s="129"/>
      <c r="Y21" s="130"/>
      <c r="Z21" s="131"/>
      <c r="AA21" s="132">
        <f t="shared" si="2"/>
        <v>11331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467.1</v>
      </c>
      <c r="R23" s="133"/>
      <c r="S23" s="133"/>
      <c r="T23" s="133"/>
      <c r="U23" s="133"/>
      <c r="V23" s="133"/>
      <c r="W23" s="133">
        <v>233.2</v>
      </c>
      <c r="X23" s="133">
        <v>474.3</v>
      </c>
      <c r="Y23" s="133">
        <v>500</v>
      </c>
      <c r="Z23" s="131"/>
      <c r="AA23" s="132">
        <f t="shared" si="2"/>
        <v>9174.6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763.9</v>
      </c>
      <c r="J24" s="135">
        <f t="shared" si="3"/>
        <v>1306.4000000000001</v>
      </c>
      <c r="K24" s="135">
        <f t="shared" si="3"/>
        <v>1416</v>
      </c>
      <c r="L24" s="135">
        <f t="shared" si="3"/>
        <v>1400</v>
      </c>
      <c r="M24" s="135">
        <f t="shared" si="3"/>
        <v>1333.1</v>
      </c>
      <c r="N24" s="135">
        <f t="shared" si="3"/>
        <v>1004.8</v>
      </c>
      <c r="O24" s="135">
        <f t="shared" si="3"/>
        <v>1331.6</v>
      </c>
      <c r="P24" s="135">
        <f t="shared" si="3"/>
        <v>1342.4</v>
      </c>
      <c r="Q24" s="135">
        <f t="shared" si="3"/>
        <v>1031.5</v>
      </c>
      <c r="R24" s="135">
        <f t="shared" si="3"/>
        <v>1056</v>
      </c>
      <c r="S24" s="135">
        <f t="shared" si="3"/>
        <v>982.3</v>
      </c>
      <c r="T24" s="135">
        <f t="shared" si="3"/>
        <v>981.5</v>
      </c>
      <c r="U24" s="135">
        <f t="shared" si="3"/>
        <v>946.5</v>
      </c>
      <c r="V24" s="135">
        <f t="shared" si="3"/>
        <v>680.2</v>
      </c>
      <c r="W24" s="135">
        <f t="shared" si="3"/>
        <v>455.1</v>
      </c>
      <c r="X24" s="135">
        <f t="shared" si="3"/>
        <v>474.3</v>
      </c>
      <c r="Y24" s="135">
        <f t="shared" si="3"/>
        <v>500</v>
      </c>
      <c r="Z24" s="136" t="str">
        <f t="shared" si="3"/>
        <v/>
      </c>
      <c r="AA24" s="90">
        <f t="shared" si="2"/>
        <v>20505.599999999999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2024-11-23T12:16:00Z</dcterms:created>
  <dcterms:modified xsi:type="dcterms:W3CDTF">2024-11-23T12:16:02Z</dcterms:modified>
</cp:coreProperties>
</file>