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<sst xmlns="http://schemas.openxmlformats.org/spreadsheetml/2006/main" count="119" uniqueCount="54">
  <si>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22/11/2024 14:12:11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</si>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</sst>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DA7-450A-9A87-5E3D32B434F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DA7-450A-9A87-5E3D32B434F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EDA7-450A-9A87-5E3D32B434F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EDA7-450A-9A87-5E3D32B434F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DA7-450A-9A87-5E3D32B434F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DA7-450A-9A87-5E3D32B434F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DA7-450A-9A87-5E3D32B434F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DA7-450A-9A87-5E3D32B434F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97</c:v>
                </c:pt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70</c:v>
                </c:pt>
                <c:pt idx="5">
                  <c:v>70</c:v>
                </c:pt>
                <c:pt idx="6">
                  <c:v>97</c:v>
                </c:pt>
                <c:pt idx="7">
                  <c:v>113</c:v>
                </c:pt>
                <c:pt idx="8">
                  <c:v>112</c:v>
                </c:pt>
                <c:pt idx="9">
                  <c:v>109</c:v>
                </c:pt>
                <c:pt idx="10">
                  <c:v>111</c:v>
                </c:pt>
                <c:pt idx="11">
                  <c:v>114</c:v>
                </c:pt>
                <c:pt idx="12">
                  <c:v>103</c:v>
                </c:pt>
                <c:pt idx="13">
                  <c:v>79</c:v>
                </c:pt>
                <c:pt idx="14">
                  <c:v>70.5</c:v>
                </c:pt>
                <c:pt idx="15">
                  <c:v>71</c:v>
                </c:pt>
                <c:pt idx="16">
                  <c:v>103</c:v>
                </c:pt>
                <c:pt idx="17">
                  <c:v>112</c:v>
                </c:pt>
                <c:pt idx="18">
                  <c:v>121</c:v>
                </c:pt>
                <c:pt idx="19">
                  <c:v>161</c:v>
                </c:pt>
                <c:pt idx="20">
                  <c:v>161</c:v>
                </c:pt>
                <c:pt idx="21">
                  <c:v>144.5</c:v>
                </c:pt>
                <c:pt idx="22">
                  <c:v>70</c:v>
                </c:pt>
                <c:pt idx="23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DA7-450A-9A87-5E3D32B434F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1928.9</c:v>
                </c:pt>
                <c:pt idx="1">
                  <c:v>1792.9</c:v>
                </c:pt>
                <c:pt idx="2">
                  <c:v>1792.9</c:v>
                </c:pt>
                <c:pt idx="3">
                  <c:v>1792.9</c:v>
                </c:pt>
                <c:pt idx="4">
                  <c:v>1792.9</c:v>
                </c:pt>
                <c:pt idx="5">
                  <c:v>1772.9</c:v>
                </c:pt>
                <c:pt idx="6">
                  <c:v>1971.951</c:v>
                </c:pt>
                <c:pt idx="7">
                  <c:v>2178.0700000000002</c:v>
                </c:pt>
                <c:pt idx="8">
                  <c:v>1766.0130000000001</c:v>
                </c:pt>
                <c:pt idx="9">
                  <c:v>892.9</c:v>
                </c:pt>
                <c:pt idx="10">
                  <c:v>667.9</c:v>
                </c:pt>
                <c:pt idx="11">
                  <c:v>667.9</c:v>
                </c:pt>
                <c:pt idx="12">
                  <c:v>667.9</c:v>
                </c:pt>
                <c:pt idx="13">
                  <c:v>797.9</c:v>
                </c:pt>
                <c:pt idx="14">
                  <c:v>1597.9</c:v>
                </c:pt>
                <c:pt idx="15">
                  <c:v>3010.6000000000004</c:v>
                </c:pt>
                <c:pt idx="16">
                  <c:v>3294.4960000000001</c:v>
                </c:pt>
                <c:pt idx="17">
                  <c:v>4185.8729999999996</c:v>
                </c:pt>
                <c:pt idx="18">
                  <c:v>4204.0959999999995</c:v>
                </c:pt>
                <c:pt idx="19">
                  <c:v>4211.6280000000006</c:v>
                </c:pt>
                <c:pt idx="20">
                  <c:v>4178.6689999999999</c:v>
                </c:pt>
                <c:pt idx="21">
                  <c:v>4221.5499999999993</c:v>
                </c:pt>
                <c:pt idx="22">
                  <c:v>3549.2640000000001</c:v>
                </c:pt>
                <c:pt idx="23">
                  <c:v>2695.5390000000002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DA7-450A-9A87-5E3D32B434F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161</c:v>
                </c:pt>
                <c:pt idx="1">
                  <c:v>162</c:v>
                </c:pt>
                <c:pt idx="2">
                  <c:v>200</c:v>
                </c:pt>
                <c:pt idx="3">
                  <c:v>200</c:v>
                </c:pt>
                <c:pt idx="4">
                  <c:v>226</c:v>
                </c:pt>
                <c:pt idx="5">
                  <c:v>307.2</c:v>
                </c:pt>
                <c:pt idx="6">
                  <c:v>566.5</c:v>
                </c:pt>
                <c:pt idx="7">
                  <c:v>184</c:v>
                </c:pt>
                <c:pt idx="8">
                  <c:v>161</c:v>
                </c:pt>
                <c:pt idx="9">
                  <c:v>65</c:v>
                </c:pt>
                <c:pt idx="10">
                  <c:v>43</c:v>
                </c:pt>
                <c:pt idx="11">
                  <c:v>43.1</c:v>
                </c:pt>
                <c:pt idx="12">
                  <c:v>44</c:v>
                </c:pt>
                <c:pt idx="13">
                  <c:v>64</c:v>
                </c:pt>
                <c:pt idx="14">
                  <c:v>116</c:v>
                </c:pt>
                <c:pt idx="15">
                  <c:v>161</c:v>
                </c:pt>
                <c:pt idx="16">
                  <c:v>625.79999999999995</c:v>
                </c:pt>
                <c:pt idx="17">
                  <c:v>166</c:v>
                </c:pt>
                <c:pt idx="18">
                  <c:v>166</c:v>
                </c:pt>
                <c:pt idx="19">
                  <c:v>317.3</c:v>
                </c:pt>
                <c:pt idx="20">
                  <c:v>166</c:v>
                </c:pt>
                <c:pt idx="21">
                  <c:v>166</c:v>
                </c:pt>
                <c:pt idx="22">
                  <c:v>166</c:v>
                </c:pt>
                <c:pt idx="23">
                  <c:v>247.8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DA7-450A-9A87-5E3D32B434F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3836.9969999999998</c:v>
                </c:pt>
                <c:pt idx="1">
                  <c:v>3906.2919999999995</c:v>
                </c:pt>
                <c:pt idx="2">
                  <c:v>3895.2070000000003</c:v>
                </c:pt>
                <c:pt idx="3">
                  <c:v>3800.165</c:v>
                </c:pt>
                <c:pt idx="4">
                  <c:v>3617.6229999999996</c:v>
                </c:pt>
                <c:pt idx="5">
                  <c:v>3423.5650000000001</c:v>
                </c:pt>
                <c:pt idx="6">
                  <c:v>3351.1919999999996</c:v>
                </c:pt>
                <c:pt idx="7">
                  <c:v>4320.7709999999997</c:v>
                </c:pt>
                <c:pt idx="8">
                  <c:v>5786.3760000000011</c:v>
                </c:pt>
                <c:pt idx="9">
                  <c:v>6903.956000000001</c:v>
                </c:pt>
                <c:pt idx="10">
                  <c:v>7423.7620000000006</c:v>
                </c:pt>
                <c:pt idx="11">
                  <c:v>7559.6310000000003</c:v>
                </c:pt>
                <c:pt idx="12">
                  <c:v>7429.059000000002</c:v>
                </c:pt>
                <c:pt idx="13">
                  <c:v>6914.226999999999</c:v>
                </c:pt>
                <c:pt idx="14">
                  <c:v>5818.9089999999997</c:v>
                </c:pt>
                <c:pt idx="15">
                  <c:v>4244.3520000000008</c:v>
                </c:pt>
                <c:pt idx="16">
                  <c:v>3501.6330000000007</c:v>
                </c:pt>
                <c:pt idx="17">
                  <c:v>3426.8290000000002</c:v>
                </c:pt>
                <c:pt idx="18">
                  <c:v>3411.3179999999998</c:v>
                </c:pt>
                <c:pt idx="19">
                  <c:v>3350.471</c:v>
                </c:pt>
                <c:pt idx="20">
                  <c:v>3232.9970000000003</c:v>
                </c:pt>
                <c:pt idx="21">
                  <c:v>3125.652</c:v>
                </c:pt>
                <c:pt idx="22">
                  <c:v>3035.558</c:v>
                </c:pt>
                <c:pt idx="23">
                  <c:v>2987.029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DA7-450A-9A87-5E3D32B434F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83</c:v>
                </c:pt>
                <c:pt idx="1">
                  <c:v>79</c:v>
                </c:pt>
                <c:pt idx="2">
                  <c:v>75</c:v>
                </c:pt>
                <c:pt idx="3">
                  <c:v>70</c:v>
                </c:pt>
                <c:pt idx="4">
                  <c:v>64</c:v>
                </c:pt>
                <c:pt idx="5">
                  <c:v>59</c:v>
                </c:pt>
                <c:pt idx="6">
                  <c:v>58</c:v>
                </c:pt>
                <c:pt idx="7">
                  <c:v>65</c:v>
                </c:pt>
                <c:pt idx="8">
                  <c:v>75</c:v>
                </c:pt>
                <c:pt idx="9">
                  <c:v>78</c:v>
                </c:pt>
                <c:pt idx="10">
                  <c:v>78</c:v>
                </c:pt>
                <c:pt idx="11">
                  <c:v>79</c:v>
                </c:pt>
                <c:pt idx="12">
                  <c:v>90</c:v>
                </c:pt>
                <c:pt idx="13">
                  <c:v>107</c:v>
                </c:pt>
                <c:pt idx="14">
                  <c:v>121</c:v>
                </c:pt>
                <c:pt idx="15">
                  <c:v>127</c:v>
                </c:pt>
                <c:pt idx="16">
                  <c:v>134</c:v>
                </c:pt>
                <c:pt idx="17">
                  <c:v>139</c:v>
                </c:pt>
                <c:pt idx="18">
                  <c:v>139</c:v>
                </c:pt>
                <c:pt idx="19">
                  <c:v>136</c:v>
                </c:pt>
                <c:pt idx="20">
                  <c:v>134</c:v>
                </c:pt>
                <c:pt idx="21">
                  <c:v>130</c:v>
                </c:pt>
                <c:pt idx="22">
                  <c:v>125</c:v>
                </c:pt>
                <c:pt idx="23">
                  <c:v>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DA7-450A-9A87-5E3D32B434F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8">
                  <c:v>13</c:v>
                </c:pt>
                <c:pt idx="9">
                  <c:v>13</c:v>
                </c:pt>
                <c:pt idx="10">
                  <c:v>13</c:v>
                </c:pt>
                <c:pt idx="11">
                  <c:v>13</c:v>
                </c:pt>
                <c:pt idx="16">
                  <c:v>255</c:v>
                </c:pt>
                <c:pt idx="17">
                  <c:v>744</c:v>
                </c:pt>
                <c:pt idx="18">
                  <c:v>631</c:v>
                </c:pt>
                <c:pt idx="19">
                  <c:v>234</c:v>
                </c:pt>
                <c:pt idx="20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DA7-450A-9A87-5E3D32B434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94.44</c:v>
                </c:pt>
                <c:pt idx="1">
                  <c:v>86.18</c:v>
                </c:pt>
                <c:pt idx="2">
                  <c:v>80.38</c:v>
                </c:pt>
                <c:pt idx="3">
                  <c:v>82.35</c:v>
                </c:pt>
                <c:pt idx="4">
                  <c:v>80.38</c:v>
                </c:pt>
                <c:pt idx="5">
                  <c:v>87.84</c:v>
                </c:pt>
                <c:pt idx="6">
                  <c:v>103.01</c:v>
                </c:pt>
                <c:pt idx="7">
                  <c:v>110.44</c:v>
                </c:pt>
                <c:pt idx="8">
                  <c:v>107.8</c:v>
                </c:pt>
                <c:pt idx="9">
                  <c:v>39.6</c:v>
                </c:pt>
                <c:pt idx="10">
                  <c:v>9.2100000000000009</c:v>
                </c:pt>
                <c:pt idx="11">
                  <c:v>5</c:v>
                </c:pt>
                <c:pt idx="12">
                  <c:v>19.89</c:v>
                </c:pt>
                <c:pt idx="13">
                  <c:v>69.62</c:v>
                </c:pt>
                <c:pt idx="14">
                  <c:v>77.23</c:v>
                </c:pt>
                <c:pt idx="15">
                  <c:v>135.44</c:v>
                </c:pt>
                <c:pt idx="16">
                  <c:v>170.96</c:v>
                </c:pt>
                <c:pt idx="17">
                  <c:v>169.16</c:v>
                </c:pt>
                <c:pt idx="18">
                  <c:v>174.69</c:v>
                </c:pt>
                <c:pt idx="19">
                  <c:v>175.35</c:v>
                </c:pt>
                <c:pt idx="20">
                  <c:v>151.34</c:v>
                </c:pt>
                <c:pt idx="21">
                  <c:v>125.22</c:v>
                </c:pt>
                <c:pt idx="22">
                  <c:v>109.06</c:v>
                </c:pt>
                <c:pt idx="23">
                  <c:v>96.35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DA7-450A-9A87-5E3D32B434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96</c:v>
                </c:pt>
                <c:pt idx="1">
                  <c:v>91</c:v>
                </c:pt>
                <c:pt idx="2">
                  <c:v>90.5</c:v>
                </c:pt>
                <c:pt idx="3">
                  <c:v>94</c:v>
                </c:pt>
                <c:pt idx="4">
                  <c:v>91.5</c:v>
                </c:pt>
                <c:pt idx="5">
                  <c:v>119</c:v>
                </c:pt>
                <c:pt idx="6">
                  <c:v>130.5</c:v>
                </c:pt>
                <c:pt idx="7">
                  <c:v>115</c:v>
                </c:pt>
                <c:pt idx="8">
                  <c:v>106</c:v>
                </c:pt>
                <c:pt idx="9">
                  <c:v>103</c:v>
                </c:pt>
                <c:pt idx="10">
                  <c:v>102</c:v>
                </c:pt>
                <c:pt idx="11">
                  <c:v>103.5</c:v>
                </c:pt>
                <c:pt idx="12">
                  <c:v>107.5</c:v>
                </c:pt>
                <c:pt idx="13">
                  <c:v>111</c:v>
                </c:pt>
                <c:pt idx="14">
                  <c:v>121</c:v>
                </c:pt>
                <c:pt idx="15">
                  <c:v>153.5</c:v>
                </c:pt>
                <c:pt idx="16">
                  <c:v>178.5</c:v>
                </c:pt>
                <c:pt idx="17">
                  <c:v>171.5</c:v>
                </c:pt>
                <c:pt idx="18">
                  <c:v>169</c:v>
                </c:pt>
                <c:pt idx="19">
                  <c:v>154</c:v>
                </c:pt>
                <c:pt idx="20">
                  <c:v>148</c:v>
                </c:pt>
                <c:pt idx="21">
                  <c:v>140</c:v>
                </c:pt>
                <c:pt idx="22">
                  <c:v>119.5</c:v>
                </c:pt>
                <c:pt idx="23">
                  <c:v>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F1-4F9B-B622-C6295CB9C88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799.55099999999993</c:v>
                </c:pt>
                <c:pt idx="1">
                  <c:v>823.13400000000001</c:v>
                </c:pt>
                <c:pt idx="2">
                  <c:v>822.505</c:v>
                </c:pt>
                <c:pt idx="3">
                  <c:v>819.37699999999995</c:v>
                </c:pt>
                <c:pt idx="4">
                  <c:v>820.26299999999992</c:v>
                </c:pt>
                <c:pt idx="5">
                  <c:v>824.49599999999998</c:v>
                </c:pt>
                <c:pt idx="6">
                  <c:v>830.24500000000012</c:v>
                </c:pt>
                <c:pt idx="7">
                  <c:v>827.39499999999998</c:v>
                </c:pt>
                <c:pt idx="8">
                  <c:v>819.79100000000005</c:v>
                </c:pt>
                <c:pt idx="9">
                  <c:v>824.54099999999994</c:v>
                </c:pt>
                <c:pt idx="10">
                  <c:v>827.19100000000003</c:v>
                </c:pt>
                <c:pt idx="11">
                  <c:v>829.63499999999999</c:v>
                </c:pt>
                <c:pt idx="12">
                  <c:v>778.11400000000003</c:v>
                </c:pt>
                <c:pt idx="13">
                  <c:v>775.86300000000006</c:v>
                </c:pt>
                <c:pt idx="14">
                  <c:v>751.93500000000006</c:v>
                </c:pt>
                <c:pt idx="15">
                  <c:v>742.798</c:v>
                </c:pt>
                <c:pt idx="16">
                  <c:v>750.58699999999999</c:v>
                </c:pt>
                <c:pt idx="17">
                  <c:v>766.94199999999989</c:v>
                </c:pt>
                <c:pt idx="18">
                  <c:v>766.18100000000004</c:v>
                </c:pt>
                <c:pt idx="19">
                  <c:v>756.13300000000015</c:v>
                </c:pt>
                <c:pt idx="20">
                  <c:v>749.97199999999998</c:v>
                </c:pt>
                <c:pt idx="21">
                  <c:v>743.18600000000004</c:v>
                </c:pt>
                <c:pt idx="22">
                  <c:v>790.8649999999999</c:v>
                </c:pt>
                <c:pt idx="23">
                  <c:v>795.53899999999999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F1-4F9B-B622-C6295CB9C88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1014.45</c:v>
                </c:pt>
                <c:pt idx="1">
                  <c:v>1019.018</c:v>
                </c:pt>
                <c:pt idx="2">
                  <c:v>1007.1780000000001</c:v>
                </c:pt>
                <c:pt idx="3">
                  <c:v>998.21</c:v>
                </c:pt>
                <c:pt idx="4">
                  <c:v>1003.283</c:v>
                </c:pt>
                <c:pt idx="5">
                  <c:v>1035.146</c:v>
                </c:pt>
                <c:pt idx="6">
                  <c:v>1097.9160000000004</c:v>
                </c:pt>
                <c:pt idx="7">
                  <c:v>1154.1300000000001</c:v>
                </c:pt>
                <c:pt idx="8">
                  <c:v>1164.7350000000001</c:v>
                </c:pt>
                <c:pt idx="9">
                  <c:v>1171.1070000000002</c:v>
                </c:pt>
                <c:pt idx="10">
                  <c:v>1187.5740000000001</c:v>
                </c:pt>
                <c:pt idx="11">
                  <c:v>1182.556</c:v>
                </c:pt>
                <c:pt idx="12">
                  <c:v>1132.56</c:v>
                </c:pt>
                <c:pt idx="13">
                  <c:v>1086.856</c:v>
                </c:pt>
                <c:pt idx="14">
                  <c:v>1056.136</c:v>
                </c:pt>
                <c:pt idx="15">
                  <c:v>1112.7360000000003</c:v>
                </c:pt>
                <c:pt idx="16">
                  <c:v>1187.3200000000002</c:v>
                </c:pt>
                <c:pt idx="17">
                  <c:v>1214.664</c:v>
                </c:pt>
                <c:pt idx="18">
                  <c:v>1192.4830000000002</c:v>
                </c:pt>
                <c:pt idx="19">
                  <c:v>1129.6939999999997</c:v>
                </c:pt>
                <c:pt idx="20">
                  <c:v>1049.4229999999998</c:v>
                </c:pt>
                <c:pt idx="21">
                  <c:v>964.21</c:v>
                </c:pt>
                <c:pt idx="22">
                  <c:v>928.14200000000005</c:v>
                </c:pt>
                <c:pt idx="23">
                  <c:v>896.572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1F1-4F9B-B622-C6295CB9C88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2370.2870000000003</c:v>
                </c:pt>
                <c:pt idx="1">
                  <c:v>2250.2510000000002</c:v>
                </c:pt>
                <c:pt idx="2">
                  <c:v>2166.5310000000004</c:v>
                </c:pt>
                <c:pt idx="3">
                  <c:v>2129.8679999999999</c:v>
                </c:pt>
                <c:pt idx="4">
                  <c:v>2194.0009999999997</c:v>
                </c:pt>
                <c:pt idx="5">
                  <c:v>2394.0579999999995</c:v>
                </c:pt>
                <c:pt idx="6">
                  <c:v>2623.3820000000001</c:v>
                </c:pt>
                <c:pt idx="7">
                  <c:v>3017.933</c:v>
                </c:pt>
                <c:pt idx="8">
                  <c:v>3414.8979999999997</c:v>
                </c:pt>
                <c:pt idx="9">
                  <c:v>3720.2080000000001</c:v>
                </c:pt>
                <c:pt idx="10">
                  <c:v>4014.8969999999999</c:v>
                </c:pt>
                <c:pt idx="11">
                  <c:v>4162.9399999999996</c:v>
                </c:pt>
                <c:pt idx="12">
                  <c:v>4095.7850000000008</c:v>
                </c:pt>
                <c:pt idx="13">
                  <c:v>3909.3379999999997</c:v>
                </c:pt>
                <c:pt idx="14">
                  <c:v>3830.2379999999998</c:v>
                </c:pt>
                <c:pt idx="15">
                  <c:v>3767.4460000000008</c:v>
                </c:pt>
                <c:pt idx="16">
                  <c:v>4027.7469999999998</c:v>
                </c:pt>
                <c:pt idx="17">
                  <c:v>4305.4560000000001</c:v>
                </c:pt>
                <c:pt idx="18">
                  <c:v>4383.098</c:v>
                </c:pt>
                <c:pt idx="19">
                  <c:v>4302.5439999999999</c:v>
                </c:pt>
                <c:pt idx="20">
                  <c:v>4027.4040000000005</c:v>
                </c:pt>
                <c:pt idx="21">
                  <c:v>3675.8760000000002</c:v>
                </c:pt>
                <c:pt idx="22">
                  <c:v>3291.0929999999998</c:v>
                </c:pt>
                <c:pt idx="23">
                  <c:v>2936.2379999999998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1F1-4F9B-B622-C6295CB9C88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203</c:v>
                </c:pt>
                <c:pt idx="1">
                  <c:v>194.00000000000006</c:v>
                </c:pt>
                <c:pt idx="2">
                  <c:v>188</c:v>
                </c:pt>
                <c:pt idx="3">
                  <c:v>187</c:v>
                </c:pt>
                <c:pt idx="4">
                  <c:v>194.00000000000006</c:v>
                </c:pt>
                <c:pt idx="5">
                  <c:v>217.99999999999997</c:v>
                </c:pt>
                <c:pt idx="6">
                  <c:v>251</c:v>
                </c:pt>
                <c:pt idx="7">
                  <c:v>278.00000000000006</c:v>
                </c:pt>
                <c:pt idx="8">
                  <c:v>287</c:v>
                </c:pt>
                <c:pt idx="9">
                  <c:v>287</c:v>
                </c:pt>
                <c:pt idx="10">
                  <c:v>289</c:v>
                </c:pt>
                <c:pt idx="11">
                  <c:v>293</c:v>
                </c:pt>
                <c:pt idx="12">
                  <c:v>293</c:v>
                </c:pt>
                <c:pt idx="13">
                  <c:v>286.00000000000006</c:v>
                </c:pt>
                <c:pt idx="14">
                  <c:v>287.99999999999994</c:v>
                </c:pt>
                <c:pt idx="15">
                  <c:v>298</c:v>
                </c:pt>
                <c:pt idx="16">
                  <c:v>334</c:v>
                </c:pt>
                <c:pt idx="17">
                  <c:v>351</c:v>
                </c:pt>
                <c:pt idx="18">
                  <c:v>347.00000000000006</c:v>
                </c:pt>
                <c:pt idx="19">
                  <c:v>340</c:v>
                </c:pt>
                <c:pt idx="20">
                  <c:v>317</c:v>
                </c:pt>
                <c:pt idx="21">
                  <c:v>283.00000000000006</c:v>
                </c:pt>
                <c:pt idx="22">
                  <c:v>248</c:v>
                </c:pt>
                <c:pt idx="23">
                  <c:v>219.99999999999994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1F1-4F9B-B622-C6295CB9C88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1F1-4F9B-B622-C6295CB9C88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9">
                  <c:v>110</c:v>
                </c:pt>
                <c:pt idx="10">
                  <c:v>110</c:v>
                </c:pt>
                <c:pt idx="11">
                  <c:v>110</c:v>
                </c:pt>
                <c:pt idx="12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1F1-4F9B-B622-C6295CB9C88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1F1-4F9B-B622-C6295CB9C88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1F1-4F9B-B622-C6295CB9C88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E1F1-4F9B-B622-C6295CB9C88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1924.6</c:v>
                </c:pt>
                <c:pt idx="1">
                  <c:v>1620.8</c:v>
                </c:pt>
                <c:pt idx="2">
                  <c:v>1746.4</c:v>
                </c:pt>
                <c:pt idx="3">
                  <c:v>1692.6</c:v>
                </c:pt>
                <c:pt idx="4">
                  <c:v>1455.5</c:v>
                </c:pt>
                <c:pt idx="5">
                  <c:v>1056</c:v>
                </c:pt>
                <c:pt idx="6">
                  <c:v>1128</c:v>
                </c:pt>
                <c:pt idx="7">
                  <c:v>1468.4</c:v>
                </c:pt>
                <c:pt idx="8">
                  <c:v>2121</c:v>
                </c:pt>
                <c:pt idx="9">
                  <c:v>1846</c:v>
                </c:pt>
                <c:pt idx="10">
                  <c:v>1806</c:v>
                </c:pt>
                <c:pt idx="11">
                  <c:v>1795</c:v>
                </c:pt>
                <c:pt idx="12">
                  <c:v>1817</c:v>
                </c:pt>
                <c:pt idx="13">
                  <c:v>1793.07</c:v>
                </c:pt>
                <c:pt idx="14">
                  <c:v>1677</c:v>
                </c:pt>
                <c:pt idx="15">
                  <c:v>1535.5</c:v>
                </c:pt>
                <c:pt idx="16">
                  <c:v>1423.8</c:v>
                </c:pt>
                <c:pt idx="17">
                  <c:v>1952.1</c:v>
                </c:pt>
                <c:pt idx="18">
                  <c:v>1802.7</c:v>
                </c:pt>
                <c:pt idx="19">
                  <c:v>1716</c:v>
                </c:pt>
                <c:pt idx="20">
                  <c:v>1594.9</c:v>
                </c:pt>
                <c:pt idx="21">
                  <c:v>1969.4</c:v>
                </c:pt>
                <c:pt idx="22">
                  <c:v>1556.2</c:v>
                </c:pt>
                <c:pt idx="23">
                  <c:v>1163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1F1-4F9B-B622-C6295CB9C88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12</c:v>
                </c:pt>
                <c:pt idx="1">
                  <c:v>12</c:v>
                </c:pt>
                <c:pt idx="2">
                  <c:v>12</c:v>
                </c:pt>
                <c:pt idx="3">
                  <c:v>12</c:v>
                </c:pt>
                <c:pt idx="4">
                  <c:v>12</c:v>
                </c:pt>
                <c:pt idx="5">
                  <c:v>12</c:v>
                </c:pt>
                <c:pt idx="6">
                  <c:v>9.6050000000000004</c:v>
                </c:pt>
                <c:pt idx="15">
                  <c:v>3.952</c:v>
                </c:pt>
                <c:pt idx="16">
                  <c:v>11.971</c:v>
                </c:pt>
                <c:pt idx="17">
                  <c:v>12</c:v>
                </c:pt>
                <c:pt idx="18">
                  <c:v>12</c:v>
                </c:pt>
                <c:pt idx="19">
                  <c:v>12</c:v>
                </c:pt>
                <c:pt idx="20">
                  <c:v>12</c:v>
                </c:pt>
                <c:pt idx="21">
                  <c:v>12</c:v>
                </c:pt>
                <c:pt idx="22">
                  <c:v>12</c:v>
                </c:pt>
                <c:pt idx="23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1F1-4F9B-B622-C6295CB9C88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1F1-4F9B-B622-C6295CB9C88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1F1-4F9B-B622-C6295CB9C8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94.44</c:v>
                </c:pt>
                <c:pt idx="1">
                  <c:v>86.18</c:v>
                </c:pt>
                <c:pt idx="2">
                  <c:v>80.38</c:v>
                </c:pt>
                <c:pt idx="3">
                  <c:v>82.35</c:v>
                </c:pt>
                <c:pt idx="4">
                  <c:v>80.38</c:v>
                </c:pt>
                <c:pt idx="5">
                  <c:v>87.84</c:v>
                </c:pt>
                <c:pt idx="6">
                  <c:v>103.01</c:v>
                </c:pt>
                <c:pt idx="7">
                  <c:v>110.44</c:v>
                </c:pt>
                <c:pt idx="8">
                  <c:v>107.8</c:v>
                </c:pt>
                <c:pt idx="9">
                  <c:v>39.6</c:v>
                </c:pt>
                <c:pt idx="10">
                  <c:v>9.2100000000000009</c:v>
                </c:pt>
                <c:pt idx="11">
                  <c:v>5</c:v>
                </c:pt>
                <c:pt idx="12">
                  <c:v>19.89</c:v>
                </c:pt>
                <c:pt idx="13">
                  <c:v>69.62</c:v>
                </c:pt>
                <c:pt idx="14">
                  <c:v>77.23</c:v>
                </c:pt>
                <c:pt idx="15">
                  <c:v>135.44</c:v>
                </c:pt>
                <c:pt idx="16">
                  <c:v>170.96</c:v>
                </c:pt>
                <c:pt idx="17">
                  <c:v>169.16</c:v>
                </c:pt>
                <c:pt idx="18">
                  <c:v>174.69</c:v>
                </c:pt>
                <c:pt idx="19">
                  <c:v>175.35</c:v>
                </c:pt>
                <c:pt idx="20">
                  <c:v>151.34</c:v>
                </c:pt>
                <c:pt idx="21">
                  <c:v>125.22</c:v>
                </c:pt>
                <c:pt idx="22">
                  <c:v>109.06</c:v>
                </c:pt>
                <c:pt idx="23">
                  <c:v>96.35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1F1-4F9B-B622-C6295CB9C8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6419.8969999999999</v>
      </c>
      <c r="C4" s="18">
        <v>6010.1919999999982</v>
      </c>
      <c r="D4" s="18">
        <v>6033.1070000000009</v>
      </c>
      <c r="E4" s="18">
        <v>5933.0650000000005</v>
      </c>
      <c r="F4" s="18">
        <v>5770.5230000000001</v>
      </c>
      <c r="G4" s="18">
        <v>5658.6649999999991</v>
      </c>
      <c r="H4" s="18">
        <v>6070.643</v>
      </c>
      <c r="I4" s="18">
        <v>6860.8409999999994</v>
      </c>
      <c r="J4" s="18">
        <v>7913.389000000001</v>
      </c>
      <c r="K4" s="18">
        <v>8061.8560000000007</v>
      </c>
      <c r="L4" s="18">
        <v>8336.6620000000003</v>
      </c>
      <c r="M4" s="18">
        <v>8476.6309999999994</v>
      </c>
      <c r="N4" s="18">
        <v>8333.9590000000007</v>
      </c>
      <c r="O4" s="18">
        <v>7962.1269999999986</v>
      </c>
      <c r="P4" s="18">
        <v>7724.3089999999993</v>
      </c>
      <c r="Q4" s="18">
        <v>7613.9520000000002</v>
      </c>
      <c r="R4" s="18">
        <v>7913.9290000000001</v>
      </c>
      <c r="S4" s="18">
        <v>8773.7019999999993</v>
      </c>
      <c r="T4" s="18">
        <v>8672.4139999999989</v>
      </c>
      <c r="U4" s="18">
        <v>8410.3989999999994</v>
      </c>
      <c r="V4" s="18">
        <v>7898.6659999999993</v>
      </c>
      <c r="W4" s="18">
        <v>7787.7020000000002</v>
      </c>
      <c r="X4" s="18">
        <v>6945.8220000000001</v>
      </c>
      <c r="Y4" s="18">
        <v>6122.3679999999995</v>
      </c>
      <c r="Z4" s="19"/>
      <c r="AA4" s="20">
        <f>SUM(B4:Z4)</f>
        <v>175704.81999999998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94.44</v>
      </c>
      <c r="C7" s="28">
        <v>86.18</v>
      </c>
      <c r="D7" s="28">
        <v>80.38</v>
      </c>
      <c r="E7" s="28">
        <v>82.35</v>
      </c>
      <c r="F7" s="28">
        <v>80.38</v>
      </c>
      <c r="G7" s="28">
        <v>87.84</v>
      </c>
      <c r="H7" s="28">
        <v>103.01</v>
      </c>
      <c r="I7" s="28">
        <v>110.44</v>
      </c>
      <c r="J7" s="28">
        <v>107.8</v>
      </c>
      <c r="K7" s="28">
        <v>39.6</v>
      </c>
      <c r="L7" s="28">
        <v>9.2100000000000009</v>
      </c>
      <c r="M7" s="28">
        <v>5</v>
      </c>
      <c r="N7" s="28">
        <v>19.89</v>
      </c>
      <c r="O7" s="28">
        <v>69.62</v>
      </c>
      <c r="P7" s="28">
        <v>77.23</v>
      </c>
      <c r="Q7" s="28">
        <v>135.44</v>
      </c>
      <c r="R7" s="28">
        <v>170.96</v>
      </c>
      <c r="S7" s="28">
        <v>169.16</v>
      </c>
      <c r="T7" s="28">
        <v>174.69</v>
      </c>
      <c r="U7" s="28">
        <v>175.35</v>
      </c>
      <c r="V7" s="28">
        <v>151.34</v>
      </c>
      <c r="W7" s="28">
        <v>125.22</v>
      </c>
      <c r="X7" s="28">
        <v>109.06</v>
      </c>
      <c r="Y7" s="28">
        <v>96.35</v>
      </c>
      <c r="Z7" s="29"/>
      <c r="AA7" s="30">
        <f>IF(SUM(B7:Z7)&lt;&gt;0,AVERAGEIF(B7:Z7,"&lt;&gt;"""),"")</f>
        <v>98.372499999999988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313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313</v>
      </c>
    </row>
    <row r="11" spans="1:27" ht="24.95" customHeight="1" x14ac:dyDescent="0.2">
      <c r="A11" s="45" t="s">
        <v>7</v>
      </c>
      <c r="B11" s="46">
        <v>97</v>
      </c>
      <c r="C11" s="47">
        <v>70</v>
      </c>
      <c r="D11" s="47">
        <v>70</v>
      </c>
      <c r="E11" s="47">
        <v>70</v>
      </c>
      <c r="F11" s="47">
        <v>70</v>
      </c>
      <c r="G11" s="47">
        <v>70</v>
      </c>
      <c r="H11" s="47">
        <v>97</v>
      </c>
      <c r="I11" s="47">
        <v>113</v>
      </c>
      <c r="J11" s="47">
        <v>112</v>
      </c>
      <c r="K11" s="47">
        <v>109</v>
      </c>
      <c r="L11" s="47">
        <v>111</v>
      </c>
      <c r="M11" s="47">
        <v>114</v>
      </c>
      <c r="N11" s="47">
        <v>103</v>
      </c>
      <c r="O11" s="47">
        <v>79</v>
      </c>
      <c r="P11" s="47">
        <v>70.5</v>
      </c>
      <c r="Q11" s="47">
        <v>71</v>
      </c>
      <c r="R11" s="47">
        <v>103</v>
      </c>
      <c r="S11" s="47">
        <v>112</v>
      </c>
      <c r="T11" s="47">
        <v>121</v>
      </c>
      <c r="U11" s="47">
        <v>161</v>
      </c>
      <c r="V11" s="47">
        <v>161</v>
      </c>
      <c r="W11" s="47">
        <v>144.5</v>
      </c>
      <c r="X11" s="47">
        <v>70</v>
      </c>
      <c r="Y11" s="47">
        <v>70</v>
      </c>
      <c r="Z11" s="48"/>
      <c r="AA11" s="49">
        <f t="shared" si="0"/>
        <v>2369</v>
      </c>
    </row>
    <row r="12" spans="1:27" ht="24.95" customHeight="1" x14ac:dyDescent="0.2">
      <c r="A12" s="50" t="s">
        <v>8</v>
      </c>
      <c r="B12" s="51">
        <v>1928.9</v>
      </c>
      <c r="C12" s="52">
        <v>1792.9</v>
      </c>
      <c r="D12" s="52">
        <v>1792.9</v>
      </c>
      <c r="E12" s="52">
        <v>1792.9</v>
      </c>
      <c r="F12" s="52">
        <v>1792.9</v>
      </c>
      <c r="G12" s="52">
        <v>1772.9</v>
      </c>
      <c r="H12" s="52">
        <v>1971.951</v>
      </c>
      <c r="I12" s="52">
        <v>2178.0700000000002</v>
      </c>
      <c r="J12" s="52">
        <v>1766.0130000000001</v>
      </c>
      <c r="K12" s="52">
        <v>892.9</v>
      </c>
      <c r="L12" s="52">
        <v>667.9</v>
      </c>
      <c r="M12" s="52">
        <v>667.9</v>
      </c>
      <c r="N12" s="52">
        <v>667.9</v>
      </c>
      <c r="O12" s="52">
        <v>797.9</v>
      </c>
      <c r="P12" s="52">
        <v>1597.9</v>
      </c>
      <c r="Q12" s="52">
        <v>3010.6000000000004</v>
      </c>
      <c r="R12" s="52">
        <v>3294.4960000000001</v>
      </c>
      <c r="S12" s="52">
        <v>4185.8729999999996</v>
      </c>
      <c r="T12" s="52">
        <v>4204.0959999999995</v>
      </c>
      <c r="U12" s="52">
        <v>4211.6280000000006</v>
      </c>
      <c r="V12" s="52">
        <v>4178.6689999999999</v>
      </c>
      <c r="W12" s="52">
        <v>4221.5499999999993</v>
      </c>
      <c r="X12" s="52">
        <v>3549.2640000000001</v>
      </c>
      <c r="Y12" s="52">
        <v>2695.5390000000002</v>
      </c>
      <c r="Z12" s="53"/>
      <c r="AA12" s="54">
        <f t="shared" si="0"/>
        <v>55633.548999999999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26</v>
      </c>
      <c r="I13" s="52"/>
      <c r="J13" s="52">
        <v>13</v>
      </c>
      <c r="K13" s="52">
        <v>13</v>
      </c>
      <c r="L13" s="52">
        <v>13</v>
      </c>
      <c r="M13" s="52">
        <v>13</v>
      </c>
      <c r="N13" s="52"/>
      <c r="O13" s="52"/>
      <c r="P13" s="52"/>
      <c r="Q13" s="52"/>
      <c r="R13" s="52">
        <v>255</v>
      </c>
      <c r="S13" s="52">
        <v>744</v>
      </c>
      <c r="T13" s="52">
        <v>631</v>
      </c>
      <c r="U13" s="52">
        <v>234</v>
      </c>
      <c r="V13" s="52">
        <v>26</v>
      </c>
      <c r="W13" s="52"/>
      <c r="X13" s="52"/>
      <c r="Y13" s="52"/>
      <c r="Z13" s="53"/>
      <c r="AA13" s="54">
        <f t="shared" si="0"/>
        <v>1994</v>
      </c>
    </row>
    <row r="14" spans="1:27" ht="24.95" customHeight="1" x14ac:dyDescent="0.2">
      <c r="A14" s="55" t="s">
        <v>10</v>
      </c>
      <c r="B14" s="56">
        <v>3836.9969999999998</v>
      </c>
      <c r="C14" s="57">
        <v>3906.2919999999995</v>
      </c>
      <c r="D14" s="57">
        <v>3895.2070000000003</v>
      </c>
      <c r="E14" s="57">
        <v>3800.165</v>
      </c>
      <c r="F14" s="57">
        <v>3617.6229999999996</v>
      </c>
      <c r="G14" s="57">
        <v>3423.5650000000001</v>
      </c>
      <c r="H14" s="57">
        <v>3351.1919999999996</v>
      </c>
      <c r="I14" s="57">
        <v>4320.7709999999997</v>
      </c>
      <c r="J14" s="57">
        <v>5786.3760000000011</v>
      </c>
      <c r="K14" s="57">
        <v>6903.956000000001</v>
      </c>
      <c r="L14" s="57">
        <v>7423.7620000000006</v>
      </c>
      <c r="M14" s="57">
        <v>7559.6310000000003</v>
      </c>
      <c r="N14" s="57">
        <v>7429.059000000002</v>
      </c>
      <c r="O14" s="57">
        <v>6914.226999999999</v>
      </c>
      <c r="P14" s="57">
        <v>5818.9089999999997</v>
      </c>
      <c r="Q14" s="57">
        <v>4244.3520000000008</v>
      </c>
      <c r="R14" s="57">
        <v>3501.6330000000007</v>
      </c>
      <c r="S14" s="57">
        <v>3426.8290000000002</v>
      </c>
      <c r="T14" s="57">
        <v>3411.3179999999998</v>
      </c>
      <c r="U14" s="57">
        <v>3350.471</v>
      </c>
      <c r="V14" s="57">
        <v>3232.9970000000003</v>
      </c>
      <c r="W14" s="57">
        <v>3125.652</v>
      </c>
      <c r="X14" s="57">
        <v>3035.558</v>
      </c>
      <c r="Y14" s="57">
        <v>2987.029</v>
      </c>
      <c r="Z14" s="58"/>
      <c r="AA14" s="59">
        <f t="shared" si="0"/>
        <v>108303.57100000001</v>
      </c>
    </row>
    <row r="15" spans="1:27" ht="24.95" customHeight="1" x14ac:dyDescent="0.2">
      <c r="A15" s="55" t="s">
        <v>11</v>
      </c>
      <c r="B15" s="56">
        <v>83</v>
      </c>
      <c r="C15" s="57">
        <v>79</v>
      </c>
      <c r="D15" s="57">
        <v>75</v>
      </c>
      <c r="E15" s="57">
        <v>70</v>
      </c>
      <c r="F15" s="57">
        <v>64</v>
      </c>
      <c r="G15" s="57">
        <v>59</v>
      </c>
      <c r="H15" s="57">
        <v>58</v>
      </c>
      <c r="I15" s="57">
        <v>65</v>
      </c>
      <c r="J15" s="57">
        <v>75</v>
      </c>
      <c r="K15" s="57">
        <v>78</v>
      </c>
      <c r="L15" s="57">
        <v>78</v>
      </c>
      <c r="M15" s="57">
        <v>79</v>
      </c>
      <c r="N15" s="57">
        <v>90</v>
      </c>
      <c r="O15" s="57">
        <v>107</v>
      </c>
      <c r="P15" s="57">
        <v>121</v>
      </c>
      <c r="Q15" s="57">
        <v>127</v>
      </c>
      <c r="R15" s="57">
        <v>134</v>
      </c>
      <c r="S15" s="57">
        <v>139</v>
      </c>
      <c r="T15" s="57">
        <v>139</v>
      </c>
      <c r="U15" s="57">
        <v>136</v>
      </c>
      <c r="V15" s="57">
        <v>134</v>
      </c>
      <c r="W15" s="57">
        <v>130</v>
      </c>
      <c r="X15" s="57">
        <v>125</v>
      </c>
      <c r="Y15" s="57">
        <v>122</v>
      </c>
      <c r="Z15" s="58"/>
      <c r="AA15" s="59">
        <f t="shared" si="0"/>
        <v>2367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6258.8969999999999</v>
      </c>
      <c r="C16" s="62">
        <f t="shared" si="1"/>
        <v>5848.1919999999991</v>
      </c>
      <c r="D16" s="62">
        <f t="shared" si="1"/>
        <v>5833.107</v>
      </c>
      <c r="E16" s="62">
        <f t="shared" si="1"/>
        <v>5733.0650000000005</v>
      </c>
      <c r="F16" s="62">
        <f t="shared" si="1"/>
        <v>5544.5229999999992</v>
      </c>
      <c r="G16" s="62">
        <f t="shared" si="1"/>
        <v>5351.4650000000001</v>
      </c>
      <c r="H16" s="62">
        <f t="shared" si="1"/>
        <v>5504.143</v>
      </c>
      <c r="I16" s="62">
        <f t="shared" si="1"/>
        <v>6676.8410000000003</v>
      </c>
      <c r="J16" s="62">
        <f t="shared" si="1"/>
        <v>7752.389000000001</v>
      </c>
      <c r="K16" s="62">
        <f t="shared" si="1"/>
        <v>7996.8560000000007</v>
      </c>
      <c r="L16" s="62">
        <f t="shared" si="1"/>
        <v>8293.6620000000003</v>
      </c>
      <c r="M16" s="62">
        <f t="shared" si="1"/>
        <v>8433.5310000000009</v>
      </c>
      <c r="N16" s="62">
        <f t="shared" si="1"/>
        <v>8289.9590000000026</v>
      </c>
      <c r="O16" s="62">
        <f t="shared" si="1"/>
        <v>7898.1269999999986</v>
      </c>
      <c r="P16" s="62">
        <f t="shared" si="1"/>
        <v>7608.3089999999993</v>
      </c>
      <c r="Q16" s="62">
        <f t="shared" si="1"/>
        <v>7452.9520000000011</v>
      </c>
      <c r="R16" s="62">
        <f t="shared" si="1"/>
        <v>7288.1290000000008</v>
      </c>
      <c r="S16" s="62">
        <f t="shared" si="1"/>
        <v>8607.7019999999993</v>
      </c>
      <c r="T16" s="62">
        <f t="shared" si="1"/>
        <v>8506.4139999999989</v>
      </c>
      <c r="U16" s="62">
        <f t="shared" si="1"/>
        <v>8093.0990000000002</v>
      </c>
      <c r="V16" s="62">
        <f t="shared" si="1"/>
        <v>7732.6660000000002</v>
      </c>
      <c r="W16" s="62">
        <f t="shared" si="1"/>
        <v>7621.7019999999993</v>
      </c>
      <c r="X16" s="62">
        <f t="shared" si="1"/>
        <v>6779.8220000000001</v>
      </c>
      <c r="Y16" s="62">
        <f t="shared" si="1"/>
        <v>5874.5680000000002</v>
      </c>
      <c r="Z16" s="63" t="str">
        <f t="shared" si="1"/>
        <v/>
      </c>
      <c r="AA16" s="64">
        <f>SUM(AA10:AA15)</f>
        <v>170980.12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2937.9</v>
      </c>
      <c r="C29" s="72">
        <v>2909.9</v>
      </c>
      <c r="D29" s="72">
        <v>2889.9</v>
      </c>
      <c r="E29" s="72">
        <v>2824.9</v>
      </c>
      <c r="F29" s="72">
        <v>2730.9</v>
      </c>
      <c r="G29" s="72">
        <v>2716.9</v>
      </c>
      <c r="H29" s="72">
        <v>2729.9</v>
      </c>
      <c r="I29" s="72">
        <v>3025.9</v>
      </c>
      <c r="J29" s="72">
        <v>3371.9</v>
      </c>
      <c r="K29" s="72">
        <v>3508.9</v>
      </c>
      <c r="L29" s="72">
        <v>3688.9</v>
      </c>
      <c r="M29" s="72">
        <v>3743.9</v>
      </c>
      <c r="N29" s="72">
        <v>3683.9</v>
      </c>
      <c r="O29" s="72">
        <v>3530.9</v>
      </c>
      <c r="P29" s="72">
        <v>3397.4</v>
      </c>
      <c r="Q29" s="72">
        <v>3169.9</v>
      </c>
      <c r="R29" s="72">
        <v>3292.9</v>
      </c>
      <c r="S29" s="72">
        <v>3786.9</v>
      </c>
      <c r="T29" s="72">
        <v>3674.9</v>
      </c>
      <c r="U29" s="72">
        <v>3301.9</v>
      </c>
      <c r="V29" s="72">
        <v>3058.9</v>
      </c>
      <c r="W29" s="72">
        <v>2975.4</v>
      </c>
      <c r="X29" s="72">
        <v>2797.9</v>
      </c>
      <c r="Y29" s="72">
        <v>2661.9</v>
      </c>
      <c r="Z29" s="73"/>
      <c r="AA29" s="74">
        <f>SUM(B29:Z29)</f>
        <v>76412.600000000006</v>
      </c>
    </row>
    <row r="30" spans="1:27" ht="24.95" customHeight="1" x14ac:dyDescent="0.2">
      <c r="A30" s="75" t="s">
        <v>24</v>
      </c>
      <c r="B30" s="76">
        <v>2002.9970000000001</v>
      </c>
      <c r="C30" s="77">
        <v>2070.2919999999999</v>
      </c>
      <c r="D30" s="77">
        <v>2113.2069999999999</v>
      </c>
      <c r="E30" s="77">
        <v>2078.165</v>
      </c>
      <c r="F30" s="77">
        <v>2009.623</v>
      </c>
      <c r="G30" s="77">
        <v>1874.5650000000001</v>
      </c>
      <c r="H30" s="77">
        <v>1863.2429999999999</v>
      </c>
      <c r="I30" s="77">
        <v>2724.9409999999998</v>
      </c>
      <c r="J30" s="77">
        <v>3771.489</v>
      </c>
      <c r="K30" s="77">
        <v>4172.9560000000001</v>
      </c>
      <c r="L30" s="77">
        <v>4492.7619999999997</v>
      </c>
      <c r="M30" s="77">
        <v>4577.7309999999998</v>
      </c>
      <c r="N30" s="77">
        <v>4495.0590000000002</v>
      </c>
      <c r="O30" s="77">
        <v>4146.2269999999999</v>
      </c>
      <c r="P30" s="77">
        <v>3391.9090000000001</v>
      </c>
      <c r="Q30" s="77">
        <v>2996.0520000000001</v>
      </c>
      <c r="R30" s="77">
        <v>2533.2289999999998</v>
      </c>
      <c r="S30" s="77">
        <v>2876.8020000000001</v>
      </c>
      <c r="T30" s="77">
        <v>2887.5140000000001</v>
      </c>
      <c r="U30" s="77">
        <v>2847.1990000000001</v>
      </c>
      <c r="V30" s="77">
        <v>2729.7660000000001</v>
      </c>
      <c r="W30" s="77">
        <v>2702.3020000000001</v>
      </c>
      <c r="X30" s="77">
        <v>2037.922</v>
      </c>
      <c r="Y30" s="77">
        <v>1578.6679999999999</v>
      </c>
      <c r="Z30" s="78"/>
      <c r="AA30" s="79">
        <f>SUM(B30:Z30)</f>
        <v>68974.620000000024</v>
      </c>
    </row>
    <row r="31" spans="1:27" ht="24.95" customHeight="1" x14ac:dyDescent="0.2">
      <c r="A31" s="82" t="s">
        <v>25</v>
      </c>
      <c r="B31" s="80">
        <v>1479</v>
      </c>
      <c r="C31" s="81">
        <v>1030</v>
      </c>
      <c r="D31" s="81">
        <v>1030</v>
      </c>
      <c r="E31" s="81">
        <v>1030</v>
      </c>
      <c r="F31" s="81">
        <v>1030</v>
      </c>
      <c r="G31" s="81">
        <v>960</v>
      </c>
      <c r="H31" s="81">
        <v>1110</v>
      </c>
      <c r="I31" s="81">
        <v>1110</v>
      </c>
      <c r="J31" s="81">
        <v>770</v>
      </c>
      <c r="K31" s="81">
        <v>380</v>
      </c>
      <c r="L31" s="81">
        <v>155</v>
      </c>
      <c r="M31" s="81">
        <v>155</v>
      </c>
      <c r="N31" s="81">
        <v>155</v>
      </c>
      <c r="O31" s="81">
        <v>285</v>
      </c>
      <c r="P31" s="81">
        <v>935</v>
      </c>
      <c r="Q31" s="81">
        <v>1448</v>
      </c>
      <c r="R31" s="81">
        <v>1627</v>
      </c>
      <c r="S31" s="81">
        <v>2110</v>
      </c>
      <c r="T31" s="81">
        <v>2110</v>
      </c>
      <c r="U31" s="81">
        <v>2110</v>
      </c>
      <c r="V31" s="81">
        <v>2110</v>
      </c>
      <c r="W31" s="81">
        <v>2110</v>
      </c>
      <c r="X31" s="81">
        <v>2110</v>
      </c>
      <c r="Y31" s="81">
        <v>1800</v>
      </c>
      <c r="Z31" s="83"/>
      <c r="AA31" s="84">
        <f>SUM(B31:Z31)</f>
        <v>29149</v>
      </c>
    </row>
    <row r="32" spans="1:27" ht="30" customHeight="1" thickBot="1" x14ac:dyDescent="0.25">
      <c r="A32" s="60" t="s">
        <v>26</v>
      </c>
      <c r="B32" s="61">
        <f>IF(LEN(B$2)&gt;0,SUM(B29:B31),"")</f>
        <v>6419.8969999999999</v>
      </c>
      <c r="C32" s="62">
        <f t="shared" ref="C32:Z32" si="4">IF(LEN(C$2)&gt;0,SUM(C29:C31),"")</f>
        <v>6010.192</v>
      </c>
      <c r="D32" s="62">
        <f t="shared" si="4"/>
        <v>6033.107</v>
      </c>
      <c r="E32" s="62">
        <f t="shared" si="4"/>
        <v>5933.0650000000005</v>
      </c>
      <c r="F32" s="62">
        <f t="shared" si="4"/>
        <v>5770.5230000000001</v>
      </c>
      <c r="G32" s="62">
        <f t="shared" si="4"/>
        <v>5551.4650000000001</v>
      </c>
      <c r="H32" s="62">
        <f t="shared" si="4"/>
        <v>5703.143</v>
      </c>
      <c r="I32" s="62">
        <f t="shared" si="4"/>
        <v>6860.8410000000003</v>
      </c>
      <c r="J32" s="62">
        <f t="shared" si="4"/>
        <v>7913.3890000000001</v>
      </c>
      <c r="K32" s="62">
        <f t="shared" si="4"/>
        <v>8061.8559999999998</v>
      </c>
      <c r="L32" s="62">
        <f t="shared" si="4"/>
        <v>8336.6620000000003</v>
      </c>
      <c r="M32" s="62">
        <f t="shared" si="4"/>
        <v>8476.6309999999994</v>
      </c>
      <c r="N32" s="62">
        <f t="shared" si="4"/>
        <v>8333.9590000000007</v>
      </c>
      <c r="O32" s="62">
        <f t="shared" si="4"/>
        <v>7962.1270000000004</v>
      </c>
      <c r="P32" s="62">
        <f t="shared" si="4"/>
        <v>7724.3090000000002</v>
      </c>
      <c r="Q32" s="62">
        <f t="shared" si="4"/>
        <v>7613.9520000000002</v>
      </c>
      <c r="R32" s="62">
        <f t="shared" si="4"/>
        <v>7453.1289999999999</v>
      </c>
      <c r="S32" s="62">
        <f t="shared" si="4"/>
        <v>8773.7020000000011</v>
      </c>
      <c r="T32" s="62">
        <f t="shared" si="4"/>
        <v>8672.4140000000007</v>
      </c>
      <c r="U32" s="62">
        <f t="shared" si="4"/>
        <v>8259.0990000000002</v>
      </c>
      <c r="V32" s="62">
        <f t="shared" si="4"/>
        <v>7898.6660000000002</v>
      </c>
      <c r="W32" s="62">
        <f t="shared" si="4"/>
        <v>7787.7020000000002</v>
      </c>
      <c r="X32" s="62">
        <f t="shared" si="4"/>
        <v>6945.8220000000001</v>
      </c>
      <c r="Y32" s="62">
        <f t="shared" si="4"/>
        <v>6040.5680000000002</v>
      </c>
      <c r="Z32" s="63" t="str">
        <f t="shared" si="4"/>
        <v/>
      </c>
      <c r="AA32" s="64">
        <f>SUM(AA29:AA31)</f>
        <v>174536.22000000003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10</v>
      </c>
      <c r="C35" s="95">
        <v>11</v>
      </c>
      <c r="D35" s="95">
        <v>29</v>
      </c>
      <c r="E35" s="95">
        <v>29</v>
      </c>
      <c r="F35" s="95">
        <v>29</v>
      </c>
      <c r="G35" s="95">
        <v>29</v>
      </c>
      <c r="H35" s="95">
        <v>28</v>
      </c>
      <c r="I35" s="95">
        <v>28</v>
      </c>
      <c r="J35" s="95">
        <v>11</v>
      </c>
      <c r="K35" s="95">
        <v>10</v>
      </c>
      <c r="L35" s="95">
        <v>10</v>
      </c>
      <c r="M35" s="95">
        <v>10.1</v>
      </c>
      <c r="N35" s="95">
        <v>11</v>
      </c>
      <c r="O35" s="95">
        <v>11</v>
      </c>
      <c r="P35" s="95">
        <v>11</v>
      </c>
      <c r="Q35" s="95">
        <v>11</v>
      </c>
      <c r="R35" s="95">
        <v>15</v>
      </c>
      <c r="S35" s="95">
        <v>15</v>
      </c>
      <c r="T35" s="95">
        <v>15</v>
      </c>
      <c r="U35" s="95">
        <v>15</v>
      </c>
      <c r="V35" s="95">
        <v>15</v>
      </c>
      <c r="W35" s="95">
        <v>15</v>
      </c>
      <c r="X35" s="95">
        <v>15</v>
      </c>
      <c r="Y35" s="95">
        <v>15</v>
      </c>
      <c r="Z35" s="96"/>
      <c r="AA35" s="74">
        <f t="shared" ref="AA35:AA40" si="5">SUM(B35:Z35)</f>
        <v>398.1</v>
      </c>
    </row>
    <row r="36" spans="1:27" ht="24.95" customHeight="1" x14ac:dyDescent="0.2">
      <c r="A36" s="97" t="s">
        <v>29</v>
      </c>
      <c r="B36" s="98">
        <v>1</v>
      </c>
      <c r="C36" s="99">
        <v>1</v>
      </c>
      <c r="D36" s="99">
        <v>21</v>
      </c>
      <c r="E36" s="99">
        <v>21</v>
      </c>
      <c r="F36" s="99">
        <v>47</v>
      </c>
      <c r="G36" s="99">
        <v>21</v>
      </c>
      <c r="H36" s="99">
        <v>21</v>
      </c>
      <c r="I36" s="99">
        <v>6</v>
      </c>
      <c r="J36" s="99"/>
      <c r="K36" s="99"/>
      <c r="L36" s="99"/>
      <c r="M36" s="99"/>
      <c r="N36" s="99"/>
      <c r="O36" s="99"/>
      <c r="P36" s="99"/>
      <c r="Q36" s="99"/>
      <c r="R36" s="99"/>
      <c r="S36" s="99">
        <v>1</v>
      </c>
      <c r="T36" s="99">
        <v>1</v>
      </c>
      <c r="U36" s="99">
        <v>1</v>
      </c>
      <c r="V36" s="99">
        <v>1</v>
      </c>
      <c r="W36" s="99">
        <v>1</v>
      </c>
      <c r="X36" s="99">
        <v>1</v>
      </c>
      <c r="Y36" s="99">
        <v>1</v>
      </c>
      <c r="Z36" s="100"/>
      <c r="AA36" s="79">
        <f t="shared" si="5"/>
        <v>146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>
        <v>107.2</v>
      </c>
      <c r="H37" s="99">
        <v>367.5</v>
      </c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>
        <v>81.8</v>
      </c>
      <c r="Z37" s="100"/>
      <c r="AA37" s="79">
        <f t="shared" si="5"/>
        <v>556.5</v>
      </c>
    </row>
    <row r="38" spans="1:27" ht="24.95" customHeight="1" x14ac:dyDescent="0.2">
      <c r="A38" s="97" t="s">
        <v>31</v>
      </c>
      <c r="B38" s="98">
        <v>150</v>
      </c>
      <c r="C38" s="99">
        <v>150</v>
      </c>
      <c r="D38" s="99">
        <v>150</v>
      </c>
      <c r="E38" s="99">
        <v>150</v>
      </c>
      <c r="F38" s="99">
        <v>150</v>
      </c>
      <c r="G38" s="99">
        <v>150</v>
      </c>
      <c r="H38" s="99">
        <v>150</v>
      </c>
      <c r="I38" s="99">
        <v>150</v>
      </c>
      <c r="J38" s="99">
        <v>150</v>
      </c>
      <c r="K38" s="99">
        <v>55</v>
      </c>
      <c r="L38" s="99">
        <v>33</v>
      </c>
      <c r="M38" s="99">
        <v>33</v>
      </c>
      <c r="N38" s="99">
        <v>33</v>
      </c>
      <c r="O38" s="99">
        <v>53</v>
      </c>
      <c r="P38" s="99">
        <v>105</v>
      </c>
      <c r="Q38" s="99">
        <v>150</v>
      </c>
      <c r="R38" s="99">
        <v>150</v>
      </c>
      <c r="S38" s="99">
        <v>150</v>
      </c>
      <c r="T38" s="99">
        <v>150</v>
      </c>
      <c r="U38" s="99">
        <v>150</v>
      </c>
      <c r="V38" s="99">
        <v>150</v>
      </c>
      <c r="W38" s="99">
        <v>150</v>
      </c>
      <c r="X38" s="99">
        <v>150</v>
      </c>
      <c r="Y38" s="99">
        <v>150</v>
      </c>
      <c r="Z38" s="100"/>
      <c r="AA38" s="79">
        <f t="shared" si="5"/>
        <v>3012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460.8</v>
      </c>
      <c r="S39" s="99"/>
      <c r="T39" s="99"/>
      <c r="U39" s="99">
        <v>151.30000000000001</v>
      </c>
      <c r="V39" s="99"/>
      <c r="W39" s="99"/>
      <c r="X39" s="99"/>
      <c r="Y39" s="99"/>
      <c r="Z39" s="100"/>
      <c r="AA39" s="79">
        <f t="shared" si="5"/>
        <v>612.1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161</v>
      </c>
      <c r="C40" s="88">
        <f t="shared" si="6"/>
        <v>162</v>
      </c>
      <c r="D40" s="88">
        <f t="shared" si="6"/>
        <v>200</v>
      </c>
      <c r="E40" s="88">
        <f t="shared" si="6"/>
        <v>200</v>
      </c>
      <c r="F40" s="88">
        <f t="shared" si="6"/>
        <v>226</v>
      </c>
      <c r="G40" s="88">
        <f t="shared" si="6"/>
        <v>307.2</v>
      </c>
      <c r="H40" s="88">
        <f t="shared" si="6"/>
        <v>566.5</v>
      </c>
      <c r="I40" s="88">
        <f t="shared" si="6"/>
        <v>184</v>
      </c>
      <c r="J40" s="88">
        <f t="shared" si="6"/>
        <v>161</v>
      </c>
      <c r="K40" s="88">
        <f t="shared" si="6"/>
        <v>65</v>
      </c>
      <c r="L40" s="88">
        <f t="shared" si="6"/>
        <v>43</v>
      </c>
      <c r="M40" s="88">
        <f t="shared" si="6"/>
        <v>43.1</v>
      </c>
      <c r="N40" s="88">
        <f t="shared" si="6"/>
        <v>44</v>
      </c>
      <c r="O40" s="88">
        <f t="shared" si="6"/>
        <v>64</v>
      </c>
      <c r="P40" s="88">
        <f t="shared" si="6"/>
        <v>116</v>
      </c>
      <c r="Q40" s="88">
        <f t="shared" si="6"/>
        <v>161</v>
      </c>
      <c r="R40" s="88">
        <f t="shared" si="6"/>
        <v>625.79999999999995</v>
      </c>
      <c r="S40" s="88">
        <f t="shared" si="6"/>
        <v>166</v>
      </c>
      <c r="T40" s="88">
        <f t="shared" si="6"/>
        <v>166</v>
      </c>
      <c r="U40" s="88">
        <f t="shared" si="6"/>
        <v>317.3</v>
      </c>
      <c r="V40" s="88">
        <f t="shared" si="6"/>
        <v>166</v>
      </c>
      <c r="W40" s="88">
        <f t="shared" si="6"/>
        <v>166</v>
      </c>
      <c r="X40" s="88">
        <f t="shared" si="6"/>
        <v>166</v>
      </c>
      <c r="Y40" s="88">
        <f t="shared" si="6"/>
        <v>247.8</v>
      </c>
      <c r="Z40" s="89" t="str">
        <f t="shared" si="6"/>
        <v/>
      </c>
      <c r="AA40" s="90">
        <f t="shared" si="5"/>
        <v>4724.7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>
        <v>107.2</v>
      </c>
      <c r="H45" s="99">
        <v>367.5</v>
      </c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>
        <v>81.8</v>
      </c>
      <c r="Z45" s="100"/>
      <c r="AA45" s="79">
        <f t="shared" si="7"/>
        <v>556.5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460.8</v>
      </c>
      <c r="S47" s="99"/>
      <c r="T47" s="99"/>
      <c r="U47" s="99">
        <v>151.30000000000001</v>
      </c>
      <c r="V47" s="99"/>
      <c r="W47" s="99"/>
      <c r="X47" s="99"/>
      <c r="Y47" s="99"/>
      <c r="Z47" s="100"/>
      <c r="AA47" s="79">
        <f t="shared" si="7"/>
        <v>612.1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107.2</v>
      </c>
      <c r="H49" s="88">
        <f t="shared" si="8"/>
        <v>367.5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460.8</v>
      </c>
      <c r="S49" s="88">
        <f t="shared" si="8"/>
        <v>0</v>
      </c>
      <c r="T49" s="88">
        <f t="shared" si="8"/>
        <v>0</v>
      </c>
      <c r="U49" s="88">
        <f t="shared" si="8"/>
        <v>151.30000000000001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81.8</v>
      </c>
      <c r="Z49" s="89" t="str">
        <f t="shared" si="8"/>
        <v/>
      </c>
      <c r="AA49" s="90">
        <f t="shared" si="7"/>
        <v>1168.5999999999999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6419.8969999999999</v>
      </c>
      <c r="C52" s="88">
        <f t="shared" si="10"/>
        <v>6010.1919999999991</v>
      </c>
      <c r="D52" s="88">
        <f t="shared" si="10"/>
        <v>6033.107</v>
      </c>
      <c r="E52" s="88">
        <f t="shared" si="10"/>
        <v>5933.0650000000005</v>
      </c>
      <c r="F52" s="88">
        <f t="shared" si="10"/>
        <v>5770.5229999999992</v>
      </c>
      <c r="G52" s="88">
        <f t="shared" si="10"/>
        <v>5658.665</v>
      </c>
      <c r="H52" s="88">
        <f t="shared" si="10"/>
        <v>6070.643</v>
      </c>
      <c r="I52" s="88">
        <f t="shared" si="10"/>
        <v>6860.8410000000003</v>
      </c>
      <c r="J52" s="88">
        <f t="shared" si="10"/>
        <v>7913.389000000001</v>
      </c>
      <c r="K52" s="88">
        <f t="shared" si="10"/>
        <v>8061.8560000000007</v>
      </c>
      <c r="L52" s="88">
        <f t="shared" si="10"/>
        <v>8336.6620000000003</v>
      </c>
      <c r="M52" s="88">
        <f t="shared" si="10"/>
        <v>8476.6310000000012</v>
      </c>
      <c r="N52" s="88">
        <f t="shared" si="10"/>
        <v>8333.9590000000026</v>
      </c>
      <c r="O52" s="88">
        <f t="shared" si="10"/>
        <v>7962.1269999999986</v>
      </c>
      <c r="P52" s="88">
        <f t="shared" si="10"/>
        <v>7724.3089999999993</v>
      </c>
      <c r="Q52" s="88">
        <f t="shared" si="10"/>
        <v>7613.9520000000011</v>
      </c>
      <c r="R52" s="88">
        <f t="shared" si="10"/>
        <v>7913.929000000001</v>
      </c>
      <c r="S52" s="88">
        <f t="shared" si="10"/>
        <v>8773.7019999999993</v>
      </c>
      <c r="T52" s="88">
        <f t="shared" si="10"/>
        <v>8672.4139999999989</v>
      </c>
      <c r="U52" s="88">
        <f t="shared" si="10"/>
        <v>8410.3989999999994</v>
      </c>
      <c r="V52" s="88">
        <f t="shared" si="10"/>
        <v>7898.6660000000002</v>
      </c>
      <c r="W52" s="88">
        <f t="shared" si="10"/>
        <v>7787.7019999999993</v>
      </c>
      <c r="X52" s="88">
        <f t="shared" si="10"/>
        <v>6945.8220000000001</v>
      </c>
      <c r="Y52" s="88">
        <f t="shared" si="10"/>
        <v>6122.3680000000004</v>
      </c>
      <c r="Z52" s="89" t="str">
        <f t="shared" si="10"/>
        <v/>
      </c>
      <c r="AA52" s="104">
        <f>SUM(B52:Z52)</f>
        <v>175704.81999999998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6419.887999999999</v>
      </c>
      <c r="C4" s="18">
        <v>6010.2030000000004</v>
      </c>
      <c r="D4" s="18">
        <v>6033.1139999999996</v>
      </c>
      <c r="E4" s="18">
        <v>5933.0549999999994</v>
      </c>
      <c r="F4" s="18">
        <v>5770.5470000000014</v>
      </c>
      <c r="G4" s="18">
        <v>5658.7</v>
      </c>
      <c r="H4" s="18">
        <v>6070.6480000000001</v>
      </c>
      <c r="I4" s="18">
        <v>6860.8580000000002</v>
      </c>
      <c r="J4" s="18">
        <v>7913.4240000000045</v>
      </c>
      <c r="K4" s="18">
        <v>8061.8560000000043</v>
      </c>
      <c r="L4" s="18">
        <v>8336.6620000000003</v>
      </c>
      <c r="M4" s="18">
        <v>8476.631000000003</v>
      </c>
      <c r="N4" s="18">
        <v>8333.9590000000026</v>
      </c>
      <c r="O4" s="18">
        <v>7962.127000000005</v>
      </c>
      <c r="P4" s="18">
        <v>7724.309000000002</v>
      </c>
      <c r="Q4" s="18">
        <v>7613.9320000000007</v>
      </c>
      <c r="R4" s="18">
        <v>7913.925000000002</v>
      </c>
      <c r="S4" s="18">
        <v>8773.6620000000003</v>
      </c>
      <c r="T4" s="18">
        <v>8672.4619999999959</v>
      </c>
      <c r="U4" s="18">
        <v>8410.3709999999992</v>
      </c>
      <c r="V4" s="18">
        <v>7898.6989999999987</v>
      </c>
      <c r="W4" s="18">
        <v>7787.6720000000041</v>
      </c>
      <c r="X4" s="18">
        <v>6945.800000000002</v>
      </c>
      <c r="Y4" s="18">
        <v>6122.3489999999993</v>
      </c>
      <c r="Z4" s="19"/>
      <c r="AA4" s="20">
        <f>SUM(B4:Z4)</f>
        <v>175704.853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94.44</v>
      </c>
      <c r="C7" s="28">
        <v>86.18</v>
      </c>
      <c r="D7" s="28">
        <v>80.38</v>
      </c>
      <c r="E7" s="28">
        <v>82.35</v>
      </c>
      <c r="F7" s="28">
        <v>80.38</v>
      </c>
      <c r="G7" s="28">
        <v>87.84</v>
      </c>
      <c r="H7" s="28">
        <v>103.01</v>
      </c>
      <c r="I7" s="28">
        <v>110.44</v>
      </c>
      <c r="J7" s="28">
        <v>107.8</v>
      </c>
      <c r="K7" s="28">
        <v>39.6</v>
      </c>
      <c r="L7" s="28">
        <v>9.2100000000000009</v>
      </c>
      <c r="M7" s="28">
        <v>5</v>
      </c>
      <c r="N7" s="28">
        <v>19.89</v>
      </c>
      <c r="O7" s="28">
        <v>69.62</v>
      </c>
      <c r="P7" s="28">
        <v>77.23</v>
      </c>
      <c r="Q7" s="28">
        <v>135.44</v>
      </c>
      <c r="R7" s="28">
        <v>170.96</v>
      </c>
      <c r="S7" s="28">
        <v>169.16</v>
      </c>
      <c r="T7" s="28">
        <v>174.69</v>
      </c>
      <c r="U7" s="28">
        <v>175.35</v>
      </c>
      <c r="V7" s="28">
        <v>151.34</v>
      </c>
      <c r="W7" s="28">
        <v>125.22</v>
      </c>
      <c r="X7" s="28">
        <v>109.06</v>
      </c>
      <c r="Y7" s="28">
        <v>96.35</v>
      </c>
      <c r="Z7" s="29"/>
      <c r="AA7" s="30">
        <f>IF(SUM(B7:Z7)&lt;&gt;0,AVERAGEIF(B7:Z7,"&lt;&gt;"""),"")</f>
        <v>98.372499999999988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</v>
      </c>
      <c r="C14" s="57">
        <v>12</v>
      </c>
      <c r="D14" s="57">
        <v>12</v>
      </c>
      <c r="E14" s="57">
        <v>12</v>
      </c>
      <c r="F14" s="57">
        <v>12</v>
      </c>
      <c r="G14" s="57">
        <v>12</v>
      </c>
      <c r="H14" s="57">
        <v>9.6050000000000004</v>
      </c>
      <c r="I14" s="57"/>
      <c r="J14" s="57"/>
      <c r="K14" s="57"/>
      <c r="L14" s="57"/>
      <c r="M14" s="57"/>
      <c r="N14" s="57"/>
      <c r="O14" s="57"/>
      <c r="P14" s="57"/>
      <c r="Q14" s="57">
        <v>3.952</v>
      </c>
      <c r="R14" s="57">
        <v>11.971</v>
      </c>
      <c r="S14" s="57">
        <v>12</v>
      </c>
      <c r="T14" s="57">
        <v>12</v>
      </c>
      <c r="U14" s="57">
        <v>12</v>
      </c>
      <c r="V14" s="57">
        <v>12</v>
      </c>
      <c r="W14" s="57">
        <v>12</v>
      </c>
      <c r="X14" s="57">
        <v>12</v>
      </c>
      <c r="Y14" s="57">
        <v>12</v>
      </c>
      <c r="Z14" s="58"/>
      <c r="AA14" s="59">
        <f t="shared" si="0"/>
        <v>181.52800000000002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</v>
      </c>
      <c r="C16" s="62">
        <f t="shared" ref="C16:Z16" si="1">IF(LEN(C$2)&gt;0,SUM(C10:C15),"")</f>
        <v>12</v>
      </c>
      <c r="D16" s="62">
        <f t="shared" si="1"/>
        <v>12</v>
      </c>
      <c r="E16" s="62">
        <f t="shared" si="1"/>
        <v>12</v>
      </c>
      <c r="F16" s="62">
        <f t="shared" si="1"/>
        <v>12</v>
      </c>
      <c r="G16" s="62">
        <f t="shared" si="1"/>
        <v>12</v>
      </c>
      <c r="H16" s="62">
        <f t="shared" si="1"/>
        <v>9.6050000000000004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3.952</v>
      </c>
      <c r="R16" s="62">
        <f t="shared" si="1"/>
        <v>11.971</v>
      </c>
      <c r="S16" s="62">
        <f t="shared" si="1"/>
        <v>12</v>
      </c>
      <c r="T16" s="62">
        <f t="shared" si="1"/>
        <v>12</v>
      </c>
      <c r="U16" s="62">
        <f t="shared" si="1"/>
        <v>12</v>
      </c>
      <c r="V16" s="62">
        <f t="shared" si="1"/>
        <v>12</v>
      </c>
      <c r="W16" s="62">
        <f t="shared" si="1"/>
        <v>12</v>
      </c>
      <c r="X16" s="62">
        <f t="shared" si="1"/>
        <v>12</v>
      </c>
      <c r="Y16" s="62">
        <f t="shared" si="1"/>
        <v>12</v>
      </c>
      <c r="Z16" s="63" t="str">
        <f t="shared" si="1"/>
        <v/>
      </c>
      <c r="AA16" s="64">
        <f>SUM(AA10:AA15)</f>
        <v>181.52800000000002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799.55099999999993</v>
      </c>
      <c r="C19" s="72">
        <v>823.13400000000001</v>
      </c>
      <c r="D19" s="72">
        <v>822.505</v>
      </c>
      <c r="E19" s="72">
        <v>819.37699999999995</v>
      </c>
      <c r="F19" s="72">
        <v>820.26299999999992</v>
      </c>
      <c r="G19" s="72">
        <v>824.49599999999998</v>
      </c>
      <c r="H19" s="72">
        <v>830.24500000000012</v>
      </c>
      <c r="I19" s="72">
        <v>827.39499999999998</v>
      </c>
      <c r="J19" s="72">
        <v>819.79100000000005</v>
      </c>
      <c r="K19" s="72">
        <v>824.54099999999994</v>
      </c>
      <c r="L19" s="72">
        <v>827.19100000000003</v>
      </c>
      <c r="M19" s="72">
        <v>829.63499999999999</v>
      </c>
      <c r="N19" s="72">
        <v>778.11400000000003</v>
      </c>
      <c r="O19" s="72">
        <v>775.86300000000006</v>
      </c>
      <c r="P19" s="72">
        <v>751.93500000000006</v>
      </c>
      <c r="Q19" s="72">
        <v>742.798</v>
      </c>
      <c r="R19" s="72">
        <v>750.58699999999999</v>
      </c>
      <c r="S19" s="72">
        <v>766.94199999999989</v>
      </c>
      <c r="T19" s="72">
        <v>766.18100000000004</v>
      </c>
      <c r="U19" s="72">
        <v>756.13300000000015</v>
      </c>
      <c r="V19" s="72">
        <v>749.97199999999998</v>
      </c>
      <c r="W19" s="72">
        <v>743.18600000000004</v>
      </c>
      <c r="X19" s="72">
        <v>790.8649999999999</v>
      </c>
      <c r="Y19" s="72">
        <v>795.53899999999999</v>
      </c>
      <c r="Z19" s="73"/>
      <c r="AA19" s="74">
        <f t="shared" ref="AA19:AA25" si="2">SUM(B19:Z19)</f>
        <v>19036.239000000005</v>
      </c>
    </row>
    <row r="20" spans="1:27" ht="24.95" customHeight="1" x14ac:dyDescent="0.2">
      <c r="A20" s="75" t="s">
        <v>15</v>
      </c>
      <c r="B20" s="76">
        <v>1014.45</v>
      </c>
      <c r="C20" s="77">
        <v>1019.018</v>
      </c>
      <c r="D20" s="77">
        <v>1007.1780000000001</v>
      </c>
      <c r="E20" s="77">
        <v>998.21</v>
      </c>
      <c r="F20" s="77">
        <v>1003.283</v>
      </c>
      <c r="G20" s="77">
        <v>1035.146</v>
      </c>
      <c r="H20" s="77">
        <v>1097.9160000000004</v>
      </c>
      <c r="I20" s="77">
        <v>1154.1300000000001</v>
      </c>
      <c r="J20" s="77">
        <v>1164.7350000000001</v>
      </c>
      <c r="K20" s="77">
        <v>1171.1070000000002</v>
      </c>
      <c r="L20" s="77">
        <v>1187.5740000000001</v>
      </c>
      <c r="M20" s="77">
        <v>1182.556</v>
      </c>
      <c r="N20" s="77">
        <v>1132.56</v>
      </c>
      <c r="O20" s="77">
        <v>1086.856</v>
      </c>
      <c r="P20" s="77">
        <v>1056.136</v>
      </c>
      <c r="Q20" s="77">
        <v>1112.7360000000003</v>
      </c>
      <c r="R20" s="77">
        <v>1187.3200000000002</v>
      </c>
      <c r="S20" s="77">
        <v>1214.664</v>
      </c>
      <c r="T20" s="77">
        <v>1192.4830000000002</v>
      </c>
      <c r="U20" s="77">
        <v>1129.6939999999997</v>
      </c>
      <c r="V20" s="77">
        <v>1049.4229999999998</v>
      </c>
      <c r="W20" s="77">
        <v>964.21</v>
      </c>
      <c r="X20" s="77">
        <v>928.14200000000005</v>
      </c>
      <c r="Y20" s="77">
        <v>896.572</v>
      </c>
      <c r="Z20" s="78"/>
      <c r="AA20" s="79">
        <f t="shared" si="2"/>
        <v>25986.098999999998</v>
      </c>
    </row>
    <row r="21" spans="1:27" ht="24.95" customHeight="1" x14ac:dyDescent="0.2">
      <c r="A21" s="75" t="s">
        <v>16</v>
      </c>
      <c r="B21" s="80">
        <v>2370.2870000000003</v>
      </c>
      <c r="C21" s="81">
        <v>2250.2510000000002</v>
      </c>
      <c r="D21" s="81">
        <v>2166.5310000000004</v>
      </c>
      <c r="E21" s="81">
        <v>2129.8679999999999</v>
      </c>
      <c r="F21" s="81">
        <v>2194.0009999999997</v>
      </c>
      <c r="G21" s="81">
        <v>2394.0579999999995</v>
      </c>
      <c r="H21" s="81">
        <v>2623.3820000000001</v>
      </c>
      <c r="I21" s="81">
        <v>3017.933</v>
      </c>
      <c r="J21" s="81">
        <v>3414.8979999999997</v>
      </c>
      <c r="K21" s="81">
        <v>3720.2080000000001</v>
      </c>
      <c r="L21" s="81">
        <v>4014.8969999999999</v>
      </c>
      <c r="M21" s="81">
        <v>4162.9399999999996</v>
      </c>
      <c r="N21" s="81">
        <v>4095.7850000000008</v>
      </c>
      <c r="O21" s="81">
        <v>3909.3379999999997</v>
      </c>
      <c r="P21" s="81">
        <v>3830.2379999999998</v>
      </c>
      <c r="Q21" s="81">
        <v>3767.4460000000008</v>
      </c>
      <c r="R21" s="81">
        <v>4027.7469999999998</v>
      </c>
      <c r="S21" s="81">
        <v>4305.4560000000001</v>
      </c>
      <c r="T21" s="81">
        <v>4383.098</v>
      </c>
      <c r="U21" s="81">
        <v>4302.5439999999999</v>
      </c>
      <c r="V21" s="81">
        <v>4027.4040000000005</v>
      </c>
      <c r="W21" s="81">
        <v>3675.8760000000002</v>
      </c>
      <c r="X21" s="81">
        <v>3291.0929999999998</v>
      </c>
      <c r="Y21" s="81">
        <v>2936.2379999999998</v>
      </c>
      <c r="Z21" s="78"/>
      <c r="AA21" s="79">
        <f t="shared" si="2"/>
        <v>81011.516999999993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110</v>
      </c>
      <c r="L22" s="81">
        <v>110</v>
      </c>
      <c r="M22" s="81">
        <v>110</v>
      </c>
      <c r="N22" s="81">
        <v>110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96</v>
      </c>
      <c r="C23" s="77">
        <v>91</v>
      </c>
      <c r="D23" s="77">
        <v>90.5</v>
      </c>
      <c r="E23" s="77">
        <v>94</v>
      </c>
      <c r="F23" s="77">
        <v>91.5</v>
      </c>
      <c r="G23" s="77">
        <v>119</v>
      </c>
      <c r="H23" s="77">
        <v>130.5</v>
      </c>
      <c r="I23" s="77">
        <v>115</v>
      </c>
      <c r="J23" s="77">
        <v>106</v>
      </c>
      <c r="K23" s="77">
        <v>103</v>
      </c>
      <c r="L23" s="77">
        <v>102</v>
      </c>
      <c r="M23" s="77">
        <v>103.5</v>
      </c>
      <c r="N23" s="77">
        <v>107.5</v>
      </c>
      <c r="O23" s="77">
        <v>111</v>
      </c>
      <c r="P23" s="77">
        <v>121</v>
      </c>
      <c r="Q23" s="77">
        <v>153.5</v>
      </c>
      <c r="R23" s="77">
        <v>178.5</v>
      </c>
      <c r="S23" s="77">
        <v>171.5</v>
      </c>
      <c r="T23" s="77">
        <v>169</v>
      </c>
      <c r="U23" s="77">
        <v>154</v>
      </c>
      <c r="V23" s="77">
        <v>148</v>
      </c>
      <c r="W23" s="77">
        <v>140</v>
      </c>
      <c r="X23" s="77">
        <v>119.5</v>
      </c>
      <c r="Y23" s="77">
        <v>99</v>
      </c>
      <c r="Z23" s="77"/>
      <c r="AA23" s="79">
        <f t="shared" si="2"/>
        <v>2914.5</v>
      </c>
    </row>
    <row r="24" spans="1:27" ht="24.95" customHeight="1" x14ac:dyDescent="0.2">
      <c r="A24" s="85" t="s">
        <v>19</v>
      </c>
      <c r="B24" s="77">
        <v>203</v>
      </c>
      <c r="C24" s="77">
        <v>194.00000000000006</v>
      </c>
      <c r="D24" s="77">
        <v>188</v>
      </c>
      <c r="E24" s="77">
        <v>187</v>
      </c>
      <c r="F24" s="77">
        <v>194.00000000000006</v>
      </c>
      <c r="G24" s="77">
        <v>217.99999999999997</v>
      </c>
      <c r="H24" s="77">
        <v>251</v>
      </c>
      <c r="I24" s="77">
        <v>278.00000000000006</v>
      </c>
      <c r="J24" s="77">
        <v>287</v>
      </c>
      <c r="K24" s="77">
        <v>287</v>
      </c>
      <c r="L24" s="77">
        <v>289</v>
      </c>
      <c r="M24" s="77">
        <v>293</v>
      </c>
      <c r="N24" s="77">
        <v>293</v>
      </c>
      <c r="O24" s="77">
        <v>286.00000000000006</v>
      </c>
      <c r="P24" s="77">
        <v>287.99999999999994</v>
      </c>
      <c r="Q24" s="77">
        <v>298</v>
      </c>
      <c r="R24" s="77">
        <v>334</v>
      </c>
      <c r="S24" s="77">
        <v>351</v>
      </c>
      <c r="T24" s="77">
        <v>347.00000000000006</v>
      </c>
      <c r="U24" s="77">
        <v>340</v>
      </c>
      <c r="V24" s="77">
        <v>317</v>
      </c>
      <c r="W24" s="77">
        <v>283.00000000000006</v>
      </c>
      <c r="X24" s="77">
        <v>248</v>
      </c>
      <c r="Y24" s="77">
        <v>219.99999999999994</v>
      </c>
      <c r="Z24" s="77"/>
      <c r="AA24" s="79">
        <f t="shared" si="2"/>
        <v>6474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4483.2880000000005</v>
      </c>
      <c r="C26" s="88">
        <f t="shared" ref="C26:Z26" si="3">IF(LEN(C$2)&gt;0,SUM(C19:C25),"")</f>
        <v>4377.4030000000002</v>
      </c>
      <c r="D26" s="88">
        <f t="shared" si="3"/>
        <v>4274.7139999999999</v>
      </c>
      <c r="E26" s="88">
        <f t="shared" si="3"/>
        <v>4228.4549999999999</v>
      </c>
      <c r="F26" s="88">
        <f t="shared" si="3"/>
        <v>4303.0469999999996</v>
      </c>
      <c r="G26" s="88">
        <f t="shared" si="3"/>
        <v>4590.6999999999989</v>
      </c>
      <c r="H26" s="88">
        <f t="shared" si="3"/>
        <v>4933.0430000000006</v>
      </c>
      <c r="I26" s="88">
        <f t="shared" si="3"/>
        <v>5392.4580000000005</v>
      </c>
      <c r="J26" s="88">
        <f t="shared" si="3"/>
        <v>5792.424</v>
      </c>
      <c r="K26" s="88">
        <f t="shared" si="3"/>
        <v>6215.8559999999998</v>
      </c>
      <c r="L26" s="88">
        <f t="shared" si="3"/>
        <v>6530.6620000000003</v>
      </c>
      <c r="M26" s="88">
        <f t="shared" si="3"/>
        <v>6681.6309999999994</v>
      </c>
      <c r="N26" s="88">
        <f t="shared" si="3"/>
        <v>6516.9590000000007</v>
      </c>
      <c r="O26" s="88">
        <f t="shared" si="3"/>
        <v>6169.0569999999998</v>
      </c>
      <c r="P26" s="88">
        <f t="shared" si="3"/>
        <v>6047.3089999999993</v>
      </c>
      <c r="Q26" s="88">
        <f t="shared" si="3"/>
        <v>6074.4800000000014</v>
      </c>
      <c r="R26" s="88">
        <f t="shared" si="3"/>
        <v>6478.1540000000005</v>
      </c>
      <c r="S26" s="88">
        <f t="shared" si="3"/>
        <v>6809.5619999999999</v>
      </c>
      <c r="T26" s="88">
        <f t="shared" si="3"/>
        <v>6857.7620000000006</v>
      </c>
      <c r="U26" s="88">
        <f t="shared" si="3"/>
        <v>6682.3709999999992</v>
      </c>
      <c r="V26" s="88">
        <f t="shared" si="3"/>
        <v>6291.799</v>
      </c>
      <c r="W26" s="88">
        <f t="shared" si="3"/>
        <v>5806.2720000000008</v>
      </c>
      <c r="X26" s="88">
        <f t="shared" si="3"/>
        <v>5377.6</v>
      </c>
      <c r="Y26" s="88">
        <f t="shared" si="3"/>
        <v>4947.3490000000002</v>
      </c>
      <c r="Z26" s="89" t="str">
        <f t="shared" si="3"/>
        <v/>
      </c>
      <c r="AA26" s="90">
        <f>SUM(AA19:AA25)</f>
        <v>135862.35499999998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546</v>
      </c>
      <c r="C29" s="72">
        <v>530</v>
      </c>
      <c r="D29" s="72">
        <v>523.5</v>
      </c>
      <c r="E29" s="72">
        <v>526</v>
      </c>
      <c r="F29" s="72">
        <v>530.5</v>
      </c>
      <c r="G29" s="72">
        <v>582</v>
      </c>
      <c r="H29" s="72">
        <v>607.5</v>
      </c>
      <c r="I29" s="72">
        <v>649</v>
      </c>
      <c r="J29" s="72">
        <v>700</v>
      </c>
      <c r="K29" s="72">
        <v>720</v>
      </c>
      <c r="L29" s="72">
        <v>738</v>
      </c>
      <c r="M29" s="72">
        <v>741.5</v>
      </c>
      <c r="N29" s="72">
        <v>747.5</v>
      </c>
      <c r="O29" s="72">
        <v>727</v>
      </c>
      <c r="P29" s="72">
        <v>736</v>
      </c>
      <c r="Q29" s="72">
        <v>767.5</v>
      </c>
      <c r="R29" s="72">
        <v>828.5</v>
      </c>
      <c r="S29" s="72">
        <v>788.5</v>
      </c>
      <c r="T29" s="72">
        <v>782</v>
      </c>
      <c r="U29" s="72">
        <v>760</v>
      </c>
      <c r="V29" s="72">
        <v>730</v>
      </c>
      <c r="W29" s="72">
        <v>689</v>
      </c>
      <c r="X29" s="72">
        <v>634.5</v>
      </c>
      <c r="Y29" s="72">
        <v>586</v>
      </c>
      <c r="Z29" s="73"/>
      <c r="AA29" s="74">
        <f>SUM(B29:Z29)</f>
        <v>16170.5</v>
      </c>
    </row>
    <row r="30" spans="1:27" ht="24.95" customHeight="1" x14ac:dyDescent="0.2">
      <c r="A30" s="75" t="s">
        <v>24</v>
      </c>
      <c r="B30" s="76">
        <v>4576.2879999999996</v>
      </c>
      <c r="C30" s="77">
        <v>4427.4030000000002</v>
      </c>
      <c r="D30" s="77">
        <v>4296.2139999999999</v>
      </c>
      <c r="E30" s="77">
        <v>4228.4549999999999</v>
      </c>
      <c r="F30" s="77">
        <v>4262.5469999999996</v>
      </c>
      <c r="G30" s="77">
        <v>4576.7</v>
      </c>
      <c r="H30" s="77">
        <v>4963.1480000000001</v>
      </c>
      <c r="I30" s="77">
        <v>5382.4579999999996</v>
      </c>
      <c r="J30" s="77">
        <v>5797.424</v>
      </c>
      <c r="K30" s="77">
        <v>6401.8559999999998</v>
      </c>
      <c r="L30" s="77">
        <v>6680.6620000000003</v>
      </c>
      <c r="M30" s="77">
        <v>6828.1310000000003</v>
      </c>
      <c r="N30" s="77">
        <v>6657.4589999999998</v>
      </c>
      <c r="O30" s="77">
        <v>6301.1270000000004</v>
      </c>
      <c r="P30" s="77">
        <v>6016.3090000000002</v>
      </c>
      <c r="Q30" s="77">
        <v>6007.9319999999998</v>
      </c>
      <c r="R30" s="77">
        <v>6325.625</v>
      </c>
      <c r="S30" s="77">
        <v>6698.0619999999999</v>
      </c>
      <c r="T30" s="77">
        <v>6740.7619999999997</v>
      </c>
      <c r="U30" s="77">
        <v>6597.3710000000001</v>
      </c>
      <c r="V30" s="77">
        <v>6261.799</v>
      </c>
      <c r="W30" s="77">
        <v>5793.2719999999999</v>
      </c>
      <c r="X30" s="77">
        <v>5428.1</v>
      </c>
      <c r="Y30" s="77">
        <v>5036.3490000000002</v>
      </c>
      <c r="Z30" s="78"/>
      <c r="AA30" s="79">
        <f>SUM(B30:Z30)</f>
        <v>136285.45299999998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5122.2879999999996</v>
      </c>
      <c r="C32" s="62">
        <f t="shared" ref="C32:Z32" si="4">IF(LEN(C$2)&gt;0,SUM(C29:C31),"")</f>
        <v>4957.4030000000002</v>
      </c>
      <c r="D32" s="62">
        <f t="shared" si="4"/>
        <v>4819.7139999999999</v>
      </c>
      <c r="E32" s="62">
        <f t="shared" si="4"/>
        <v>4754.4549999999999</v>
      </c>
      <c r="F32" s="62">
        <f t="shared" si="4"/>
        <v>4793.0469999999996</v>
      </c>
      <c r="G32" s="62">
        <f t="shared" si="4"/>
        <v>5158.7</v>
      </c>
      <c r="H32" s="62">
        <f t="shared" si="4"/>
        <v>5570.6480000000001</v>
      </c>
      <c r="I32" s="62">
        <f t="shared" si="4"/>
        <v>6031.4579999999996</v>
      </c>
      <c r="J32" s="62">
        <f t="shared" si="4"/>
        <v>6497.424</v>
      </c>
      <c r="K32" s="62">
        <f t="shared" si="4"/>
        <v>7121.8559999999998</v>
      </c>
      <c r="L32" s="62">
        <f t="shared" si="4"/>
        <v>7418.6620000000003</v>
      </c>
      <c r="M32" s="62">
        <f t="shared" si="4"/>
        <v>7569.6310000000003</v>
      </c>
      <c r="N32" s="62">
        <f t="shared" si="4"/>
        <v>7404.9589999999998</v>
      </c>
      <c r="O32" s="62">
        <f t="shared" si="4"/>
        <v>7028.1270000000004</v>
      </c>
      <c r="P32" s="62">
        <f t="shared" si="4"/>
        <v>6752.3090000000002</v>
      </c>
      <c r="Q32" s="62">
        <f t="shared" si="4"/>
        <v>6775.4319999999998</v>
      </c>
      <c r="R32" s="62">
        <f t="shared" si="4"/>
        <v>7154.125</v>
      </c>
      <c r="S32" s="62">
        <f t="shared" si="4"/>
        <v>7486.5619999999999</v>
      </c>
      <c r="T32" s="62">
        <f t="shared" si="4"/>
        <v>7522.7619999999997</v>
      </c>
      <c r="U32" s="62">
        <f t="shared" si="4"/>
        <v>7357.3710000000001</v>
      </c>
      <c r="V32" s="62">
        <f t="shared" si="4"/>
        <v>6991.799</v>
      </c>
      <c r="W32" s="62">
        <f t="shared" si="4"/>
        <v>6482.2719999999999</v>
      </c>
      <c r="X32" s="62">
        <f t="shared" si="4"/>
        <v>6062.6</v>
      </c>
      <c r="Y32" s="62">
        <f t="shared" si="4"/>
        <v>5622.3490000000002</v>
      </c>
      <c r="Z32" s="63" t="str">
        <f t="shared" si="4"/>
        <v/>
      </c>
      <c r="AA32" s="64">
        <f>SUM(AA29:AA31)</f>
        <v>152455.95299999998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241</v>
      </c>
      <c r="C35" s="95">
        <v>241</v>
      </c>
      <c r="D35" s="95">
        <v>241</v>
      </c>
      <c r="E35" s="95">
        <v>241</v>
      </c>
      <c r="F35" s="95">
        <v>241</v>
      </c>
      <c r="G35" s="95">
        <v>241</v>
      </c>
      <c r="H35" s="95">
        <v>240</v>
      </c>
      <c r="I35" s="95">
        <v>240</v>
      </c>
      <c r="J35" s="95">
        <v>255</v>
      </c>
      <c r="K35" s="95">
        <v>255</v>
      </c>
      <c r="L35" s="95">
        <v>255</v>
      </c>
      <c r="M35" s="95">
        <v>255</v>
      </c>
      <c r="N35" s="95">
        <v>255</v>
      </c>
      <c r="O35" s="95">
        <v>255</v>
      </c>
      <c r="P35" s="95">
        <v>255</v>
      </c>
      <c r="Q35" s="95">
        <v>247</v>
      </c>
      <c r="R35" s="95">
        <v>212</v>
      </c>
      <c r="S35" s="95">
        <v>212</v>
      </c>
      <c r="T35" s="95">
        <v>212</v>
      </c>
      <c r="U35" s="95">
        <v>222</v>
      </c>
      <c r="V35" s="95">
        <v>247</v>
      </c>
      <c r="W35" s="95">
        <v>247</v>
      </c>
      <c r="X35" s="95">
        <v>241</v>
      </c>
      <c r="Y35" s="95">
        <v>241</v>
      </c>
      <c r="Z35" s="96"/>
      <c r="AA35" s="74">
        <f t="shared" ref="AA35:AA40" si="5">SUM(B35:Z35)</f>
        <v>5792</v>
      </c>
    </row>
    <row r="36" spans="1:27" ht="24.95" customHeight="1" x14ac:dyDescent="0.2">
      <c r="A36" s="97" t="s">
        <v>42</v>
      </c>
      <c r="B36" s="98">
        <v>384</v>
      </c>
      <c r="C36" s="99">
        <v>327</v>
      </c>
      <c r="D36" s="99">
        <v>292</v>
      </c>
      <c r="E36" s="99">
        <v>273</v>
      </c>
      <c r="F36" s="99">
        <v>237</v>
      </c>
      <c r="G36" s="99">
        <v>315</v>
      </c>
      <c r="H36" s="99">
        <v>386</v>
      </c>
      <c r="I36" s="99">
        <v>397</v>
      </c>
      <c r="J36" s="99">
        <v>450</v>
      </c>
      <c r="K36" s="99">
        <v>450</v>
      </c>
      <c r="L36" s="99">
        <v>450</v>
      </c>
      <c r="M36" s="99">
        <v>450</v>
      </c>
      <c r="N36" s="99">
        <v>450</v>
      </c>
      <c r="O36" s="99">
        <v>450</v>
      </c>
      <c r="P36" s="99">
        <v>450</v>
      </c>
      <c r="Q36" s="99">
        <v>450</v>
      </c>
      <c r="R36" s="99">
        <v>450</v>
      </c>
      <c r="S36" s="99">
        <v>451</v>
      </c>
      <c r="T36" s="99">
        <v>439</v>
      </c>
      <c r="U36" s="99">
        <v>439</v>
      </c>
      <c r="V36" s="99">
        <v>439</v>
      </c>
      <c r="W36" s="99">
        <v>415</v>
      </c>
      <c r="X36" s="99">
        <v>430</v>
      </c>
      <c r="Y36" s="99">
        <v>420</v>
      </c>
      <c r="Z36" s="100"/>
      <c r="AA36" s="79">
        <f t="shared" si="5"/>
        <v>9694</v>
      </c>
    </row>
    <row r="37" spans="1:27" ht="24.95" customHeight="1" x14ac:dyDescent="0.2">
      <c r="A37" s="97" t="s">
        <v>43</v>
      </c>
      <c r="B37" s="98">
        <v>797.6</v>
      </c>
      <c r="C37" s="99">
        <v>552.79999999999995</v>
      </c>
      <c r="D37" s="99">
        <v>713.4</v>
      </c>
      <c r="E37" s="99">
        <v>678.6</v>
      </c>
      <c r="F37" s="99">
        <v>477.5</v>
      </c>
      <c r="G37" s="99"/>
      <c r="H37" s="99"/>
      <c r="I37" s="99">
        <v>329.4</v>
      </c>
      <c r="J37" s="99">
        <v>916</v>
      </c>
      <c r="K37" s="99">
        <v>940</v>
      </c>
      <c r="L37" s="99">
        <v>918</v>
      </c>
      <c r="M37" s="99">
        <v>907</v>
      </c>
      <c r="N37" s="99">
        <v>929</v>
      </c>
      <c r="O37" s="99">
        <v>934</v>
      </c>
      <c r="P37" s="99">
        <v>972</v>
      </c>
      <c r="Q37" s="99">
        <v>338.5</v>
      </c>
      <c r="R37" s="99">
        <v>759.8</v>
      </c>
      <c r="S37" s="99">
        <v>1061</v>
      </c>
      <c r="T37" s="99">
        <v>1058</v>
      </c>
      <c r="U37" s="99">
        <v>1053</v>
      </c>
      <c r="V37" s="99">
        <v>406.9</v>
      </c>
      <c r="W37" s="99">
        <v>805.4</v>
      </c>
      <c r="X37" s="99">
        <v>383.2</v>
      </c>
      <c r="Y37" s="99"/>
      <c r="Z37" s="100"/>
      <c r="AA37" s="79">
        <f t="shared" si="5"/>
        <v>15931.099999999999</v>
      </c>
    </row>
    <row r="38" spans="1:27" ht="24.95" customHeight="1" x14ac:dyDescent="0.2">
      <c r="A38" s="97" t="s">
        <v>44</v>
      </c>
      <c r="B38" s="98">
        <v>2</v>
      </c>
      <c r="C38" s="99"/>
      <c r="D38" s="99"/>
      <c r="E38" s="99"/>
      <c r="F38" s="99"/>
      <c r="G38" s="99"/>
      <c r="H38" s="99">
        <v>2</v>
      </c>
      <c r="I38" s="99">
        <v>2</v>
      </c>
      <c r="J38" s="99"/>
      <c r="K38" s="99">
        <v>201</v>
      </c>
      <c r="L38" s="99">
        <v>183</v>
      </c>
      <c r="M38" s="99">
        <v>183</v>
      </c>
      <c r="N38" s="99">
        <v>183</v>
      </c>
      <c r="O38" s="99">
        <v>154.07</v>
      </c>
      <c r="P38" s="99"/>
      <c r="Q38" s="99"/>
      <c r="R38" s="99">
        <v>2</v>
      </c>
      <c r="S38" s="99">
        <v>2</v>
      </c>
      <c r="T38" s="99">
        <v>2</v>
      </c>
      <c r="U38" s="99">
        <v>2</v>
      </c>
      <c r="V38" s="99">
        <v>2</v>
      </c>
      <c r="W38" s="99">
        <v>2</v>
      </c>
      <c r="X38" s="99">
        <v>2</v>
      </c>
      <c r="Y38" s="99">
        <v>2</v>
      </c>
      <c r="Z38" s="100"/>
      <c r="AA38" s="79">
        <f t="shared" si="5"/>
        <v>926.06999999999994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500</v>
      </c>
      <c r="I39" s="99">
        <v>500</v>
      </c>
      <c r="J39" s="99">
        <v>500</v>
      </c>
      <c r="K39" s="99"/>
      <c r="L39" s="99"/>
      <c r="M39" s="99"/>
      <c r="N39" s="99"/>
      <c r="O39" s="99"/>
      <c r="P39" s="99"/>
      <c r="Q39" s="99">
        <v>500</v>
      </c>
      <c r="R39" s="99"/>
      <c r="S39" s="99">
        <v>226.1</v>
      </c>
      <c r="T39" s="99">
        <v>91.7</v>
      </c>
      <c r="U39" s="99"/>
      <c r="V39" s="99">
        <v>500</v>
      </c>
      <c r="W39" s="99">
        <v>500</v>
      </c>
      <c r="X39" s="99">
        <v>500</v>
      </c>
      <c r="Y39" s="99">
        <v>500</v>
      </c>
      <c r="Z39" s="100"/>
      <c r="AA39" s="79">
        <f t="shared" si="5"/>
        <v>7317.8</v>
      </c>
    </row>
    <row r="40" spans="1:27" ht="30" customHeight="1" thickBot="1" x14ac:dyDescent="0.25">
      <c r="A40" s="86" t="s">
        <v>46</v>
      </c>
      <c r="B40" s="87">
        <f>IF(LEN(B$2)&gt;0,SUM(B35:B39),"")</f>
        <v>1924.6</v>
      </c>
      <c r="C40" s="88">
        <f t="shared" ref="C40:Z40" si="6">IF(LEN(C$2)&gt;0,SUM(C35:C39),"")</f>
        <v>1620.8</v>
      </c>
      <c r="D40" s="88">
        <f t="shared" si="6"/>
        <v>1746.4</v>
      </c>
      <c r="E40" s="88">
        <f t="shared" si="6"/>
        <v>1692.6</v>
      </c>
      <c r="F40" s="88">
        <f t="shared" si="6"/>
        <v>1455.5</v>
      </c>
      <c r="G40" s="88">
        <f t="shared" si="6"/>
        <v>1056</v>
      </c>
      <c r="H40" s="88">
        <f t="shared" si="6"/>
        <v>1128</v>
      </c>
      <c r="I40" s="88">
        <f t="shared" si="6"/>
        <v>1468.4</v>
      </c>
      <c r="J40" s="88">
        <f t="shared" si="6"/>
        <v>2121</v>
      </c>
      <c r="K40" s="88">
        <f t="shared" si="6"/>
        <v>1846</v>
      </c>
      <c r="L40" s="88">
        <f t="shared" si="6"/>
        <v>1806</v>
      </c>
      <c r="M40" s="88">
        <f t="shared" si="6"/>
        <v>1795</v>
      </c>
      <c r="N40" s="88">
        <f t="shared" si="6"/>
        <v>1817</v>
      </c>
      <c r="O40" s="88">
        <f t="shared" si="6"/>
        <v>1793.07</v>
      </c>
      <c r="P40" s="88">
        <f t="shared" si="6"/>
        <v>1677</v>
      </c>
      <c r="Q40" s="88">
        <f t="shared" si="6"/>
        <v>1535.5</v>
      </c>
      <c r="R40" s="88">
        <f t="shared" si="6"/>
        <v>1423.8</v>
      </c>
      <c r="S40" s="88">
        <f t="shared" si="6"/>
        <v>1952.1</v>
      </c>
      <c r="T40" s="88">
        <f t="shared" si="6"/>
        <v>1802.7</v>
      </c>
      <c r="U40" s="88">
        <f t="shared" si="6"/>
        <v>1716</v>
      </c>
      <c r="V40" s="88">
        <f t="shared" si="6"/>
        <v>1594.9</v>
      </c>
      <c r="W40" s="88">
        <f t="shared" si="6"/>
        <v>1969.4</v>
      </c>
      <c r="X40" s="88">
        <f t="shared" si="6"/>
        <v>1556.2</v>
      </c>
      <c r="Y40" s="88">
        <f t="shared" si="6"/>
        <v>1163</v>
      </c>
      <c r="Z40" s="89" t="str">
        <f t="shared" si="6"/>
        <v/>
      </c>
      <c r="AA40" s="90">
        <f t="shared" si="5"/>
        <v>39660.97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797.6</v>
      </c>
      <c r="C45" s="99">
        <v>552.79999999999995</v>
      </c>
      <c r="D45" s="99">
        <v>713.4</v>
      </c>
      <c r="E45" s="99">
        <v>678.6</v>
      </c>
      <c r="F45" s="99">
        <v>477.5</v>
      </c>
      <c r="G45" s="99"/>
      <c r="H45" s="99"/>
      <c r="I45" s="99">
        <v>329.4</v>
      </c>
      <c r="J45" s="99">
        <v>916</v>
      </c>
      <c r="K45" s="99">
        <v>940</v>
      </c>
      <c r="L45" s="99">
        <v>918</v>
      </c>
      <c r="M45" s="99">
        <v>907</v>
      </c>
      <c r="N45" s="99">
        <v>929</v>
      </c>
      <c r="O45" s="99">
        <v>934</v>
      </c>
      <c r="P45" s="99">
        <v>972</v>
      </c>
      <c r="Q45" s="99">
        <v>338.5</v>
      </c>
      <c r="R45" s="99">
        <v>759.8</v>
      </c>
      <c r="S45" s="99">
        <v>1061</v>
      </c>
      <c r="T45" s="99">
        <v>1058</v>
      </c>
      <c r="U45" s="99">
        <v>1053</v>
      </c>
      <c r="V45" s="99">
        <v>406.9</v>
      </c>
      <c r="W45" s="99">
        <v>805.4</v>
      </c>
      <c r="X45" s="99">
        <v>383.2</v>
      </c>
      <c r="Y45" s="99"/>
      <c r="Z45" s="100"/>
      <c r="AA45" s="79">
        <f t="shared" si="7"/>
        <v>15931.099999999999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500</v>
      </c>
      <c r="I47" s="99">
        <v>500</v>
      </c>
      <c r="J47" s="99">
        <v>500</v>
      </c>
      <c r="K47" s="99"/>
      <c r="L47" s="99"/>
      <c r="M47" s="99"/>
      <c r="N47" s="99"/>
      <c r="O47" s="99"/>
      <c r="P47" s="99"/>
      <c r="Q47" s="99">
        <v>500</v>
      </c>
      <c r="R47" s="99"/>
      <c r="S47" s="99">
        <v>226.1</v>
      </c>
      <c r="T47" s="99">
        <v>91.7</v>
      </c>
      <c r="U47" s="99"/>
      <c r="V47" s="99">
        <v>500</v>
      </c>
      <c r="W47" s="99">
        <v>500</v>
      </c>
      <c r="X47" s="99">
        <v>500</v>
      </c>
      <c r="Y47" s="99">
        <v>500</v>
      </c>
      <c r="Z47" s="100"/>
      <c r="AA47" s="79">
        <f t="shared" si="7"/>
        <v>7317.8</v>
      </c>
    </row>
    <row r="48" spans="1:27" ht="24.95" customHeight="1" x14ac:dyDescent="0.2">
      <c r="A48" s="85" t="s">
        <v>48</v>
      </c>
      <c r="B48" s="98">
        <v>23</v>
      </c>
      <c r="C48" s="99">
        <v>45</v>
      </c>
      <c r="D48" s="99">
        <v>43</v>
      </c>
      <c r="E48" s="99">
        <v>47</v>
      </c>
      <c r="F48" s="99">
        <v>60</v>
      </c>
      <c r="G48" s="99">
        <v>89</v>
      </c>
      <c r="H48" s="99">
        <v>96</v>
      </c>
      <c r="I48" s="99">
        <v>100</v>
      </c>
      <c r="J48" s="99">
        <v>100</v>
      </c>
      <c r="K48" s="99">
        <v>100</v>
      </c>
      <c r="L48" s="99">
        <v>100</v>
      </c>
      <c r="M48" s="99">
        <v>100</v>
      </c>
      <c r="N48" s="99">
        <v>100</v>
      </c>
      <c r="O48" s="99">
        <v>100</v>
      </c>
      <c r="P48" s="99">
        <v>96.5</v>
      </c>
      <c r="Q48" s="99">
        <v>100</v>
      </c>
      <c r="R48" s="99">
        <v>97</v>
      </c>
      <c r="S48" s="99">
        <v>100</v>
      </c>
      <c r="T48" s="99">
        <v>87</v>
      </c>
      <c r="U48" s="99">
        <v>43</v>
      </c>
      <c r="V48" s="99">
        <v>22</v>
      </c>
      <c r="W48" s="99">
        <v>8.5</v>
      </c>
      <c r="X48" s="99">
        <v>53</v>
      </c>
      <c r="Y48" s="99">
        <v>28</v>
      </c>
      <c r="Z48" s="100"/>
      <c r="AA48" s="79">
        <f t="shared" si="7"/>
        <v>1738</v>
      </c>
    </row>
    <row r="49" spans="1:27" ht="30" customHeight="1" thickBot="1" x14ac:dyDescent="0.25">
      <c r="A49" s="86" t="s">
        <v>49</v>
      </c>
      <c r="B49" s="87">
        <f>IF(LEN(B$2)&gt;0,SUM(B43:B48),"")</f>
        <v>1320.6</v>
      </c>
      <c r="C49" s="88">
        <f t="shared" ref="C49:Z49" si="8">IF(LEN(C$2)&gt;0,SUM(C43:C48),"")</f>
        <v>1097.8</v>
      </c>
      <c r="D49" s="88">
        <f t="shared" si="8"/>
        <v>1256.4000000000001</v>
      </c>
      <c r="E49" s="88">
        <f t="shared" si="8"/>
        <v>1225.5999999999999</v>
      </c>
      <c r="F49" s="88">
        <f t="shared" si="8"/>
        <v>1037.5</v>
      </c>
      <c r="G49" s="88">
        <f t="shared" si="8"/>
        <v>589</v>
      </c>
      <c r="H49" s="88">
        <f t="shared" si="8"/>
        <v>596</v>
      </c>
      <c r="I49" s="88">
        <f t="shared" si="8"/>
        <v>929.4</v>
      </c>
      <c r="J49" s="88">
        <f t="shared" si="8"/>
        <v>1516</v>
      </c>
      <c r="K49" s="88">
        <f t="shared" si="8"/>
        <v>1040</v>
      </c>
      <c r="L49" s="88">
        <f t="shared" si="8"/>
        <v>1018</v>
      </c>
      <c r="M49" s="88">
        <f t="shared" si="8"/>
        <v>1007</v>
      </c>
      <c r="N49" s="88">
        <f t="shared" si="8"/>
        <v>1029</v>
      </c>
      <c r="O49" s="88">
        <f t="shared" si="8"/>
        <v>1034</v>
      </c>
      <c r="P49" s="88">
        <f t="shared" si="8"/>
        <v>1068.5</v>
      </c>
      <c r="Q49" s="88">
        <f t="shared" si="8"/>
        <v>938.5</v>
      </c>
      <c r="R49" s="88">
        <f t="shared" si="8"/>
        <v>856.8</v>
      </c>
      <c r="S49" s="88">
        <f t="shared" si="8"/>
        <v>1387.1</v>
      </c>
      <c r="T49" s="88">
        <f t="shared" si="8"/>
        <v>1236.7</v>
      </c>
      <c r="U49" s="88">
        <f t="shared" si="8"/>
        <v>1096</v>
      </c>
      <c r="V49" s="88">
        <f t="shared" si="8"/>
        <v>928.9</v>
      </c>
      <c r="W49" s="88">
        <f t="shared" si="8"/>
        <v>1313.9</v>
      </c>
      <c r="X49" s="88">
        <f t="shared" si="8"/>
        <v>936.2</v>
      </c>
      <c r="Y49" s="88">
        <f t="shared" si="8"/>
        <v>528</v>
      </c>
      <c r="Z49" s="89" t="str">
        <f t="shared" si="8"/>
        <v/>
      </c>
      <c r="AA49" s="90">
        <f t="shared" si="7"/>
        <v>24986.9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6419.8880000000008</v>
      </c>
      <c r="C52" s="88">
        <f t="shared" ref="C52:Z52" si="10">IF(LEN(C$2)&gt;0,SUM(C10:C15)+C26+C40,"")</f>
        <v>6010.2030000000004</v>
      </c>
      <c r="D52" s="88">
        <f t="shared" si="10"/>
        <v>6033.1139999999996</v>
      </c>
      <c r="E52" s="88">
        <f t="shared" si="10"/>
        <v>5933.0550000000003</v>
      </c>
      <c r="F52" s="88">
        <f t="shared" si="10"/>
        <v>5770.5469999999996</v>
      </c>
      <c r="G52" s="88">
        <f t="shared" si="10"/>
        <v>5658.6999999999989</v>
      </c>
      <c r="H52" s="88">
        <f t="shared" si="10"/>
        <v>6070.6480000000001</v>
      </c>
      <c r="I52" s="88">
        <f t="shared" si="10"/>
        <v>6860.8580000000002</v>
      </c>
      <c r="J52" s="88">
        <f t="shared" si="10"/>
        <v>7913.424</v>
      </c>
      <c r="K52" s="88">
        <f t="shared" si="10"/>
        <v>8061.8559999999998</v>
      </c>
      <c r="L52" s="88">
        <f t="shared" si="10"/>
        <v>8336.6620000000003</v>
      </c>
      <c r="M52" s="88">
        <f t="shared" si="10"/>
        <v>8476.6309999999994</v>
      </c>
      <c r="N52" s="88">
        <f t="shared" si="10"/>
        <v>8333.9590000000007</v>
      </c>
      <c r="O52" s="88">
        <f t="shared" si="10"/>
        <v>7962.1269999999995</v>
      </c>
      <c r="P52" s="88">
        <f t="shared" si="10"/>
        <v>7724.3089999999993</v>
      </c>
      <c r="Q52" s="88">
        <f t="shared" si="10"/>
        <v>7613.9320000000016</v>
      </c>
      <c r="R52" s="88">
        <f t="shared" si="10"/>
        <v>7913.9250000000002</v>
      </c>
      <c r="S52" s="88">
        <f t="shared" si="10"/>
        <v>8773.6620000000003</v>
      </c>
      <c r="T52" s="88">
        <f t="shared" si="10"/>
        <v>8672.4620000000014</v>
      </c>
      <c r="U52" s="88">
        <f t="shared" si="10"/>
        <v>8410.3709999999992</v>
      </c>
      <c r="V52" s="88">
        <f t="shared" si="10"/>
        <v>7898.6990000000005</v>
      </c>
      <c r="W52" s="88">
        <f t="shared" si="10"/>
        <v>7787.6720000000005</v>
      </c>
      <c r="X52" s="88">
        <f t="shared" si="10"/>
        <v>6945.8</v>
      </c>
      <c r="Y52" s="88">
        <f t="shared" si="10"/>
        <v>6122.3490000000002</v>
      </c>
      <c r="Z52" s="89" t="str">
        <f t="shared" si="10"/>
        <v/>
      </c>
      <c r="AA52" s="104">
        <f>SUM(B52:Z52)</f>
        <v>175704.85299999994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1297.5999999999999</v>
      </c>
      <c r="C4" s="18">
        <v>1052.8</v>
      </c>
      <c r="D4" s="18">
        <v>1213.4000000000001</v>
      </c>
      <c r="E4" s="18">
        <v>1178.5999999999999</v>
      </c>
      <c r="F4" s="18">
        <v>977.5</v>
      </c>
      <c r="G4" s="18">
        <v>392.8</v>
      </c>
      <c r="H4" s="18">
        <v>132.5</v>
      </c>
      <c r="I4" s="18">
        <v>829.4</v>
      </c>
      <c r="J4" s="18">
        <v>1416</v>
      </c>
      <c r="K4" s="18">
        <v>940</v>
      </c>
      <c r="L4" s="18">
        <v>918</v>
      </c>
      <c r="M4" s="18">
        <v>907</v>
      </c>
      <c r="N4" s="18">
        <v>929</v>
      </c>
      <c r="O4" s="18">
        <v>934</v>
      </c>
      <c r="P4" s="18">
        <v>972</v>
      </c>
      <c r="Q4" s="18">
        <v>838.5</v>
      </c>
      <c r="R4" s="18">
        <v>298.99999999999994</v>
      </c>
      <c r="S4" s="18">
        <v>1287.0999999999999</v>
      </c>
      <c r="T4" s="18">
        <v>1149.7</v>
      </c>
      <c r="U4" s="18">
        <v>901.7</v>
      </c>
      <c r="V4" s="18">
        <v>906.9</v>
      </c>
      <c r="W4" s="18">
        <v>1305.4000000000001</v>
      </c>
      <c r="X4" s="18">
        <v>883.2</v>
      </c>
      <c r="Y4" s="18">
        <v>418.2</v>
      </c>
      <c r="Z4" s="19"/>
      <c r="AA4" s="111">
        <f>SUM(B4:Z4)</f>
        <v>22080.300000000003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94.44</v>
      </c>
      <c r="C7" s="117">
        <v>86.18</v>
      </c>
      <c r="D7" s="117">
        <v>80.38</v>
      </c>
      <c r="E7" s="117">
        <v>82.35</v>
      </c>
      <c r="F7" s="117">
        <v>80.38</v>
      </c>
      <c r="G7" s="117">
        <v>87.84</v>
      </c>
      <c r="H7" s="117">
        <v>103.01</v>
      </c>
      <c r="I7" s="117">
        <v>110.44</v>
      </c>
      <c r="J7" s="117">
        <v>107.8</v>
      </c>
      <c r="K7" s="117">
        <v>39.6</v>
      </c>
      <c r="L7" s="117">
        <v>9.2100000000000009</v>
      </c>
      <c r="M7" s="117">
        <v>5</v>
      </c>
      <c r="N7" s="117">
        <v>19.89</v>
      </c>
      <c r="O7" s="117">
        <v>69.62</v>
      </c>
      <c r="P7" s="117">
        <v>77.23</v>
      </c>
      <c r="Q7" s="117">
        <v>135.44</v>
      </c>
      <c r="R7" s="117">
        <v>170.96</v>
      </c>
      <c r="S7" s="117">
        <v>169.16</v>
      </c>
      <c r="T7" s="117">
        <v>174.69</v>
      </c>
      <c r="U7" s="117">
        <v>175.35</v>
      </c>
      <c r="V7" s="117">
        <v>151.34</v>
      </c>
      <c r="W7" s="117">
        <v>125.22</v>
      </c>
      <c r="X7" s="117">
        <v>109.06</v>
      </c>
      <c r="Y7" s="117">
        <v>96.35</v>
      </c>
      <c r="Z7" s="118"/>
      <c r="AA7" s="119">
        <f>IF(SUM(B7:Z7)&lt;&gt;0,AVERAGEIF(B7:Z7,"&lt;&gt;"""),"")</f>
        <v>98.372499999999988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>
        <v>107.2</v>
      </c>
      <c r="H13" s="129">
        <v>367.5</v>
      </c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>
        <v>81.8</v>
      </c>
      <c r="Z13" s="131"/>
      <c r="AA13" s="132">
        <f t="shared" si="0"/>
        <v>556.5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460.8</v>
      </c>
      <c r="S15" s="133"/>
      <c r="T15" s="133"/>
      <c r="U15" s="133">
        <v>151.30000000000001</v>
      </c>
      <c r="V15" s="133"/>
      <c r="W15" s="133"/>
      <c r="X15" s="133"/>
      <c r="Y15" s="133"/>
      <c r="Z15" s="131"/>
      <c r="AA15" s="132">
        <f t="shared" si="0"/>
        <v>612.1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107.2</v>
      </c>
      <c r="H16" s="135">
        <f t="shared" si="1"/>
        <v>367.5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460.8</v>
      </c>
      <c r="S16" s="135">
        <f t="shared" si="1"/>
        <v>0</v>
      </c>
      <c r="T16" s="135">
        <f t="shared" si="1"/>
        <v>0</v>
      </c>
      <c r="U16" s="135">
        <f t="shared" si="1"/>
        <v>151.30000000000001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81.8</v>
      </c>
      <c r="Z16" s="136" t="str">
        <f t="shared" si="1"/>
        <v/>
      </c>
      <c r="AA16" s="90">
        <f t="shared" si="0"/>
        <v>1168.5999999999999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797.6</v>
      </c>
      <c r="C21" s="129">
        <v>552.79999999999995</v>
      </c>
      <c r="D21" s="129">
        <v>713.4</v>
      </c>
      <c r="E21" s="129">
        <v>678.6</v>
      </c>
      <c r="F21" s="129">
        <v>477.5</v>
      </c>
      <c r="G21" s="129"/>
      <c r="H21" s="129"/>
      <c r="I21" s="129">
        <v>329.4</v>
      </c>
      <c r="J21" s="129">
        <v>916</v>
      </c>
      <c r="K21" s="129">
        <v>940</v>
      </c>
      <c r="L21" s="129">
        <v>918</v>
      </c>
      <c r="M21" s="129">
        <v>907</v>
      </c>
      <c r="N21" s="129">
        <v>929</v>
      </c>
      <c r="O21" s="129">
        <v>934</v>
      </c>
      <c r="P21" s="129">
        <v>972</v>
      </c>
      <c r="Q21" s="129">
        <v>338.5</v>
      </c>
      <c r="R21" s="129">
        <v>759.8</v>
      </c>
      <c r="S21" s="129">
        <v>1061</v>
      </c>
      <c r="T21" s="129">
        <v>1058</v>
      </c>
      <c r="U21" s="129">
        <v>1053</v>
      </c>
      <c r="V21" s="129">
        <v>406.9</v>
      </c>
      <c r="W21" s="129">
        <v>805.4</v>
      </c>
      <c r="X21" s="129">
        <v>383.2</v>
      </c>
      <c r="Y21" s="130"/>
      <c r="Z21" s="131"/>
      <c r="AA21" s="132">
        <f t="shared" si="2"/>
        <v>15931.099999999999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/>
      <c r="L23" s="133"/>
      <c r="M23" s="133"/>
      <c r="N23" s="133"/>
      <c r="O23" s="133"/>
      <c r="P23" s="133"/>
      <c r="Q23" s="133">
        <v>500</v>
      </c>
      <c r="R23" s="133"/>
      <c r="S23" s="133">
        <v>226.1</v>
      </c>
      <c r="T23" s="133">
        <v>91.7</v>
      </c>
      <c r="U23" s="133"/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7317.8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1297.5999999999999</v>
      </c>
      <c r="C24" s="135">
        <f t="shared" si="3"/>
        <v>1052.8</v>
      </c>
      <c r="D24" s="135">
        <f t="shared" si="3"/>
        <v>1213.4000000000001</v>
      </c>
      <c r="E24" s="135">
        <f t="shared" si="3"/>
        <v>1178.5999999999999</v>
      </c>
      <c r="F24" s="135">
        <f t="shared" si="3"/>
        <v>977.5</v>
      </c>
      <c r="G24" s="135">
        <f t="shared" si="3"/>
        <v>500</v>
      </c>
      <c r="H24" s="135">
        <f t="shared" si="3"/>
        <v>500</v>
      </c>
      <c r="I24" s="135">
        <f t="shared" si="3"/>
        <v>829.4</v>
      </c>
      <c r="J24" s="135">
        <f t="shared" si="3"/>
        <v>1416</v>
      </c>
      <c r="K24" s="135">
        <f t="shared" si="3"/>
        <v>940</v>
      </c>
      <c r="L24" s="135">
        <f t="shared" si="3"/>
        <v>918</v>
      </c>
      <c r="M24" s="135">
        <f t="shared" si="3"/>
        <v>907</v>
      </c>
      <c r="N24" s="135">
        <f t="shared" si="3"/>
        <v>929</v>
      </c>
      <c r="O24" s="135">
        <f t="shared" si="3"/>
        <v>934</v>
      </c>
      <c r="P24" s="135">
        <f t="shared" si="3"/>
        <v>972</v>
      </c>
      <c r="Q24" s="135">
        <f t="shared" si="3"/>
        <v>838.5</v>
      </c>
      <c r="R24" s="135">
        <f t="shared" si="3"/>
        <v>759.8</v>
      </c>
      <c r="S24" s="135">
        <f t="shared" si="3"/>
        <v>1287.0999999999999</v>
      </c>
      <c r="T24" s="135">
        <f t="shared" si="3"/>
        <v>1149.7</v>
      </c>
      <c r="U24" s="135">
        <f t="shared" si="3"/>
        <v>1053</v>
      </c>
      <c r="V24" s="135">
        <f t="shared" si="3"/>
        <v>906.9</v>
      </c>
      <c r="W24" s="135">
        <f t="shared" si="3"/>
        <v>1305.4000000000001</v>
      </c>
      <c r="X24" s="135">
        <f t="shared" si="3"/>
        <v>883.2</v>
      </c>
      <c r="Y24" s="135">
        <f t="shared" si="3"/>
        <v>500</v>
      </c>
      <c r="Z24" s="136" t="str">
        <f t="shared" si="3"/>
        <v/>
      </c>
      <c r="AA24" s="90">
        <f t="shared" si="2"/>
        <v>23248.9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2024-11-22T12:12:11Z</dcterms:created>
  <dcterms:modified xsi:type="dcterms:W3CDTF">2024-11-22T12:12:13Z</dcterms:modified>
</cp:coreProperties>
</file>