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<sst xmlns="http://schemas.openxmlformats.org/spreadsheetml/2006/main" count="119" uniqueCount="54">
  <si>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21/11/2024 14:03:08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</si>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</sst>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E32-47FD-B0A3-0C1691E7EDF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E32-47FD-B0A3-0C1691E7EDF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8E32-47FD-B0A3-0C1691E7EDF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8E32-47FD-B0A3-0C1691E7EDF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E32-47FD-B0A3-0C1691E7EDF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E32-47FD-B0A3-0C1691E7EDF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E32-47FD-B0A3-0C1691E7EDF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E32-47FD-B0A3-0C1691E7EDF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87</c:v>
                </c:pt>
                <c:pt idx="2">
                  <c:v>87</c:v>
                </c:pt>
                <c:pt idx="3">
                  <c:v>87</c:v>
                </c:pt>
                <c:pt idx="4">
                  <c:v>87</c:v>
                </c:pt>
                <c:pt idx="5">
                  <c:v>107</c:v>
                </c:pt>
                <c:pt idx="6">
                  <c:v>132</c:v>
                </c:pt>
                <c:pt idx="7">
                  <c:v>142</c:v>
                </c:pt>
                <c:pt idx="8">
                  <c:v>127</c:v>
                </c:pt>
                <c:pt idx="9">
                  <c:v>103</c:v>
                </c:pt>
                <c:pt idx="10">
                  <c:v>87.5</c:v>
                </c:pt>
                <c:pt idx="11">
                  <c:v>87.5</c:v>
                </c:pt>
                <c:pt idx="12">
                  <c:v>87.5</c:v>
                </c:pt>
                <c:pt idx="13">
                  <c:v>87.5</c:v>
                </c:pt>
                <c:pt idx="14">
                  <c:v>97.5</c:v>
                </c:pt>
                <c:pt idx="15">
                  <c:v>120</c:v>
                </c:pt>
                <c:pt idx="16">
                  <c:v>160</c:v>
                </c:pt>
                <c:pt idx="17">
                  <c:v>177</c:v>
                </c:pt>
                <c:pt idx="18">
                  <c:v>170</c:v>
                </c:pt>
                <c:pt idx="19">
                  <c:v>178</c:v>
                </c:pt>
                <c:pt idx="20">
                  <c:v>178</c:v>
                </c:pt>
                <c:pt idx="21">
                  <c:v>138</c:v>
                </c:pt>
                <c:pt idx="22">
                  <c:v>114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E32-47FD-B0A3-0C1691E7EDF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3459.6620000000003</c:v>
                </c:pt>
                <c:pt idx="1">
                  <c:v>2973.5920000000001</c:v>
                </c:pt>
                <c:pt idx="2">
                  <c:v>2629.1890000000003</c:v>
                </c:pt>
                <c:pt idx="3">
                  <c:v>2541.9900000000002</c:v>
                </c:pt>
                <c:pt idx="4">
                  <c:v>2528.5460000000003</c:v>
                </c:pt>
                <c:pt idx="5">
                  <c:v>2644.8620000000001</c:v>
                </c:pt>
                <c:pt idx="6">
                  <c:v>3518.7060000000001</c:v>
                </c:pt>
                <c:pt idx="7">
                  <c:v>3570.48</c:v>
                </c:pt>
                <c:pt idx="8">
                  <c:v>3607.8240000000001</c:v>
                </c:pt>
                <c:pt idx="9">
                  <c:v>3272.1509999999998</c:v>
                </c:pt>
                <c:pt idx="10">
                  <c:v>2739.9810000000002</c:v>
                </c:pt>
                <c:pt idx="11">
                  <c:v>2547.9770000000003</c:v>
                </c:pt>
                <c:pt idx="12">
                  <c:v>2563.7330000000002</c:v>
                </c:pt>
                <c:pt idx="13">
                  <c:v>2805.6220000000003</c:v>
                </c:pt>
                <c:pt idx="14">
                  <c:v>3238.9590000000003</c:v>
                </c:pt>
                <c:pt idx="15">
                  <c:v>3999.7629999999999</c:v>
                </c:pt>
                <c:pt idx="16">
                  <c:v>4049.0610000000001</c:v>
                </c:pt>
                <c:pt idx="17">
                  <c:v>4059.944</c:v>
                </c:pt>
                <c:pt idx="18">
                  <c:v>3985.2239999999997</c:v>
                </c:pt>
                <c:pt idx="19">
                  <c:v>4009.2760000000003</c:v>
                </c:pt>
                <c:pt idx="20">
                  <c:v>3894.7779999999998</c:v>
                </c:pt>
                <c:pt idx="21">
                  <c:v>3279.2660000000001</c:v>
                </c:pt>
                <c:pt idx="22">
                  <c:v>2955.4150000000004</c:v>
                </c:pt>
                <c:pt idx="23">
                  <c:v>2492.9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E32-47FD-B0A3-0C1691E7EDF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183</c:v>
                </c:pt>
                <c:pt idx="1">
                  <c:v>824.1</c:v>
                </c:pt>
                <c:pt idx="2">
                  <c:v>951.4</c:v>
                </c:pt>
                <c:pt idx="3">
                  <c:v>941.5</c:v>
                </c:pt>
                <c:pt idx="4">
                  <c:v>1007.6</c:v>
                </c:pt>
                <c:pt idx="5">
                  <c:v>1320.3</c:v>
                </c:pt>
                <c:pt idx="6">
                  <c:v>751.6</c:v>
                </c:pt>
                <c:pt idx="7">
                  <c:v>192.4</c:v>
                </c:pt>
                <c:pt idx="8">
                  <c:v>86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86</c:v>
                </c:pt>
                <c:pt idx="14">
                  <c:v>86</c:v>
                </c:pt>
                <c:pt idx="15">
                  <c:v>86</c:v>
                </c:pt>
                <c:pt idx="16">
                  <c:v>116</c:v>
                </c:pt>
                <c:pt idx="17">
                  <c:v>115</c:v>
                </c:pt>
                <c:pt idx="18">
                  <c:v>115</c:v>
                </c:pt>
                <c:pt idx="19">
                  <c:v>89</c:v>
                </c:pt>
                <c:pt idx="20">
                  <c:v>87</c:v>
                </c:pt>
                <c:pt idx="21">
                  <c:v>86</c:v>
                </c:pt>
                <c:pt idx="22">
                  <c:v>86</c:v>
                </c:pt>
                <c:pt idx="23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E32-47FD-B0A3-0C1691E7EDF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1253.088</c:v>
                </c:pt>
                <c:pt idx="1">
                  <c:v>1389.133</c:v>
                </c:pt>
                <c:pt idx="2">
                  <c:v>1479.5809999999999</c:v>
                </c:pt>
                <c:pt idx="3">
                  <c:v>1567.5389999999998</c:v>
                </c:pt>
                <c:pt idx="4">
                  <c:v>1672.8829999999998</c:v>
                </c:pt>
                <c:pt idx="5">
                  <c:v>1791.5269999999998</c:v>
                </c:pt>
                <c:pt idx="6">
                  <c:v>2068.9119999999998</c:v>
                </c:pt>
                <c:pt idx="7">
                  <c:v>2977.4840000000004</c:v>
                </c:pt>
                <c:pt idx="8">
                  <c:v>4189.0759999999991</c:v>
                </c:pt>
                <c:pt idx="9">
                  <c:v>5031.8709999999992</c:v>
                </c:pt>
                <c:pt idx="10">
                  <c:v>5505.9949999999999</c:v>
                </c:pt>
                <c:pt idx="11">
                  <c:v>5725.3020000000015</c:v>
                </c:pt>
                <c:pt idx="12">
                  <c:v>5640.148000000002</c:v>
                </c:pt>
                <c:pt idx="13">
                  <c:v>5266.1809999999996</c:v>
                </c:pt>
                <c:pt idx="14">
                  <c:v>4651.5919999999996</c:v>
                </c:pt>
                <c:pt idx="15">
                  <c:v>3954.2270000000008</c:v>
                </c:pt>
                <c:pt idx="16">
                  <c:v>3695.6150000000002</c:v>
                </c:pt>
                <c:pt idx="17">
                  <c:v>3716.7929999999992</c:v>
                </c:pt>
                <c:pt idx="18">
                  <c:v>3729.6310000000003</c:v>
                </c:pt>
                <c:pt idx="19">
                  <c:v>3736.0470000000005</c:v>
                </c:pt>
                <c:pt idx="20">
                  <c:v>3703.7589999999996</c:v>
                </c:pt>
                <c:pt idx="21">
                  <c:v>3711.1800000000003</c:v>
                </c:pt>
                <c:pt idx="22">
                  <c:v>3716.4240000000004</c:v>
                </c:pt>
                <c:pt idx="23">
                  <c:v>3690.7530000000002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E32-47FD-B0A3-0C1691E7EDF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16</c:v>
                </c:pt>
                <c:pt idx="1">
                  <c:v>13</c:v>
                </c:pt>
                <c:pt idx="2">
                  <c:v>12</c:v>
                </c:pt>
                <c:pt idx="3">
                  <c:v>12</c:v>
                </c:pt>
                <c:pt idx="4">
                  <c:v>13</c:v>
                </c:pt>
                <c:pt idx="5">
                  <c:v>15</c:v>
                </c:pt>
                <c:pt idx="6">
                  <c:v>21</c:v>
                </c:pt>
                <c:pt idx="7">
                  <c:v>38</c:v>
                </c:pt>
                <c:pt idx="8">
                  <c:v>63</c:v>
                </c:pt>
                <c:pt idx="9">
                  <c:v>86</c:v>
                </c:pt>
                <c:pt idx="10">
                  <c:v>106</c:v>
                </c:pt>
                <c:pt idx="11">
                  <c:v>116</c:v>
                </c:pt>
                <c:pt idx="12">
                  <c:v>117</c:v>
                </c:pt>
                <c:pt idx="13">
                  <c:v>110</c:v>
                </c:pt>
                <c:pt idx="14">
                  <c:v>97</c:v>
                </c:pt>
                <c:pt idx="15">
                  <c:v>83</c:v>
                </c:pt>
                <c:pt idx="16">
                  <c:v>77</c:v>
                </c:pt>
                <c:pt idx="17">
                  <c:v>78</c:v>
                </c:pt>
                <c:pt idx="18">
                  <c:v>81</c:v>
                </c:pt>
                <c:pt idx="19">
                  <c:v>83</c:v>
                </c:pt>
                <c:pt idx="20">
                  <c:v>84</c:v>
                </c:pt>
                <c:pt idx="21">
                  <c:v>86</c:v>
                </c:pt>
                <c:pt idx="22">
                  <c:v>87</c:v>
                </c:pt>
                <c:pt idx="23">
                  <c:v>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8E32-47FD-B0A3-0C1691E7EDF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86</c:v>
                </c:pt>
                <c:pt idx="7">
                  <c:v>98</c:v>
                </c:pt>
                <c:pt idx="8">
                  <c:v>111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6">
                  <c:v>361</c:v>
                </c:pt>
                <c:pt idx="17">
                  <c:v>631</c:v>
                </c:pt>
                <c:pt idx="18">
                  <c:v>531</c:v>
                </c:pt>
                <c:pt idx="19">
                  <c:v>349</c:v>
                </c:pt>
                <c:pt idx="20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E32-47FD-B0A3-0C1691E7E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117.17</c:v>
                </c:pt>
                <c:pt idx="1">
                  <c:v>107.43</c:v>
                </c:pt>
                <c:pt idx="2">
                  <c:v>99.05</c:v>
                </c:pt>
                <c:pt idx="3">
                  <c:v>92.95</c:v>
                </c:pt>
                <c:pt idx="4">
                  <c:v>91.2</c:v>
                </c:pt>
                <c:pt idx="5">
                  <c:v>99.91</c:v>
                </c:pt>
                <c:pt idx="6">
                  <c:v>141.05000000000001</c:v>
                </c:pt>
                <c:pt idx="7">
                  <c:v>153.69</c:v>
                </c:pt>
                <c:pt idx="8">
                  <c:v>160.36000000000001</c:v>
                </c:pt>
                <c:pt idx="9">
                  <c:v>126.77</c:v>
                </c:pt>
                <c:pt idx="10">
                  <c:v>110.22</c:v>
                </c:pt>
                <c:pt idx="11">
                  <c:v>100.85</c:v>
                </c:pt>
                <c:pt idx="12">
                  <c:v>101.61</c:v>
                </c:pt>
                <c:pt idx="13">
                  <c:v>103.52</c:v>
                </c:pt>
                <c:pt idx="14">
                  <c:v>113.3</c:v>
                </c:pt>
                <c:pt idx="15">
                  <c:v>142.01</c:v>
                </c:pt>
                <c:pt idx="16">
                  <c:v>156</c:v>
                </c:pt>
                <c:pt idx="17">
                  <c:v>158.51</c:v>
                </c:pt>
                <c:pt idx="18">
                  <c:v>138.07</c:v>
                </c:pt>
                <c:pt idx="19">
                  <c:v>146.19</c:v>
                </c:pt>
                <c:pt idx="20">
                  <c:v>126.59</c:v>
                </c:pt>
                <c:pt idx="21">
                  <c:v>108.15</c:v>
                </c:pt>
                <c:pt idx="22">
                  <c:v>99.2</c:v>
                </c:pt>
                <c:pt idx="23">
                  <c:v>80.38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E32-47FD-B0A3-0C1691E7E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123.5</c:v>
                </c:pt>
                <c:pt idx="1">
                  <c:v>111</c:v>
                </c:pt>
                <c:pt idx="2">
                  <c:v>105</c:v>
                </c:pt>
                <c:pt idx="3">
                  <c:v>106</c:v>
                </c:pt>
                <c:pt idx="4">
                  <c:v>101.5</c:v>
                </c:pt>
                <c:pt idx="5">
                  <c:v>150</c:v>
                </c:pt>
                <c:pt idx="6">
                  <c:v>171</c:v>
                </c:pt>
                <c:pt idx="7">
                  <c:v>145.5</c:v>
                </c:pt>
                <c:pt idx="8">
                  <c:v>130</c:v>
                </c:pt>
                <c:pt idx="9">
                  <c:v>114</c:v>
                </c:pt>
                <c:pt idx="10">
                  <c:v>110.5</c:v>
                </c:pt>
                <c:pt idx="11">
                  <c:v>117.5</c:v>
                </c:pt>
                <c:pt idx="12">
                  <c:v>125</c:v>
                </c:pt>
                <c:pt idx="13">
                  <c:v>129</c:v>
                </c:pt>
                <c:pt idx="14">
                  <c:v>137</c:v>
                </c:pt>
                <c:pt idx="15">
                  <c:v>147</c:v>
                </c:pt>
                <c:pt idx="16">
                  <c:v>159</c:v>
                </c:pt>
                <c:pt idx="17">
                  <c:v>151.5</c:v>
                </c:pt>
                <c:pt idx="18">
                  <c:v>145</c:v>
                </c:pt>
                <c:pt idx="19">
                  <c:v>129.5</c:v>
                </c:pt>
                <c:pt idx="20">
                  <c:v>141</c:v>
                </c:pt>
                <c:pt idx="21">
                  <c:v>125.5</c:v>
                </c:pt>
                <c:pt idx="22">
                  <c:v>116.5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79-490B-BF4D-FB4543A5BF5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870.09499999999991</c:v>
                </c:pt>
                <c:pt idx="1">
                  <c:v>876.87299999999993</c:v>
                </c:pt>
                <c:pt idx="2">
                  <c:v>871.67100000000005</c:v>
                </c:pt>
                <c:pt idx="3">
                  <c:v>871.03099999999995</c:v>
                </c:pt>
                <c:pt idx="4">
                  <c:v>868.08500000000004</c:v>
                </c:pt>
                <c:pt idx="5">
                  <c:v>867.71899999999994</c:v>
                </c:pt>
                <c:pt idx="6">
                  <c:v>866.50400000000002</c:v>
                </c:pt>
                <c:pt idx="7">
                  <c:v>871.90600000000006</c:v>
                </c:pt>
                <c:pt idx="8">
                  <c:v>863.77500000000009</c:v>
                </c:pt>
                <c:pt idx="9">
                  <c:v>854.19299999999998</c:v>
                </c:pt>
                <c:pt idx="10">
                  <c:v>884.02099999999996</c:v>
                </c:pt>
                <c:pt idx="11">
                  <c:v>900.87800000000004</c:v>
                </c:pt>
                <c:pt idx="12">
                  <c:v>782.851</c:v>
                </c:pt>
                <c:pt idx="13">
                  <c:v>788.49400000000014</c:v>
                </c:pt>
                <c:pt idx="14">
                  <c:v>739.77499999999998</c:v>
                </c:pt>
                <c:pt idx="15">
                  <c:v>738.60500000000002</c:v>
                </c:pt>
                <c:pt idx="16">
                  <c:v>742.83</c:v>
                </c:pt>
                <c:pt idx="17">
                  <c:v>729.32599999999991</c:v>
                </c:pt>
                <c:pt idx="18">
                  <c:v>709.25400000000013</c:v>
                </c:pt>
                <c:pt idx="19">
                  <c:v>696.69600000000003</c:v>
                </c:pt>
                <c:pt idx="20">
                  <c:v>699.28499999999997</c:v>
                </c:pt>
                <c:pt idx="21">
                  <c:v>693.12599999999998</c:v>
                </c:pt>
                <c:pt idx="22">
                  <c:v>790.81900000000007</c:v>
                </c:pt>
                <c:pt idx="23">
                  <c:v>873.88200000000006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79-490B-BF4D-FB4543A5BF5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1048.2329999999999</c:v>
                </c:pt>
                <c:pt idx="1">
                  <c:v>1044.7529999999999</c:v>
                </c:pt>
                <c:pt idx="2">
                  <c:v>1045.0520000000001</c:v>
                </c:pt>
                <c:pt idx="3">
                  <c:v>1054.0809999999999</c:v>
                </c:pt>
                <c:pt idx="4">
                  <c:v>1094.3590000000002</c:v>
                </c:pt>
                <c:pt idx="5">
                  <c:v>1233.3440000000003</c:v>
                </c:pt>
                <c:pt idx="6">
                  <c:v>1445.3209999999999</c:v>
                </c:pt>
                <c:pt idx="7">
                  <c:v>1569.403</c:v>
                </c:pt>
                <c:pt idx="8">
                  <c:v>1595.4919999999997</c:v>
                </c:pt>
                <c:pt idx="9">
                  <c:v>1579.4260000000002</c:v>
                </c:pt>
                <c:pt idx="10">
                  <c:v>1507.5039999999999</c:v>
                </c:pt>
                <c:pt idx="11">
                  <c:v>1499.4769999999999</c:v>
                </c:pt>
                <c:pt idx="12">
                  <c:v>1487.2469999999998</c:v>
                </c:pt>
                <c:pt idx="13">
                  <c:v>1465.9099999999999</c:v>
                </c:pt>
                <c:pt idx="14">
                  <c:v>1450.1279999999999</c:v>
                </c:pt>
                <c:pt idx="15">
                  <c:v>1459.7180000000001</c:v>
                </c:pt>
                <c:pt idx="16">
                  <c:v>1483.7670000000003</c:v>
                </c:pt>
                <c:pt idx="17">
                  <c:v>1483.8999999999999</c:v>
                </c:pt>
                <c:pt idx="18">
                  <c:v>1431.8300000000002</c:v>
                </c:pt>
                <c:pt idx="19">
                  <c:v>1381.019</c:v>
                </c:pt>
                <c:pt idx="20">
                  <c:v>1269.6390000000001</c:v>
                </c:pt>
                <c:pt idx="21">
                  <c:v>1142.6900000000003</c:v>
                </c:pt>
                <c:pt idx="22">
                  <c:v>1070.462</c:v>
                </c:pt>
                <c:pt idx="23">
                  <c:v>1038.501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F79-490B-BF4D-FB4543A5BF5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2332.1680000000001</c:v>
                </c:pt>
                <c:pt idx="1">
                  <c:v>2230.2049999999999</c:v>
                </c:pt>
                <c:pt idx="2">
                  <c:v>2144.4810000000002</c:v>
                </c:pt>
                <c:pt idx="3">
                  <c:v>2117.9369999999999</c:v>
                </c:pt>
                <c:pt idx="4">
                  <c:v>2214.123</c:v>
                </c:pt>
                <c:pt idx="5">
                  <c:v>2518.6260000000002</c:v>
                </c:pt>
                <c:pt idx="6">
                  <c:v>2918.5989999999997</c:v>
                </c:pt>
                <c:pt idx="7">
                  <c:v>3205.5939999999996</c:v>
                </c:pt>
                <c:pt idx="8">
                  <c:v>3407.2049999999999</c:v>
                </c:pt>
                <c:pt idx="9">
                  <c:v>3533.4029999999993</c:v>
                </c:pt>
                <c:pt idx="10">
                  <c:v>3523.4509999999996</c:v>
                </c:pt>
                <c:pt idx="11">
                  <c:v>3573.8389999999999</c:v>
                </c:pt>
                <c:pt idx="12">
                  <c:v>3547.7589999999996</c:v>
                </c:pt>
                <c:pt idx="13">
                  <c:v>3440.8380000000006</c:v>
                </c:pt>
                <c:pt idx="14">
                  <c:v>3422.4010000000003</c:v>
                </c:pt>
                <c:pt idx="15">
                  <c:v>3433.402</c:v>
                </c:pt>
                <c:pt idx="16">
                  <c:v>3733.1729999999998</c:v>
                </c:pt>
                <c:pt idx="17">
                  <c:v>3959.9489999999992</c:v>
                </c:pt>
                <c:pt idx="18">
                  <c:v>3931.7710000000002</c:v>
                </c:pt>
                <c:pt idx="19">
                  <c:v>3884.8189999999995</c:v>
                </c:pt>
                <c:pt idx="20">
                  <c:v>3639.8839999999996</c:v>
                </c:pt>
                <c:pt idx="21">
                  <c:v>3347.2559999999999</c:v>
                </c:pt>
                <c:pt idx="22">
                  <c:v>2968.21</c:v>
                </c:pt>
                <c:pt idx="23">
                  <c:v>2644.58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9-490B-BF4D-FB4543A5BF5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206</c:v>
                </c:pt>
                <c:pt idx="1">
                  <c:v>198.00000000000003</c:v>
                </c:pt>
                <c:pt idx="2">
                  <c:v>191.99999999999997</c:v>
                </c:pt>
                <c:pt idx="3">
                  <c:v>191.99999999999997</c:v>
                </c:pt>
                <c:pt idx="4">
                  <c:v>200</c:v>
                </c:pt>
                <c:pt idx="5">
                  <c:v>221.99999999999997</c:v>
                </c:pt>
                <c:pt idx="6">
                  <c:v>253</c:v>
                </c:pt>
                <c:pt idx="7">
                  <c:v>279.99999999999994</c:v>
                </c:pt>
                <c:pt idx="8">
                  <c:v>289.99999999999994</c:v>
                </c:pt>
                <c:pt idx="9">
                  <c:v>289</c:v>
                </c:pt>
                <c:pt idx="10">
                  <c:v>291.00000000000006</c:v>
                </c:pt>
                <c:pt idx="11">
                  <c:v>296.00000000000006</c:v>
                </c:pt>
                <c:pt idx="12">
                  <c:v>296.00000000000006</c:v>
                </c:pt>
                <c:pt idx="13">
                  <c:v>289</c:v>
                </c:pt>
                <c:pt idx="14">
                  <c:v>289.99999999999994</c:v>
                </c:pt>
                <c:pt idx="15">
                  <c:v>301.00000000000006</c:v>
                </c:pt>
                <c:pt idx="16">
                  <c:v>337</c:v>
                </c:pt>
                <c:pt idx="17">
                  <c:v>355</c:v>
                </c:pt>
                <c:pt idx="18">
                  <c:v>351</c:v>
                </c:pt>
                <c:pt idx="19">
                  <c:v>344.00000000000006</c:v>
                </c:pt>
                <c:pt idx="20">
                  <c:v>320</c:v>
                </c:pt>
                <c:pt idx="21">
                  <c:v>284.99999999999994</c:v>
                </c:pt>
                <c:pt idx="22">
                  <c:v>250</c:v>
                </c:pt>
                <c:pt idx="23">
                  <c:v>221.99999999999997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F79-490B-BF4D-FB4543A5BF5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F79-490B-BF4D-FB4543A5BF5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F79-490B-BF4D-FB4543A5BF5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F79-490B-BF4D-FB4543A5BF5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F79-490B-BF4D-FB4543A5BF5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4F79-490B-BF4D-FB4543A5BF5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876.8</c:v>
                </c:pt>
                <c:pt idx="1">
                  <c:v>817</c:v>
                </c:pt>
                <c:pt idx="2">
                  <c:v>792</c:v>
                </c:pt>
                <c:pt idx="3">
                  <c:v>800</c:v>
                </c:pt>
                <c:pt idx="4">
                  <c:v>822</c:v>
                </c:pt>
                <c:pt idx="5">
                  <c:v>904</c:v>
                </c:pt>
                <c:pt idx="6">
                  <c:v>916</c:v>
                </c:pt>
                <c:pt idx="7">
                  <c:v>946</c:v>
                </c:pt>
                <c:pt idx="8">
                  <c:v>1897.4</c:v>
                </c:pt>
                <c:pt idx="9">
                  <c:v>2260</c:v>
                </c:pt>
                <c:pt idx="10">
                  <c:v>2260</c:v>
                </c:pt>
                <c:pt idx="11">
                  <c:v>2226.1</c:v>
                </c:pt>
                <c:pt idx="12">
                  <c:v>2255.5</c:v>
                </c:pt>
                <c:pt idx="13">
                  <c:v>2242.1</c:v>
                </c:pt>
                <c:pt idx="14">
                  <c:v>2131.6999999999998</c:v>
                </c:pt>
                <c:pt idx="15">
                  <c:v>2157.6</c:v>
                </c:pt>
                <c:pt idx="16">
                  <c:v>1994</c:v>
                </c:pt>
                <c:pt idx="17">
                  <c:v>2089.1</c:v>
                </c:pt>
                <c:pt idx="18">
                  <c:v>2034</c:v>
                </c:pt>
                <c:pt idx="19">
                  <c:v>1999.3</c:v>
                </c:pt>
                <c:pt idx="20">
                  <c:v>1954.7</c:v>
                </c:pt>
                <c:pt idx="21">
                  <c:v>1697.9</c:v>
                </c:pt>
                <c:pt idx="22">
                  <c:v>1753.8</c:v>
                </c:pt>
                <c:pt idx="23">
                  <c:v>1575.7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F79-490B-BF4D-FB4543A5BF5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7.782</c:v>
                </c:pt>
                <c:pt idx="15">
                  <c:v>5.6559999999999997</c:v>
                </c:pt>
                <c:pt idx="16">
                  <c:v>8.875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F79-490B-BF4D-FB4543A5BF5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F79-490B-BF4D-FB4543A5BF5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F79-490B-BF4D-FB4543A5B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117.17</c:v>
                </c:pt>
                <c:pt idx="1">
                  <c:v>107.43</c:v>
                </c:pt>
                <c:pt idx="2">
                  <c:v>99.05</c:v>
                </c:pt>
                <c:pt idx="3">
                  <c:v>92.95</c:v>
                </c:pt>
                <c:pt idx="4">
                  <c:v>91.2</c:v>
                </c:pt>
                <c:pt idx="5">
                  <c:v>99.91</c:v>
                </c:pt>
                <c:pt idx="6">
                  <c:v>141.05000000000001</c:v>
                </c:pt>
                <c:pt idx="7">
                  <c:v>153.69</c:v>
                </c:pt>
                <c:pt idx="8">
                  <c:v>160.36000000000001</c:v>
                </c:pt>
                <c:pt idx="9">
                  <c:v>126.77</c:v>
                </c:pt>
                <c:pt idx="10">
                  <c:v>110.22</c:v>
                </c:pt>
                <c:pt idx="11">
                  <c:v>100.85</c:v>
                </c:pt>
                <c:pt idx="12">
                  <c:v>101.61</c:v>
                </c:pt>
                <c:pt idx="13">
                  <c:v>103.52</c:v>
                </c:pt>
                <c:pt idx="14">
                  <c:v>113.3</c:v>
                </c:pt>
                <c:pt idx="15">
                  <c:v>142.01</c:v>
                </c:pt>
                <c:pt idx="16">
                  <c:v>156</c:v>
                </c:pt>
                <c:pt idx="17">
                  <c:v>158.51</c:v>
                </c:pt>
                <c:pt idx="18">
                  <c:v>138.07</c:v>
                </c:pt>
                <c:pt idx="19">
                  <c:v>146.19</c:v>
                </c:pt>
                <c:pt idx="20">
                  <c:v>126.59</c:v>
                </c:pt>
                <c:pt idx="21">
                  <c:v>108.15</c:v>
                </c:pt>
                <c:pt idx="22">
                  <c:v>99.2</c:v>
                </c:pt>
                <c:pt idx="23">
                  <c:v>80.38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F79-490B-BF4D-FB4543A5BF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5465.75</v>
      </c>
      <c r="C4" s="18">
        <v>5286.8249999999989</v>
      </c>
      <c r="D4" s="18">
        <v>5159.17</v>
      </c>
      <c r="E4" s="18">
        <v>5150.0290000000014</v>
      </c>
      <c r="F4" s="18">
        <v>5309.0289999999995</v>
      </c>
      <c r="G4" s="18">
        <v>5904.6890000000021</v>
      </c>
      <c r="H4" s="18">
        <v>6578.2180000000008</v>
      </c>
      <c r="I4" s="18">
        <v>7018.3639999999996</v>
      </c>
      <c r="J4" s="18">
        <v>8183.9</v>
      </c>
      <c r="K4" s="18">
        <v>8630.0220000000027</v>
      </c>
      <c r="L4" s="18">
        <v>8576.4759999999987</v>
      </c>
      <c r="M4" s="18">
        <v>8613.7790000000005</v>
      </c>
      <c r="N4" s="18">
        <v>8494.3809999999994</v>
      </c>
      <c r="O4" s="18">
        <v>8355.3029999999981</v>
      </c>
      <c r="P4" s="18">
        <v>8171.0509999999995</v>
      </c>
      <c r="Q4" s="18">
        <v>8242.99</v>
      </c>
      <c r="R4" s="18">
        <v>8458.6760000000013</v>
      </c>
      <c r="S4" s="18">
        <v>8777.737000000001</v>
      </c>
      <c r="T4" s="18">
        <v>8611.8550000000014</v>
      </c>
      <c r="U4" s="18">
        <v>8444.3230000000003</v>
      </c>
      <c r="V4" s="18">
        <v>8033.5369999999994</v>
      </c>
      <c r="W4" s="18">
        <v>7300.4460000000008</v>
      </c>
      <c r="X4" s="18">
        <v>6958.8389999999972</v>
      </c>
      <c r="Y4" s="18">
        <v>6470.6530000000012</v>
      </c>
      <c r="Z4" s="19"/>
      <c r="AA4" s="20">
        <f>SUM(B4:Z4)</f>
        <v>176196.04200000004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117.17</v>
      </c>
      <c r="C7" s="28">
        <v>107.43</v>
      </c>
      <c r="D7" s="28">
        <v>99.05</v>
      </c>
      <c r="E7" s="28">
        <v>92.95</v>
      </c>
      <c r="F7" s="28">
        <v>91.2</v>
      </c>
      <c r="G7" s="28">
        <v>99.91</v>
      </c>
      <c r="H7" s="28">
        <v>141.05000000000001</v>
      </c>
      <c r="I7" s="28">
        <v>153.69</v>
      </c>
      <c r="J7" s="28">
        <v>160.36000000000001</v>
      </c>
      <c r="K7" s="28">
        <v>126.77</v>
      </c>
      <c r="L7" s="28">
        <v>110.22</v>
      </c>
      <c r="M7" s="28">
        <v>100.85</v>
      </c>
      <c r="N7" s="28">
        <v>101.61</v>
      </c>
      <c r="O7" s="28">
        <v>103.52</v>
      </c>
      <c r="P7" s="28">
        <v>113.3</v>
      </c>
      <c r="Q7" s="28">
        <v>142.01</v>
      </c>
      <c r="R7" s="28">
        <v>156</v>
      </c>
      <c r="S7" s="28">
        <v>158.51</v>
      </c>
      <c r="T7" s="28">
        <v>138.07</v>
      </c>
      <c r="U7" s="28">
        <v>146.19</v>
      </c>
      <c r="V7" s="28">
        <v>126.59</v>
      </c>
      <c r="W7" s="28">
        <v>108.15</v>
      </c>
      <c r="X7" s="28">
        <v>99.2</v>
      </c>
      <c r="Y7" s="28">
        <v>80.38</v>
      </c>
      <c r="Z7" s="29"/>
      <c r="AA7" s="30">
        <f>IF(SUM(B7:Z7)&lt;&gt;0,AVERAGEIF(B7:Z7,"&lt;&gt;"""),"")</f>
        <v>119.75749999999999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464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464</v>
      </c>
    </row>
    <row r="11" spans="1:27" ht="24.95" customHeight="1" x14ac:dyDescent="0.2">
      <c r="A11" s="45" t="s">
        <v>7</v>
      </c>
      <c r="B11" s="46">
        <v>90</v>
      </c>
      <c r="C11" s="47">
        <v>87</v>
      </c>
      <c r="D11" s="47">
        <v>87</v>
      </c>
      <c r="E11" s="47">
        <v>87</v>
      </c>
      <c r="F11" s="47">
        <v>87</v>
      </c>
      <c r="G11" s="47">
        <v>107</v>
      </c>
      <c r="H11" s="47">
        <v>132</v>
      </c>
      <c r="I11" s="47">
        <v>142</v>
      </c>
      <c r="J11" s="47">
        <v>127</v>
      </c>
      <c r="K11" s="47">
        <v>103</v>
      </c>
      <c r="L11" s="47">
        <v>87.5</v>
      </c>
      <c r="M11" s="47">
        <v>87.5</v>
      </c>
      <c r="N11" s="47">
        <v>87.5</v>
      </c>
      <c r="O11" s="47">
        <v>87.5</v>
      </c>
      <c r="P11" s="47">
        <v>97.5</v>
      </c>
      <c r="Q11" s="47">
        <v>120</v>
      </c>
      <c r="R11" s="47">
        <v>160</v>
      </c>
      <c r="S11" s="47">
        <v>177</v>
      </c>
      <c r="T11" s="47">
        <v>170</v>
      </c>
      <c r="U11" s="47">
        <v>178</v>
      </c>
      <c r="V11" s="47">
        <v>178</v>
      </c>
      <c r="W11" s="47">
        <v>138</v>
      </c>
      <c r="X11" s="47">
        <v>114</v>
      </c>
      <c r="Y11" s="47">
        <v>114</v>
      </c>
      <c r="Z11" s="48"/>
      <c r="AA11" s="49">
        <f t="shared" si="0"/>
        <v>2845.5</v>
      </c>
    </row>
    <row r="12" spans="1:27" ht="24.95" customHeight="1" x14ac:dyDescent="0.2">
      <c r="A12" s="50" t="s">
        <v>8</v>
      </c>
      <c r="B12" s="51">
        <v>3459.6620000000003</v>
      </c>
      <c r="C12" s="52">
        <v>2973.5920000000001</v>
      </c>
      <c r="D12" s="52">
        <v>2629.1890000000003</v>
      </c>
      <c r="E12" s="52">
        <v>2541.9900000000002</v>
      </c>
      <c r="F12" s="52">
        <v>2528.5460000000003</v>
      </c>
      <c r="G12" s="52">
        <v>2644.8620000000001</v>
      </c>
      <c r="H12" s="52">
        <v>3518.7060000000001</v>
      </c>
      <c r="I12" s="52">
        <v>3570.48</v>
      </c>
      <c r="J12" s="52">
        <v>3607.8240000000001</v>
      </c>
      <c r="K12" s="52">
        <v>3272.1509999999998</v>
      </c>
      <c r="L12" s="52">
        <v>2739.9810000000002</v>
      </c>
      <c r="M12" s="52">
        <v>2547.9770000000003</v>
      </c>
      <c r="N12" s="52">
        <v>2563.7330000000002</v>
      </c>
      <c r="O12" s="52">
        <v>2805.6220000000003</v>
      </c>
      <c r="P12" s="52">
        <v>3238.9590000000003</v>
      </c>
      <c r="Q12" s="52">
        <v>3999.7629999999999</v>
      </c>
      <c r="R12" s="52">
        <v>4049.0610000000001</v>
      </c>
      <c r="S12" s="52">
        <v>4059.944</v>
      </c>
      <c r="T12" s="52">
        <v>3985.2239999999997</v>
      </c>
      <c r="U12" s="52">
        <v>4009.2760000000003</v>
      </c>
      <c r="V12" s="52">
        <v>3894.7779999999998</v>
      </c>
      <c r="W12" s="52">
        <v>3279.2660000000001</v>
      </c>
      <c r="X12" s="52">
        <v>2955.4150000000004</v>
      </c>
      <c r="Y12" s="52">
        <v>2492.9</v>
      </c>
      <c r="Z12" s="53"/>
      <c r="AA12" s="54">
        <f t="shared" si="0"/>
        <v>77368.900999999998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86</v>
      </c>
      <c r="I13" s="52">
        <v>98</v>
      </c>
      <c r="J13" s="52">
        <v>111</v>
      </c>
      <c r="K13" s="52">
        <v>51</v>
      </c>
      <c r="L13" s="52">
        <v>51</v>
      </c>
      <c r="M13" s="52">
        <v>51</v>
      </c>
      <c r="N13" s="52"/>
      <c r="O13" s="52"/>
      <c r="P13" s="52"/>
      <c r="Q13" s="52"/>
      <c r="R13" s="52">
        <v>361</v>
      </c>
      <c r="S13" s="52">
        <v>631</v>
      </c>
      <c r="T13" s="52">
        <v>531</v>
      </c>
      <c r="U13" s="52">
        <v>349</v>
      </c>
      <c r="V13" s="52">
        <v>86</v>
      </c>
      <c r="W13" s="52"/>
      <c r="X13" s="52"/>
      <c r="Y13" s="52"/>
      <c r="Z13" s="53"/>
      <c r="AA13" s="54">
        <f t="shared" si="0"/>
        <v>2432</v>
      </c>
    </row>
    <row r="14" spans="1:27" ht="24.95" customHeight="1" x14ac:dyDescent="0.2">
      <c r="A14" s="55" t="s">
        <v>10</v>
      </c>
      <c r="B14" s="56">
        <v>1253.088</v>
      </c>
      <c r="C14" s="57">
        <v>1389.133</v>
      </c>
      <c r="D14" s="57">
        <v>1479.5809999999999</v>
      </c>
      <c r="E14" s="57">
        <v>1567.5389999999998</v>
      </c>
      <c r="F14" s="57">
        <v>1672.8829999999998</v>
      </c>
      <c r="G14" s="57">
        <v>1791.5269999999998</v>
      </c>
      <c r="H14" s="57">
        <v>2068.9119999999998</v>
      </c>
      <c r="I14" s="57">
        <v>2977.4840000000004</v>
      </c>
      <c r="J14" s="57">
        <v>4189.0759999999991</v>
      </c>
      <c r="K14" s="57">
        <v>5031.8709999999992</v>
      </c>
      <c r="L14" s="57">
        <v>5505.9949999999999</v>
      </c>
      <c r="M14" s="57">
        <v>5725.3020000000015</v>
      </c>
      <c r="N14" s="57">
        <v>5640.148000000002</v>
      </c>
      <c r="O14" s="57">
        <v>5266.1809999999996</v>
      </c>
      <c r="P14" s="57">
        <v>4651.5919999999996</v>
      </c>
      <c r="Q14" s="57">
        <v>3954.2270000000008</v>
      </c>
      <c r="R14" s="57">
        <v>3695.6150000000002</v>
      </c>
      <c r="S14" s="57">
        <v>3716.7929999999992</v>
      </c>
      <c r="T14" s="57">
        <v>3729.6310000000003</v>
      </c>
      <c r="U14" s="57">
        <v>3736.0470000000005</v>
      </c>
      <c r="V14" s="57">
        <v>3703.7589999999996</v>
      </c>
      <c r="W14" s="57">
        <v>3711.1800000000003</v>
      </c>
      <c r="X14" s="57">
        <v>3716.4240000000004</v>
      </c>
      <c r="Y14" s="57">
        <v>3690.7530000000002</v>
      </c>
      <c r="Z14" s="58"/>
      <c r="AA14" s="59">
        <f t="shared" si="0"/>
        <v>83864.74099999998</v>
      </c>
    </row>
    <row r="15" spans="1:27" ht="24.95" customHeight="1" x14ac:dyDescent="0.2">
      <c r="A15" s="55" t="s">
        <v>11</v>
      </c>
      <c r="B15" s="56">
        <v>16</v>
      </c>
      <c r="C15" s="57">
        <v>13</v>
      </c>
      <c r="D15" s="57">
        <v>12</v>
      </c>
      <c r="E15" s="57">
        <v>12</v>
      </c>
      <c r="F15" s="57">
        <v>13</v>
      </c>
      <c r="G15" s="57">
        <v>15</v>
      </c>
      <c r="H15" s="57">
        <v>21</v>
      </c>
      <c r="I15" s="57">
        <v>38</v>
      </c>
      <c r="J15" s="57">
        <v>63</v>
      </c>
      <c r="K15" s="57">
        <v>86</v>
      </c>
      <c r="L15" s="57">
        <v>106</v>
      </c>
      <c r="M15" s="57">
        <v>116</v>
      </c>
      <c r="N15" s="57">
        <v>117</v>
      </c>
      <c r="O15" s="57">
        <v>110</v>
      </c>
      <c r="P15" s="57">
        <v>97</v>
      </c>
      <c r="Q15" s="57">
        <v>83</v>
      </c>
      <c r="R15" s="57">
        <v>77</v>
      </c>
      <c r="S15" s="57">
        <v>78</v>
      </c>
      <c r="T15" s="57">
        <v>81</v>
      </c>
      <c r="U15" s="57">
        <v>83</v>
      </c>
      <c r="V15" s="57">
        <v>84</v>
      </c>
      <c r="W15" s="57">
        <v>86</v>
      </c>
      <c r="X15" s="57">
        <v>87</v>
      </c>
      <c r="Y15" s="57">
        <v>87</v>
      </c>
      <c r="Z15" s="58"/>
      <c r="AA15" s="59">
        <f t="shared" si="0"/>
        <v>1581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5282.75</v>
      </c>
      <c r="C16" s="62">
        <f t="shared" si="1"/>
        <v>4462.7250000000004</v>
      </c>
      <c r="D16" s="62">
        <f t="shared" si="1"/>
        <v>4207.7700000000004</v>
      </c>
      <c r="E16" s="62">
        <f t="shared" si="1"/>
        <v>4208.5290000000005</v>
      </c>
      <c r="F16" s="62">
        <f t="shared" si="1"/>
        <v>4301.4290000000001</v>
      </c>
      <c r="G16" s="62">
        <f t="shared" si="1"/>
        <v>4584.3890000000001</v>
      </c>
      <c r="H16" s="62">
        <f t="shared" si="1"/>
        <v>5826.6180000000004</v>
      </c>
      <c r="I16" s="62">
        <f t="shared" si="1"/>
        <v>6825.9639999999999</v>
      </c>
      <c r="J16" s="62">
        <f t="shared" si="1"/>
        <v>8097.9</v>
      </c>
      <c r="K16" s="62">
        <f t="shared" si="1"/>
        <v>8544.021999999999</v>
      </c>
      <c r="L16" s="62">
        <f t="shared" si="1"/>
        <v>8490.4760000000006</v>
      </c>
      <c r="M16" s="62">
        <f t="shared" si="1"/>
        <v>8527.7790000000023</v>
      </c>
      <c r="N16" s="62">
        <f t="shared" si="1"/>
        <v>8408.3810000000012</v>
      </c>
      <c r="O16" s="62">
        <f t="shared" si="1"/>
        <v>8269.3029999999999</v>
      </c>
      <c r="P16" s="62">
        <f t="shared" si="1"/>
        <v>8085.0509999999995</v>
      </c>
      <c r="Q16" s="62">
        <f t="shared" si="1"/>
        <v>8156.9900000000007</v>
      </c>
      <c r="R16" s="62">
        <f t="shared" si="1"/>
        <v>8342.6759999999995</v>
      </c>
      <c r="S16" s="62">
        <f t="shared" si="1"/>
        <v>8662.7369999999992</v>
      </c>
      <c r="T16" s="62">
        <f t="shared" si="1"/>
        <v>8496.8549999999996</v>
      </c>
      <c r="U16" s="62">
        <f t="shared" si="1"/>
        <v>8355.3230000000003</v>
      </c>
      <c r="V16" s="62">
        <f t="shared" si="1"/>
        <v>7946.5370000000003</v>
      </c>
      <c r="W16" s="62">
        <f t="shared" si="1"/>
        <v>7214.4459999999999</v>
      </c>
      <c r="X16" s="62">
        <f t="shared" si="1"/>
        <v>6872.8390000000009</v>
      </c>
      <c r="Y16" s="62">
        <f t="shared" si="1"/>
        <v>6384.6530000000002</v>
      </c>
      <c r="Z16" s="63" t="str">
        <f t="shared" si="1"/>
        <v/>
      </c>
      <c r="AA16" s="64">
        <f>SUM(AA10:AA15)</f>
        <v>168556.14199999999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1793.9</v>
      </c>
      <c r="C29" s="72">
        <v>1780.9</v>
      </c>
      <c r="D29" s="72">
        <v>1767.9</v>
      </c>
      <c r="E29" s="72">
        <v>1806.9</v>
      </c>
      <c r="F29" s="72">
        <v>1851.9</v>
      </c>
      <c r="G29" s="72">
        <v>2016.9</v>
      </c>
      <c r="H29" s="72">
        <v>2191.9</v>
      </c>
      <c r="I29" s="72">
        <v>2631.9</v>
      </c>
      <c r="J29" s="72">
        <v>3110.9</v>
      </c>
      <c r="K29" s="72">
        <v>3305.9</v>
      </c>
      <c r="L29" s="72">
        <v>3433.4</v>
      </c>
      <c r="M29" s="72">
        <v>3533.4</v>
      </c>
      <c r="N29" s="72">
        <v>3458.4</v>
      </c>
      <c r="O29" s="72">
        <v>3413.4</v>
      </c>
      <c r="P29" s="72">
        <v>3334.4</v>
      </c>
      <c r="Q29" s="72">
        <v>3178.9</v>
      </c>
      <c r="R29" s="72">
        <v>3435.9</v>
      </c>
      <c r="S29" s="72">
        <v>3760.9</v>
      </c>
      <c r="T29" s="72">
        <v>3664.9</v>
      </c>
      <c r="U29" s="72">
        <v>3475.9</v>
      </c>
      <c r="V29" s="72">
        <v>3198.9</v>
      </c>
      <c r="W29" s="72">
        <v>3080.9</v>
      </c>
      <c r="X29" s="72">
        <v>2994.9</v>
      </c>
      <c r="Y29" s="72">
        <v>2827.9</v>
      </c>
      <c r="Z29" s="73"/>
      <c r="AA29" s="74">
        <f>SUM(B29:Z29)</f>
        <v>69051.100000000006</v>
      </c>
    </row>
    <row r="30" spans="1:27" ht="24.95" customHeight="1" x14ac:dyDescent="0.2">
      <c r="A30" s="75" t="s">
        <v>24</v>
      </c>
      <c r="B30" s="76">
        <v>1411.85</v>
      </c>
      <c r="C30" s="77">
        <v>1251.825</v>
      </c>
      <c r="D30" s="77">
        <v>1032.8699999999999</v>
      </c>
      <c r="E30" s="77">
        <v>992.62900000000002</v>
      </c>
      <c r="F30" s="77">
        <v>1036.529</v>
      </c>
      <c r="G30" s="77">
        <v>1122.489</v>
      </c>
      <c r="H30" s="77">
        <v>2014.7180000000001</v>
      </c>
      <c r="I30" s="77">
        <v>2538.0639999999999</v>
      </c>
      <c r="J30" s="77">
        <v>3313</v>
      </c>
      <c r="K30" s="77">
        <v>3578.1219999999998</v>
      </c>
      <c r="L30" s="77">
        <v>3438.076</v>
      </c>
      <c r="M30" s="77">
        <v>3375.3789999999999</v>
      </c>
      <c r="N30" s="77">
        <v>3330.9810000000002</v>
      </c>
      <c r="O30" s="77">
        <v>3017.9029999999998</v>
      </c>
      <c r="P30" s="77">
        <v>2903.6509999999998</v>
      </c>
      <c r="Q30" s="77">
        <v>3054.09</v>
      </c>
      <c r="R30" s="77">
        <v>2762.7759999999998</v>
      </c>
      <c r="S30" s="77">
        <v>2756.837</v>
      </c>
      <c r="T30" s="77">
        <v>2836.9549999999999</v>
      </c>
      <c r="U30" s="77">
        <v>2858.4229999999998</v>
      </c>
      <c r="V30" s="77">
        <v>2724.6370000000002</v>
      </c>
      <c r="W30" s="77">
        <v>2209.5459999999998</v>
      </c>
      <c r="X30" s="77">
        <v>1983.9390000000001</v>
      </c>
      <c r="Y30" s="77">
        <v>1862.7529999999999</v>
      </c>
      <c r="Z30" s="78"/>
      <c r="AA30" s="79">
        <f>SUM(B30:Z30)</f>
        <v>57408.042000000009</v>
      </c>
    </row>
    <row r="31" spans="1:27" ht="24.95" customHeight="1" x14ac:dyDescent="0.2">
      <c r="A31" s="82" t="s">
        <v>25</v>
      </c>
      <c r="B31" s="80">
        <v>2260</v>
      </c>
      <c r="C31" s="81">
        <v>1660</v>
      </c>
      <c r="D31" s="81">
        <v>1660</v>
      </c>
      <c r="E31" s="81">
        <v>1660</v>
      </c>
      <c r="F31" s="81">
        <v>1660</v>
      </c>
      <c r="G31" s="81">
        <v>1610</v>
      </c>
      <c r="H31" s="81">
        <v>1760</v>
      </c>
      <c r="I31" s="81">
        <v>1760</v>
      </c>
      <c r="J31" s="81">
        <v>1760</v>
      </c>
      <c r="K31" s="81">
        <v>1746</v>
      </c>
      <c r="L31" s="81">
        <v>1705</v>
      </c>
      <c r="M31" s="81">
        <v>1705</v>
      </c>
      <c r="N31" s="81">
        <v>1705</v>
      </c>
      <c r="O31" s="81">
        <v>1924</v>
      </c>
      <c r="P31" s="81">
        <v>1933</v>
      </c>
      <c r="Q31" s="81">
        <v>2010</v>
      </c>
      <c r="R31" s="81">
        <v>2260</v>
      </c>
      <c r="S31" s="81">
        <v>2260</v>
      </c>
      <c r="T31" s="81">
        <v>2110</v>
      </c>
      <c r="U31" s="81">
        <v>2110</v>
      </c>
      <c r="V31" s="81">
        <v>2110</v>
      </c>
      <c r="W31" s="81">
        <v>2010</v>
      </c>
      <c r="X31" s="81">
        <v>1980</v>
      </c>
      <c r="Y31" s="81">
        <v>1780</v>
      </c>
      <c r="Z31" s="83"/>
      <c r="AA31" s="84">
        <f>SUM(B31:Z31)</f>
        <v>45138</v>
      </c>
    </row>
    <row r="32" spans="1:27" ht="30" customHeight="1" thickBot="1" x14ac:dyDescent="0.25">
      <c r="A32" s="60" t="s">
        <v>26</v>
      </c>
      <c r="B32" s="61">
        <f>IF(LEN(B$2)&gt;0,SUM(B29:B31),"")</f>
        <v>5465.75</v>
      </c>
      <c r="C32" s="62">
        <f t="shared" ref="C32:Z32" si="4">IF(LEN(C$2)&gt;0,SUM(C29:C31),"")</f>
        <v>4692.7250000000004</v>
      </c>
      <c r="D32" s="62">
        <f t="shared" si="4"/>
        <v>4460.7700000000004</v>
      </c>
      <c r="E32" s="62">
        <f t="shared" si="4"/>
        <v>4459.5290000000005</v>
      </c>
      <c r="F32" s="62">
        <f t="shared" si="4"/>
        <v>4548.4290000000001</v>
      </c>
      <c r="G32" s="62">
        <f t="shared" si="4"/>
        <v>4749.3890000000001</v>
      </c>
      <c r="H32" s="62">
        <f t="shared" si="4"/>
        <v>5966.6180000000004</v>
      </c>
      <c r="I32" s="62">
        <f t="shared" si="4"/>
        <v>6929.9639999999999</v>
      </c>
      <c r="J32" s="62">
        <f t="shared" si="4"/>
        <v>8183.9</v>
      </c>
      <c r="K32" s="62">
        <f t="shared" si="4"/>
        <v>8630.0220000000008</v>
      </c>
      <c r="L32" s="62">
        <f t="shared" si="4"/>
        <v>8576.4760000000006</v>
      </c>
      <c r="M32" s="62">
        <f t="shared" si="4"/>
        <v>8613.7790000000005</v>
      </c>
      <c r="N32" s="62">
        <f t="shared" si="4"/>
        <v>8494.3810000000012</v>
      </c>
      <c r="O32" s="62">
        <f t="shared" si="4"/>
        <v>8355.3029999999999</v>
      </c>
      <c r="P32" s="62">
        <f t="shared" si="4"/>
        <v>8171.0509999999995</v>
      </c>
      <c r="Q32" s="62">
        <f t="shared" si="4"/>
        <v>8242.99</v>
      </c>
      <c r="R32" s="62">
        <f t="shared" si="4"/>
        <v>8458.6759999999995</v>
      </c>
      <c r="S32" s="62">
        <f t="shared" si="4"/>
        <v>8777.737000000001</v>
      </c>
      <c r="T32" s="62">
        <f t="shared" si="4"/>
        <v>8611.8549999999996</v>
      </c>
      <c r="U32" s="62">
        <f t="shared" si="4"/>
        <v>8444.3230000000003</v>
      </c>
      <c r="V32" s="62">
        <f t="shared" si="4"/>
        <v>8033.5370000000003</v>
      </c>
      <c r="W32" s="62">
        <f t="shared" si="4"/>
        <v>7300.4459999999999</v>
      </c>
      <c r="X32" s="62">
        <f t="shared" si="4"/>
        <v>6958.8389999999999</v>
      </c>
      <c r="Y32" s="62">
        <f t="shared" si="4"/>
        <v>6470.6530000000002</v>
      </c>
      <c r="Z32" s="63" t="str">
        <f t="shared" si="4"/>
        <v/>
      </c>
      <c r="AA32" s="64">
        <f>SUM(AA29:AA31)</f>
        <v>171597.14200000002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</v>
      </c>
      <c r="C35" s="95">
        <v>46</v>
      </c>
      <c r="D35" s="95">
        <v>48</v>
      </c>
      <c r="E35" s="95">
        <v>46</v>
      </c>
      <c r="F35" s="95">
        <v>58</v>
      </c>
      <c r="G35" s="95">
        <v>48</v>
      </c>
      <c r="H35" s="95">
        <v>43</v>
      </c>
      <c r="I35" s="95">
        <v>27</v>
      </c>
      <c r="J35" s="95">
        <v>10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40</v>
      </c>
      <c r="S35" s="95">
        <v>40</v>
      </c>
      <c r="T35" s="95">
        <v>40</v>
      </c>
      <c r="U35" s="95">
        <v>11</v>
      </c>
      <c r="V35" s="95">
        <v>10</v>
      </c>
      <c r="W35" s="95">
        <v>10</v>
      </c>
      <c r="X35" s="95">
        <v>10</v>
      </c>
      <c r="Y35" s="95">
        <v>10</v>
      </c>
      <c r="Z35" s="96"/>
      <c r="AA35" s="74">
        <f t="shared" ref="AA35:AA40" si="5">SUM(B35:Z35)</f>
        <v>580</v>
      </c>
    </row>
    <row r="36" spans="1:27" ht="24.95" customHeight="1" x14ac:dyDescent="0.2">
      <c r="A36" s="97" t="s">
        <v>29</v>
      </c>
      <c r="B36" s="98">
        <v>95</v>
      </c>
      <c r="C36" s="99">
        <v>109</v>
      </c>
      <c r="D36" s="99">
        <v>130</v>
      </c>
      <c r="E36" s="99">
        <v>130</v>
      </c>
      <c r="F36" s="99">
        <v>114</v>
      </c>
      <c r="G36" s="99">
        <v>42</v>
      </c>
      <c r="H36" s="99">
        <v>22</v>
      </c>
      <c r="I36" s="99">
        <v>2</v>
      </c>
      <c r="J36" s="99">
        <v>1</v>
      </c>
      <c r="K36" s="99">
        <v>1</v>
      </c>
      <c r="L36" s="99">
        <v>1</v>
      </c>
      <c r="M36" s="99">
        <v>1</v>
      </c>
      <c r="N36" s="99">
        <v>1</v>
      </c>
      <c r="O36" s="99">
        <v>1</v>
      </c>
      <c r="P36" s="99">
        <v>1</v>
      </c>
      <c r="Q36" s="99">
        <v>1</v>
      </c>
      <c r="R36" s="99">
        <v>1</v>
      </c>
      <c r="S36" s="99"/>
      <c r="T36" s="99"/>
      <c r="U36" s="99">
        <v>3</v>
      </c>
      <c r="V36" s="99">
        <v>2</v>
      </c>
      <c r="W36" s="99">
        <v>1</v>
      </c>
      <c r="X36" s="99">
        <v>1</v>
      </c>
      <c r="Y36" s="99">
        <v>1</v>
      </c>
      <c r="Z36" s="100"/>
      <c r="AA36" s="79">
        <f t="shared" si="5"/>
        <v>661</v>
      </c>
    </row>
    <row r="37" spans="1:27" ht="24.95" customHeight="1" x14ac:dyDescent="0.2">
      <c r="A37" s="97" t="s">
        <v>30</v>
      </c>
      <c r="B37" s="98"/>
      <c r="C37" s="99">
        <v>594.1</v>
      </c>
      <c r="D37" s="99">
        <v>698.4</v>
      </c>
      <c r="E37" s="99">
        <v>690.5</v>
      </c>
      <c r="F37" s="99">
        <v>760.6</v>
      </c>
      <c r="G37" s="99">
        <v>1155.3</v>
      </c>
      <c r="H37" s="99">
        <v>611.6</v>
      </c>
      <c r="I37" s="99">
        <v>88.4</v>
      </c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4598.8999999999996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183</v>
      </c>
      <c r="C40" s="88">
        <f t="shared" si="6"/>
        <v>824.1</v>
      </c>
      <c r="D40" s="88">
        <f t="shared" si="6"/>
        <v>951.4</v>
      </c>
      <c r="E40" s="88">
        <f t="shared" si="6"/>
        <v>941.5</v>
      </c>
      <c r="F40" s="88">
        <f t="shared" si="6"/>
        <v>1007.6</v>
      </c>
      <c r="G40" s="88">
        <f t="shared" si="6"/>
        <v>1320.3</v>
      </c>
      <c r="H40" s="88">
        <f t="shared" si="6"/>
        <v>751.6</v>
      </c>
      <c r="I40" s="88">
        <f t="shared" si="6"/>
        <v>192.4</v>
      </c>
      <c r="J40" s="88">
        <f t="shared" si="6"/>
        <v>86</v>
      </c>
      <c r="K40" s="88">
        <f t="shared" si="6"/>
        <v>86</v>
      </c>
      <c r="L40" s="88">
        <f t="shared" si="6"/>
        <v>86</v>
      </c>
      <c r="M40" s="88">
        <f t="shared" si="6"/>
        <v>86</v>
      </c>
      <c r="N40" s="88">
        <f t="shared" si="6"/>
        <v>86</v>
      </c>
      <c r="O40" s="88">
        <f t="shared" si="6"/>
        <v>86</v>
      </c>
      <c r="P40" s="88">
        <f t="shared" si="6"/>
        <v>86</v>
      </c>
      <c r="Q40" s="88">
        <f t="shared" si="6"/>
        <v>86</v>
      </c>
      <c r="R40" s="88">
        <f t="shared" si="6"/>
        <v>116</v>
      </c>
      <c r="S40" s="88">
        <f t="shared" si="6"/>
        <v>115</v>
      </c>
      <c r="T40" s="88">
        <f t="shared" si="6"/>
        <v>115</v>
      </c>
      <c r="U40" s="88">
        <f t="shared" si="6"/>
        <v>89</v>
      </c>
      <c r="V40" s="88">
        <f t="shared" si="6"/>
        <v>87</v>
      </c>
      <c r="W40" s="88">
        <f t="shared" si="6"/>
        <v>86</v>
      </c>
      <c r="X40" s="88">
        <f t="shared" si="6"/>
        <v>86</v>
      </c>
      <c r="Y40" s="88">
        <f t="shared" si="6"/>
        <v>86</v>
      </c>
      <c r="Z40" s="89" t="str">
        <f t="shared" si="6"/>
        <v/>
      </c>
      <c r="AA40" s="90">
        <f t="shared" si="5"/>
        <v>7639.9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594.1</v>
      </c>
      <c r="D45" s="99">
        <v>698.4</v>
      </c>
      <c r="E45" s="99">
        <v>690.5</v>
      </c>
      <c r="F45" s="99">
        <v>760.6</v>
      </c>
      <c r="G45" s="99">
        <v>1155.3</v>
      </c>
      <c r="H45" s="99">
        <v>611.6</v>
      </c>
      <c r="I45" s="99">
        <v>88.4</v>
      </c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4598.8999999999996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594.1</v>
      </c>
      <c r="D49" s="88">
        <f t="shared" si="8"/>
        <v>698.4</v>
      </c>
      <c r="E49" s="88">
        <f t="shared" si="8"/>
        <v>690.5</v>
      </c>
      <c r="F49" s="88">
        <f t="shared" si="8"/>
        <v>760.6</v>
      </c>
      <c r="G49" s="88">
        <f t="shared" si="8"/>
        <v>1155.3</v>
      </c>
      <c r="H49" s="88">
        <f t="shared" si="8"/>
        <v>611.6</v>
      </c>
      <c r="I49" s="88">
        <f t="shared" si="8"/>
        <v>88.4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4598.8999999999996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5465.75</v>
      </c>
      <c r="C52" s="88">
        <f t="shared" si="10"/>
        <v>5286.8250000000007</v>
      </c>
      <c r="D52" s="88">
        <f t="shared" si="10"/>
        <v>5159.17</v>
      </c>
      <c r="E52" s="88">
        <f t="shared" si="10"/>
        <v>5150.0290000000005</v>
      </c>
      <c r="F52" s="88">
        <f t="shared" si="10"/>
        <v>5309.0290000000005</v>
      </c>
      <c r="G52" s="88">
        <f t="shared" si="10"/>
        <v>5904.6890000000003</v>
      </c>
      <c r="H52" s="88">
        <f t="shared" si="10"/>
        <v>6578.2180000000008</v>
      </c>
      <c r="I52" s="88">
        <f t="shared" si="10"/>
        <v>7018.3639999999996</v>
      </c>
      <c r="J52" s="88">
        <f t="shared" si="10"/>
        <v>8183.9</v>
      </c>
      <c r="K52" s="88">
        <f t="shared" si="10"/>
        <v>8630.021999999999</v>
      </c>
      <c r="L52" s="88">
        <f t="shared" si="10"/>
        <v>8576.4760000000006</v>
      </c>
      <c r="M52" s="88">
        <f t="shared" si="10"/>
        <v>8613.7790000000023</v>
      </c>
      <c r="N52" s="88">
        <f t="shared" si="10"/>
        <v>8494.3810000000012</v>
      </c>
      <c r="O52" s="88">
        <f t="shared" si="10"/>
        <v>8355.3029999999999</v>
      </c>
      <c r="P52" s="88">
        <f t="shared" si="10"/>
        <v>8171.0509999999995</v>
      </c>
      <c r="Q52" s="88">
        <f t="shared" si="10"/>
        <v>8242.9900000000016</v>
      </c>
      <c r="R52" s="88">
        <f t="shared" si="10"/>
        <v>8458.6759999999995</v>
      </c>
      <c r="S52" s="88">
        <f t="shared" si="10"/>
        <v>8777.7369999999992</v>
      </c>
      <c r="T52" s="88">
        <f t="shared" si="10"/>
        <v>8611.8549999999996</v>
      </c>
      <c r="U52" s="88">
        <f t="shared" si="10"/>
        <v>8444.3230000000003</v>
      </c>
      <c r="V52" s="88">
        <f t="shared" si="10"/>
        <v>8033.5370000000003</v>
      </c>
      <c r="W52" s="88">
        <f t="shared" si="10"/>
        <v>7300.4459999999999</v>
      </c>
      <c r="X52" s="88">
        <f t="shared" si="10"/>
        <v>6958.8390000000009</v>
      </c>
      <c r="Y52" s="88">
        <f t="shared" si="10"/>
        <v>6470.6530000000002</v>
      </c>
      <c r="Z52" s="89" t="str">
        <f t="shared" si="10"/>
        <v/>
      </c>
      <c r="AA52" s="104">
        <f>SUM(B52:Z52)</f>
        <v>176196.04199999999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5465.7960000000003</v>
      </c>
      <c r="C4" s="18">
        <v>5286.8310000000001</v>
      </c>
      <c r="D4" s="18">
        <v>5159.2040000000015</v>
      </c>
      <c r="E4" s="18">
        <v>5150.0490000000027</v>
      </c>
      <c r="F4" s="18">
        <v>5309.067</v>
      </c>
      <c r="G4" s="18">
        <v>5904.6890000000003</v>
      </c>
      <c r="H4" s="18">
        <v>6578.2060000000019</v>
      </c>
      <c r="I4" s="18">
        <v>7018.4030000000021</v>
      </c>
      <c r="J4" s="18">
        <v>8183.8720000000012</v>
      </c>
      <c r="K4" s="18">
        <v>8630.0220000000027</v>
      </c>
      <c r="L4" s="18">
        <v>8576.4759999999987</v>
      </c>
      <c r="M4" s="18">
        <v>8613.7939999999999</v>
      </c>
      <c r="N4" s="18">
        <v>8494.357</v>
      </c>
      <c r="O4" s="18">
        <v>8355.3420000000006</v>
      </c>
      <c r="P4" s="18">
        <v>8171.0040000000008</v>
      </c>
      <c r="Q4" s="18">
        <v>8242.9809999999998</v>
      </c>
      <c r="R4" s="18">
        <v>8458.6449999999968</v>
      </c>
      <c r="S4" s="18">
        <v>8777.7750000000015</v>
      </c>
      <c r="T4" s="18">
        <v>8611.8549999999996</v>
      </c>
      <c r="U4" s="18">
        <v>8444.3340000000007</v>
      </c>
      <c r="V4" s="18">
        <v>8033.5080000000007</v>
      </c>
      <c r="W4" s="18">
        <v>7300.4720000000007</v>
      </c>
      <c r="X4" s="18">
        <v>6958.7910000000011</v>
      </c>
      <c r="Y4" s="18">
        <v>6470.6630000000005</v>
      </c>
      <c r="Z4" s="19"/>
      <c r="AA4" s="20">
        <f>SUM(B4:Z4)</f>
        <v>176196.13600000003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117.17</v>
      </c>
      <c r="C7" s="28">
        <v>107.43</v>
      </c>
      <c r="D7" s="28">
        <v>99.05</v>
      </c>
      <c r="E7" s="28">
        <v>92.95</v>
      </c>
      <c r="F7" s="28">
        <v>91.2</v>
      </c>
      <c r="G7" s="28">
        <v>99.91</v>
      </c>
      <c r="H7" s="28">
        <v>141.05000000000001</v>
      </c>
      <c r="I7" s="28">
        <v>153.69</v>
      </c>
      <c r="J7" s="28">
        <v>160.36000000000001</v>
      </c>
      <c r="K7" s="28">
        <v>126.77</v>
      </c>
      <c r="L7" s="28">
        <v>110.22</v>
      </c>
      <c r="M7" s="28">
        <v>100.85</v>
      </c>
      <c r="N7" s="28">
        <v>101.61</v>
      </c>
      <c r="O7" s="28">
        <v>103.52</v>
      </c>
      <c r="P7" s="28">
        <v>113.3</v>
      </c>
      <c r="Q7" s="28">
        <v>142.01</v>
      </c>
      <c r="R7" s="28">
        <v>156</v>
      </c>
      <c r="S7" s="28">
        <v>158.51</v>
      </c>
      <c r="T7" s="28">
        <v>138.07</v>
      </c>
      <c r="U7" s="28">
        <v>146.19</v>
      </c>
      <c r="V7" s="28">
        <v>126.59</v>
      </c>
      <c r="W7" s="28">
        <v>108.15</v>
      </c>
      <c r="X7" s="28">
        <v>99.2</v>
      </c>
      <c r="Y7" s="28">
        <v>80.38</v>
      </c>
      <c r="Z7" s="29"/>
      <c r="AA7" s="30">
        <f>IF(SUM(B7:Z7)&lt;&gt;0,AVERAGEIF(B7:Z7,"&lt;&gt;"""),"")</f>
        <v>119.75749999999999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7.782</v>
      </c>
      <c r="I14" s="57"/>
      <c r="J14" s="57"/>
      <c r="K14" s="57"/>
      <c r="L14" s="57"/>
      <c r="M14" s="57"/>
      <c r="N14" s="57"/>
      <c r="O14" s="57"/>
      <c r="P14" s="57"/>
      <c r="Q14" s="57">
        <v>5.6559999999999997</v>
      </c>
      <c r="R14" s="57">
        <v>8.875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139.31299999999999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7.782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5.6559999999999997</v>
      </c>
      <c r="R16" s="62">
        <f t="shared" si="1"/>
        <v>8.875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139.31299999999999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870.09499999999991</v>
      </c>
      <c r="C19" s="72">
        <v>876.87299999999993</v>
      </c>
      <c r="D19" s="72">
        <v>871.67100000000005</v>
      </c>
      <c r="E19" s="72">
        <v>871.03099999999995</v>
      </c>
      <c r="F19" s="72">
        <v>868.08500000000004</v>
      </c>
      <c r="G19" s="72">
        <v>867.71899999999994</v>
      </c>
      <c r="H19" s="72">
        <v>866.50400000000002</v>
      </c>
      <c r="I19" s="72">
        <v>871.90600000000006</v>
      </c>
      <c r="J19" s="72">
        <v>863.77500000000009</v>
      </c>
      <c r="K19" s="72">
        <v>854.19299999999998</v>
      </c>
      <c r="L19" s="72">
        <v>884.02099999999996</v>
      </c>
      <c r="M19" s="72">
        <v>900.87800000000004</v>
      </c>
      <c r="N19" s="72">
        <v>782.851</v>
      </c>
      <c r="O19" s="72">
        <v>788.49400000000014</v>
      </c>
      <c r="P19" s="72">
        <v>739.77499999999998</v>
      </c>
      <c r="Q19" s="72">
        <v>738.60500000000002</v>
      </c>
      <c r="R19" s="72">
        <v>742.83</v>
      </c>
      <c r="S19" s="72">
        <v>729.32599999999991</v>
      </c>
      <c r="T19" s="72">
        <v>709.25400000000013</v>
      </c>
      <c r="U19" s="72">
        <v>696.69600000000003</v>
      </c>
      <c r="V19" s="72">
        <v>699.28499999999997</v>
      </c>
      <c r="W19" s="72">
        <v>693.12599999999998</v>
      </c>
      <c r="X19" s="72">
        <v>790.81900000000007</v>
      </c>
      <c r="Y19" s="72">
        <v>873.88200000000006</v>
      </c>
      <c r="Z19" s="73"/>
      <c r="AA19" s="74">
        <f t="shared" ref="AA19:AA25" si="2">SUM(B19:Z19)</f>
        <v>19451.694000000003</v>
      </c>
    </row>
    <row r="20" spans="1:27" ht="24.95" customHeight="1" x14ac:dyDescent="0.2">
      <c r="A20" s="75" t="s">
        <v>15</v>
      </c>
      <c r="B20" s="76">
        <v>1048.2329999999999</v>
      </c>
      <c r="C20" s="77">
        <v>1044.7529999999999</v>
      </c>
      <c r="D20" s="77">
        <v>1045.0520000000001</v>
      </c>
      <c r="E20" s="77">
        <v>1054.0809999999999</v>
      </c>
      <c r="F20" s="77">
        <v>1094.3590000000002</v>
      </c>
      <c r="G20" s="77">
        <v>1233.3440000000003</v>
      </c>
      <c r="H20" s="77">
        <v>1445.3209999999999</v>
      </c>
      <c r="I20" s="77">
        <v>1569.403</v>
      </c>
      <c r="J20" s="77">
        <v>1595.4919999999997</v>
      </c>
      <c r="K20" s="77">
        <v>1579.4260000000002</v>
      </c>
      <c r="L20" s="77">
        <v>1507.5039999999999</v>
      </c>
      <c r="M20" s="77">
        <v>1499.4769999999999</v>
      </c>
      <c r="N20" s="77">
        <v>1487.2469999999998</v>
      </c>
      <c r="O20" s="77">
        <v>1465.9099999999999</v>
      </c>
      <c r="P20" s="77">
        <v>1450.1279999999999</v>
      </c>
      <c r="Q20" s="77">
        <v>1459.7180000000001</v>
      </c>
      <c r="R20" s="77">
        <v>1483.7670000000003</v>
      </c>
      <c r="S20" s="77">
        <v>1483.8999999999999</v>
      </c>
      <c r="T20" s="77">
        <v>1431.8300000000002</v>
      </c>
      <c r="U20" s="77">
        <v>1381.019</v>
      </c>
      <c r="V20" s="77">
        <v>1269.6390000000001</v>
      </c>
      <c r="W20" s="77">
        <v>1142.6900000000003</v>
      </c>
      <c r="X20" s="77">
        <v>1070.462</v>
      </c>
      <c r="Y20" s="77">
        <v>1038.501</v>
      </c>
      <c r="Z20" s="78"/>
      <c r="AA20" s="79">
        <f t="shared" si="2"/>
        <v>31881.256000000001</v>
      </c>
    </row>
    <row r="21" spans="1:27" ht="24.95" customHeight="1" x14ac:dyDescent="0.2">
      <c r="A21" s="75" t="s">
        <v>16</v>
      </c>
      <c r="B21" s="80">
        <v>2332.1680000000001</v>
      </c>
      <c r="C21" s="81">
        <v>2230.2049999999999</v>
      </c>
      <c r="D21" s="81">
        <v>2144.4810000000002</v>
      </c>
      <c r="E21" s="81">
        <v>2117.9369999999999</v>
      </c>
      <c r="F21" s="81">
        <v>2214.123</v>
      </c>
      <c r="G21" s="81">
        <v>2518.6260000000002</v>
      </c>
      <c r="H21" s="81">
        <v>2918.5989999999997</v>
      </c>
      <c r="I21" s="81">
        <v>3205.5939999999996</v>
      </c>
      <c r="J21" s="81">
        <v>3407.2049999999999</v>
      </c>
      <c r="K21" s="81">
        <v>3533.4029999999993</v>
      </c>
      <c r="L21" s="81">
        <v>3523.4509999999996</v>
      </c>
      <c r="M21" s="81">
        <v>3573.8389999999999</v>
      </c>
      <c r="N21" s="81">
        <v>3547.7589999999996</v>
      </c>
      <c r="O21" s="81">
        <v>3440.8380000000006</v>
      </c>
      <c r="P21" s="81">
        <v>3422.4010000000003</v>
      </c>
      <c r="Q21" s="81">
        <v>3433.402</v>
      </c>
      <c r="R21" s="81">
        <v>3733.1729999999998</v>
      </c>
      <c r="S21" s="81">
        <v>3959.9489999999992</v>
      </c>
      <c r="T21" s="81">
        <v>3931.7710000000002</v>
      </c>
      <c r="U21" s="81">
        <v>3884.8189999999995</v>
      </c>
      <c r="V21" s="81">
        <v>3639.8839999999996</v>
      </c>
      <c r="W21" s="81">
        <v>3347.2559999999999</v>
      </c>
      <c r="X21" s="81">
        <v>2968.21</v>
      </c>
      <c r="Y21" s="81">
        <v>2644.58</v>
      </c>
      <c r="Z21" s="78"/>
      <c r="AA21" s="79">
        <f t="shared" si="2"/>
        <v>75673.67300000001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123.5</v>
      </c>
      <c r="C23" s="77">
        <v>111</v>
      </c>
      <c r="D23" s="77">
        <v>105</v>
      </c>
      <c r="E23" s="77">
        <v>106</v>
      </c>
      <c r="F23" s="77">
        <v>101.5</v>
      </c>
      <c r="G23" s="77">
        <v>150</v>
      </c>
      <c r="H23" s="77">
        <v>171</v>
      </c>
      <c r="I23" s="77">
        <v>145.5</v>
      </c>
      <c r="J23" s="77">
        <v>130</v>
      </c>
      <c r="K23" s="77">
        <v>114</v>
      </c>
      <c r="L23" s="77">
        <v>110.5</v>
      </c>
      <c r="M23" s="77">
        <v>117.5</v>
      </c>
      <c r="N23" s="77">
        <v>125</v>
      </c>
      <c r="O23" s="77">
        <v>129</v>
      </c>
      <c r="P23" s="77">
        <v>137</v>
      </c>
      <c r="Q23" s="77">
        <v>147</v>
      </c>
      <c r="R23" s="77">
        <v>159</v>
      </c>
      <c r="S23" s="77">
        <v>151.5</v>
      </c>
      <c r="T23" s="77">
        <v>145</v>
      </c>
      <c r="U23" s="77">
        <v>129.5</v>
      </c>
      <c r="V23" s="77">
        <v>141</v>
      </c>
      <c r="W23" s="77">
        <v>125.5</v>
      </c>
      <c r="X23" s="77">
        <v>116.5</v>
      </c>
      <c r="Y23" s="77">
        <v>107</v>
      </c>
      <c r="Z23" s="77"/>
      <c r="AA23" s="79">
        <f t="shared" si="2"/>
        <v>3098.5</v>
      </c>
    </row>
    <row r="24" spans="1:27" ht="24.95" customHeight="1" x14ac:dyDescent="0.2">
      <c r="A24" s="85" t="s">
        <v>19</v>
      </c>
      <c r="B24" s="77">
        <v>206</v>
      </c>
      <c r="C24" s="77">
        <v>198.00000000000003</v>
      </c>
      <c r="D24" s="77">
        <v>191.99999999999997</v>
      </c>
      <c r="E24" s="77">
        <v>191.99999999999997</v>
      </c>
      <c r="F24" s="77">
        <v>200</v>
      </c>
      <c r="G24" s="77">
        <v>221.99999999999997</v>
      </c>
      <c r="H24" s="77">
        <v>253</v>
      </c>
      <c r="I24" s="77">
        <v>279.99999999999994</v>
      </c>
      <c r="J24" s="77">
        <v>289.99999999999994</v>
      </c>
      <c r="K24" s="77">
        <v>289</v>
      </c>
      <c r="L24" s="77">
        <v>291.00000000000006</v>
      </c>
      <c r="M24" s="77">
        <v>296.00000000000006</v>
      </c>
      <c r="N24" s="77">
        <v>296.00000000000006</v>
      </c>
      <c r="O24" s="77">
        <v>289</v>
      </c>
      <c r="P24" s="77">
        <v>289.99999999999994</v>
      </c>
      <c r="Q24" s="77">
        <v>301.00000000000006</v>
      </c>
      <c r="R24" s="77">
        <v>337</v>
      </c>
      <c r="S24" s="77">
        <v>355</v>
      </c>
      <c r="T24" s="77">
        <v>351</v>
      </c>
      <c r="U24" s="77">
        <v>344.00000000000006</v>
      </c>
      <c r="V24" s="77">
        <v>320</v>
      </c>
      <c r="W24" s="77">
        <v>284.99999999999994</v>
      </c>
      <c r="X24" s="77">
        <v>250</v>
      </c>
      <c r="Y24" s="77">
        <v>221.99999999999997</v>
      </c>
      <c r="Z24" s="77"/>
      <c r="AA24" s="79">
        <f t="shared" si="2"/>
        <v>6549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4579.9960000000001</v>
      </c>
      <c r="C26" s="88">
        <f t="shared" ref="C26:Z26" si="3">IF(LEN(C$2)&gt;0,SUM(C19:C25),"")</f>
        <v>4460.8310000000001</v>
      </c>
      <c r="D26" s="88">
        <f t="shared" si="3"/>
        <v>4358.2040000000006</v>
      </c>
      <c r="E26" s="88">
        <f t="shared" si="3"/>
        <v>4341.049</v>
      </c>
      <c r="F26" s="88">
        <f t="shared" si="3"/>
        <v>4478.067</v>
      </c>
      <c r="G26" s="88">
        <f t="shared" si="3"/>
        <v>4991.6890000000003</v>
      </c>
      <c r="H26" s="88">
        <f t="shared" si="3"/>
        <v>5654.4239999999991</v>
      </c>
      <c r="I26" s="88">
        <f t="shared" si="3"/>
        <v>6072.4030000000002</v>
      </c>
      <c r="J26" s="88">
        <f t="shared" si="3"/>
        <v>6286.4719999999998</v>
      </c>
      <c r="K26" s="88">
        <f t="shared" si="3"/>
        <v>6370.021999999999</v>
      </c>
      <c r="L26" s="88">
        <f t="shared" si="3"/>
        <v>6316.4759999999987</v>
      </c>
      <c r="M26" s="88">
        <f t="shared" si="3"/>
        <v>6387.6939999999995</v>
      </c>
      <c r="N26" s="88">
        <f t="shared" si="3"/>
        <v>6238.857</v>
      </c>
      <c r="O26" s="88">
        <f t="shared" si="3"/>
        <v>6113.2420000000002</v>
      </c>
      <c r="P26" s="88">
        <f t="shared" si="3"/>
        <v>6039.3040000000001</v>
      </c>
      <c r="Q26" s="88">
        <f t="shared" si="3"/>
        <v>6079.7250000000004</v>
      </c>
      <c r="R26" s="88">
        <f t="shared" si="3"/>
        <v>6455.77</v>
      </c>
      <c r="S26" s="88">
        <f t="shared" si="3"/>
        <v>6679.6749999999993</v>
      </c>
      <c r="T26" s="88">
        <f t="shared" si="3"/>
        <v>6568.8550000000005</v>
      </c>
      <c r="U26" s="88">
        <f t="shared" si="3"/>
        <v>6436.0339999999997</v>
      </c>
      <c r="V26" s="88">
        <f t="shared" si="3"/>
        <v>6069.8079999999991</v>
      </c>
      <c r="W26" s="88">
        <f t="shared" si="3"/>
        <v>5593.5720000000001</v>
      </c>
      <c r="X26" s="88">
        <f t="shared" si="3"/>
        <v>5195.991</v>
      </c>
      <c r="Y26" s="88">
        <f t="shared" si="3"/>
        <v>4885.9629999999997</v>
      </c>
      <c r="Z26" s="89" t="str">
        <f t="shared" si="3"/>
        <v/>
      </c>
      <c r="AA26" s="90">
        <f>SUM(AA19:AA25)</f>
        <v>136654.12300000002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531.5</v>
      </c>
      <c r="C29" s="72">
        <v>509</v>
      </c>
      <c r="D29" s="72">
        <v>497</v>
      </c>
      <c r="E29" s="72">
        <v>498</v>
      </c>
      <c r="F29" s="72">
        <v>501.5</v>
      </c>
      <c r="G29" s="72">
        <v>587</v>
      </c>
      <c r="H29" s="72">
        <v>625</v>
      </c>
      <c r="I29" s="72">
        <v>627.5</v>
      </c>
      <c r="J29" s="72">
        <v>685</v>
      </c>
      <c r="K29" s="72">
        <v>668</v>
      </c>
      <c r="L29" s="72">
        <v>666.5</v>
      </c>
      <c r="M29" s="72">
        <v>678.5</v>
      </c>
      <c r="N29" s="72">
        <v>686</v>
      </c>
      <c r="O29" s="72">
        <v>683</v>
      </c>
      <c r="P29" s="72">
        <v>692</v>
      </c>
      <c r="Q29" s="72">
        <v>677</v>
      </c>
      <c r="R29" s="72">
        <v>724</v>
      </c>
      <c r="S29" s="72">
        <v>734.5</v>
      </c>
      <c r="T29" s="72">
        <v>722</v>
      </c>
      <c r="U29" s="72">
        <v>669.5</v>
      </c>
      <c r="V29" s="72">
        <v>666</v>
      </c>
      <c r="W29" s="72">
        <v>646.5</v>
      </c>
      <c r="X29" s="72">
        <v>603.5</v>
      </c>
      <c r="Y29" s="72">
        <v>566</v>
      </c>
      <c r="Z29" s="73"/>
      <c r="AA29" s="74">
        <f>SUM(B29:Z29)</f>
        <v>15144.5</v>
      </c>
    </row>
    <row r="30" spans="1:27" ht="24.95" customHeight="1" x14ac:dyDescent="0.2">
      <c r="A30" s="75" t="s">
        <v>24</v>
      </c>
      <c r="B30" s="76">
        <v>4386.4960000000001</v>
      </c>
      <c r="C30" s="77">
        <v>4277.8310000000001</v>
      </c>
      <c r="D30" s="77">
        <v>4162.2039999999997</v>
      </c>
      <c r="E30" s="77">
        <v>4152.049</v>
      </c>
      <c r="F30" s="77">
        <v>4307.567</v>
      </c>
      <c r="G30" s="77">
        <v>4817.6890000000003</v>
      </c>
      <c r="H30" s="77">
        <v>5453.2060000000001</v>
      </c>
      <c r="I30" s="77">
        <v>5890.9030000000002</v>
      </c>
      <c r="J30" s="77">
        <v>6151.4719999999998</v>
      </c>
      <c r="K30" s="77">
        <v>6262.0219999999999</v>
      </c>
      <c r="L30" s="77">
        <v>6209.9759999999997</v>
      </c>
      <c r="M30" s="77">
        <v>6269.1940000000004</v>
      </c>
      <c r="N30" s="77">
        <v>6112.857</v>
      </c>
      <c r="O30" s="77">
        <v>5990.2420000000002</v>
      </c>
      <c r="P30" s="77">
        <v>5891.3040000000001</v>
      </c>
      <c r="Q30" s="77">
        <v>5950.3810000000003</v>
      </c>
      <c r="R30" s="77">
        <v>6281.6450000000004</v>
      </c>
      <c r="S30" s="77">
        <v>6439.1750000000002</v>
      </c>
      <c r="T30" s="77">
        <v>6365.8549999999996</v>
      </c>
      <c r="U30" s="77">
        <v>6292.5339999999997</v>
      </c>
      <c r="V30" s="77">
        <v>5952.808</v>
      </c>
      <c r="W30" s="77">
        <v>5499.0720000000001</v>
      </c>
      <c r="X30" s="77">
        <v>5144.491</v>
      </c>
      <c r="Y30" s="77">
        <v>4871.9629999999997</v>
      </c>
      <c r="Z30" s="78"/>
      <c r="AA30" s="79">
        <f>SUM(B30:Z30)</f>
        <v>133132.93599999999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4917.9960000000001</v>
      </c>
      <c r="C32" s="62">
        <f t="shared" ref="C32:Z32" si="4">IF(LEN(C$2)&gt;0,SUM(C29:C31),"")</f>
        <v>4786.8310000000001</v>
      </c>
      <c r="D32" s="62">
        <f t="shared" si="4"/>
        <v>4659.2039999999997</v>
      </c>
      <c r="E32" s="62">
        <f t="shared" si="4"/>
        <v>4650.049</v>
      </c>
      <c r="F32" s="62">
        <f t="shared" si="4"/>
        <v>4809.067</v>
      </c>
      <c r="G32" s="62">
        <f t="shared" si="4"/>
        <v>5404.6890000000003</v>
      </c>
      <c r="H32" s="62">
        <f t="shared" si="4"/>
        <v>6078.2060000000001</v>
      </c>
      <c r="I32" s="62">
        <f t="shared" si="4"/>
        <v>6518.4030000000002</v>
      </c>
      <c r="J32" s="62">
        <f t="shared" si="4"/>
        <v>6836.4719999999998</v>
      </c>
      <c r="K32" s="62">
        <f t="shared" si="4"/>
        <v>6930.0219999999999</v>
      </c>
      <c r="L32" s="62">
        <f t="shared" si="4"/>
        <v>6876.4759999999997</v>
      </c>
      <c r="M32" s="62">
        <f t="shared" si="4"/>
        <v>6947.6940000000004</v>
      </c>
      <c r="N32" s="62">
        <f t="shared" si="4"/>
        <v>6798.857</v>
      </c>
      <c r="O32" s="62">
        <f t="shared" si="4"/>
        <v>6673.2420000000002</v>
      </c>
      <c r="P32" s="62">
        <f t="shared" si="4"/>
        <v>6583.3040000000001</v>
      </c>
      <c r="Q32" s="62">
        <f t="shared" si="4"/>
        <v>6627.3810000000003</v>
      </c>
      <c r="R32" s="62">
        <f t="shared" si="4"/>
        <v>7005.6450000000004</v>
      </c>
      <c r="S32" s="62">
        <f t="shared" si="4"/>
        <v>7173.6750000000002</v>
      </c>
      <c r="T32" s="62">
        <f t="shared" si="4"/>
        <v>7087.8549999999996</v>
      </c>
      <c r="U32" s="62">
        <f t="shared" si="4"/>
        <v>6962.0339999999997</v>
      </c>
      <c r="V32" s="62">
        <f t="shared" si="4"/>
        <v>6618.808</v>
      </c>
      <c r="W32" s="62">
        <f t="shared" si="4"/>
        <v>6145.5720000000001</v>
      </c>
      <c r="X32" s="62">
        <f t="shared" si="4"/>
        <v>5747.991</v>
      </c>
      <c r="Y32" s="62">
        <f t="shared" si="4"/>
        <v>5437.9629999999997</v>
      </c>
      <c r="Z32" s="63" t="str">
        <f t="shared" si="4"/>
        <v/>
      </c>
      <c r="AA32" s="64">
        <f>SUM(AA29:AA31)</f>
        <v>148277.43599999999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260</v>
      </c>
      <c r="C35" s="95">
        <v>250</v>
      </c>
      <c r="D35" s="95">
        <v>230</v>
      </c>
      <c r="E35" s="95">
        <v>238</v>
      </c>
      <c r="F35" s="95">
        <v>260</v>
      </c>
      <c r="G35" s="95">
        <v>260</v>
      </c>
      <c r="H35" s="95">
        <v>210</v>
      </c>
      <c r="I35" s="95">
        <v>210</v>
      </c>
      <c r="J35" s="95">
        <v>255</v>
      </c>
      <c r="K35" s="95">
        <v>260</v>
      </c>
      <c r="L35" s="95">
        <v>260</v>
      </c>
      <c r="M35" s="95">
        <v>260</v>
      </c>
      <c r="N35" s="95">
        <v>260</v>
      </c>
      <c r="O35" s="95">
        <v>260</v>
      </c>
      <c r="P35" s="95">
        <v>244</v>
      </c>
      <c r="Q35" s="95">
        <v>249</v>
      </c>
      <c r="R35" s="95">
        <v>241</v>
      </c>
      <c r="S35" s="95">
        <v>183</v>
      </c>
      <c r="T35" s="95">
        <v>208</v>
      </c>
      <c r="U35" s="95">
        <v>226</v>
      </c>
      <c r="V35" s="95">
        <v>247</v>
      </c>
      <c r="W35" s="95">
        <v>250</v>
      </c>
      <c r="X35" s="95">
        <v>250</v>
      </c>
      <c r="Y35" s="95">
        <v>250</v>
      </c>
      <c r="Z35" s="96"/>
      <c r="AA35" s="74">
        <f t="shared" ref="AA35:AA40" si="5">SUM(B35:Z35)</f>
        <v>5821</v>
      </c>
    </row>
    <row r="36" spans="1:27" ht="24.95" customHeight="1" x14ac:dyDescent="0.2">
      <c r="A36" s="97" t="s">
        <v>42</v>
      </c>
      <c r="B36" s="98">
        <v>67</v>
      </c>
      <c r="C36" s="99">
        <v>67</v>
      </c>
      <c r="D36" s="99">
        <v>62</v>
      </c>
      <c r="E36" s="99">
        <v>62</v>
      </c>
      <c r="F36" s="99">
        <v>62</v>
      </c>
      <c r="G36" s="99">
        <v>144</v>
      </c>
      <c r="H36" s="99">
        <v>206</v>
      </c>
      <c r="I36" s="99">
        <v>236</v>
      </c>
      <c r="J36" s="99">
        <v>295</v>
      </c>
      <c r="K36" s="99">
        <v>300</v>
      </c>
      <c r="L36" s="99">
        <v>300</v>
      </c>
      <c r="M36" s="99">
        <v>300</v>
      </c>
      <c r="N36" s="99">
        <v>300</v>
      </c>
      <c r="O36" s="99">
        <v>300</v>
      </c>
      <c r="P36" s="99">
        <v>300</v>
      </c>
      <c r="Q36" s="99">
        <v>293</v>
      </c>
      <c r="R36" s="99">
        <v>300</v>
      </c>
      <c r="S36" s="99">
        <v>300</v>
      </c>
      <c r="T36" s="99">
        <v>300</v>
      </c>
      <c r="U36" s="99">
        <v>291</v>
      </c>
      <c r="V36" s="99">
        <v>291</v>
      </c>
      <c r="W36" s="99">
        <v>291</v>
      </c>
      <c r="X36" s="99">
        <v>291</v>
      </c>
      <c r="Y36" s="99">
        <v>291</v>
      </c>
      <c r="Z36" s="100"/>
      <c r="AA36" s="79">
        <f t="shared" si="5"/>
        <v>5649</v>
      </c>
    </row>
    <row r="37" spans="1:27" ht="24.95" customHeight="1" x14ac:dyDescent="0.2">
      <c r="A37" s="97" t="s">
        <v>43</v>
      </c>
      <c r="B37" s="98">
        <v>47.8</v>
      </c>
      <c r="C37" s="99"/>
      <c r="D37" s="99"/>
      <c r="E37" s="99"/>
      <c r="F37" s="99"/>
      <c r="G37" s="99"/>
      <c r="H37" s="99"/>
      <c r="I37" s="99"/>
      <c r="J37" s="99">
        <v>847.4</v>
      </c>
      <c r="K37" s="99">
        <v>1200</v>
      </c>
      <c r="L37" s="99">
        <v>1200</v>
      </c>
      <c r="M37" s="99">
        <v>1185</v>
      </c>
      <c r="N37" s="99">
        <v>1200</v>
      </c>
      <c r="O37" s="99">
        <v>1200</v>
      </c>
      <c r="P37" s="99">
        <v>1200</v>
      </c>
      <c r="Q37" s="99">
        <v>1200</v>
      </c>
      <c r="R37" s="99">
        <v>1156</v>
      </c>
      <c r="S37" s="99">
        <v>1143.4000000000001</v>
      </c>
      <c r="T37" s="99">
        <v>1024</v>
      </c>
      <c r="U37" s="99">
        <v>982.3</v>
      </c>
      <c r="V37" s="99">
        <v>914.7</v>
      </c>
      <c r="W37" s="99">
        <v>654.9</v>
      </c>
      <c r="X37" s="99">
        <v>710.8</v>
      </c>
      <c r="Y37" s="99">
        <v>532.70000000000005</v>
      </c>
      <c r="Z37" s="100"/>
      <c r="AA37" s="79">
        <f t="shared" si="5"/>
        <v>16399</v>
      </c>
    </row>
    <row r="38" spans="1:2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</v>
      </c>
      <c r="T38" s="99">
        <v>2</v>
      </c>
      <c r="U38" s="99"/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14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481.1</v>
      </c>
      <c r="N39" s="99">
        <v>495.5</v>
      </c>
      <c r="O39" s="99">
        <v>482.1</v>
      </c>
      <c r="P39" s="99">
        <v>387.7</v>
      </c>
      <c r="Q39" s="99">
        <v>415.6</v>
      </c>
      <c r="R39" s="99">
        <v>297</v>
      </c>
      <c r="S39" s="99">
        <v>460.7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11519.7</v>
      </c>
    </row>
    <row r="40" spans="1:27" ht="30" customHeight="1" thickBot="1" x14ac:dyDescent="0.25">
      <c r="A40" s="86" t="s">
        <v>46</v>
      </c>
      <c r="B40" s="87">
        <f>IF(LEN(B$2)&gt;0,SUM(B35:B39),"")</f>
        <v>876.8</v>
      </c>
      <c r="C40" s="88">
        <f t="shared" ref="C40:Z40" si="6">IF(LEN(C$2)&gt;0,SUM(C35:C39),"")</f>
        <v>817</v>
      </c>
      <c r="D40" s="88">
        <f t="shared" si="6"/>
        <v>792</v>
      </c>
      <c r="E40" s="88">
        <f t="shared" si="6"/>
        <v>800</v>
      </c>
      <c r="F40" s="88">
        <f t="shared" si="6"/>
        <v>822</v>
      </c>
      <c r="G40" s="88">
        <f t="shared" si="6"/>
        <v>904</v>
      </c>
      <c r="H40" s="88">
        <f t="shared" si="6"/>
        <v>916</v>
      </c>
      <c r="I40" s="88">
        <f t="shared" si="6"/>
        <v>946</v>
      </c>
      <c r="J40" s="88">
        <f t="shared" si="6"/>
        <v>1897.4</v>
      </c>
      <c r="K40" s="88">
        <f t="shared" si="6"/>
        <v>2260</v>
      </c>
      <c r="L40" s="88">
        <f t="shared" si="6"/>
        <v>2260</v>
      </c>
      <c r="M40" s="88">
        <f t="shared" si="6"/>
        <v>2226.1</v>
      </c>
      <c r="N40" s="88">
        <f t="shared" si="6"/>
        <v>2255.5</v>
      </c>
      <c r="O40" s="88">
        <f t="shared" si="6"/>
        <v>2242.1</v>
      </c>
      <c r="P40" s="88">
        <f t="shared" si="6"/>
        <v>2131.6999999999998</v>
      </c>
      <c r="Q40" s="88">
        <f t="shared" si="6"/>
        <v>2157.6</v>
      </c>
      <c r="R40" s="88">
        <f t="shared" si="6"/>
        <v>1994</v>
      </c>
      <c r="S40" s="88">
        <f t="shared" si="6"/>
        <v>2089.1</v>
      </c>
      <c r="T40" s="88">
        <f t="shared" si="6"/>
        <v>2034</v>
      </c>
      <c r="U40" s="88">
        <f t="shared" si="6"/>
        <v>1999.3</v>
      </c>
      <c r="V40" s="88">
        <f t="shared" si="6"/>
        <v>1954.7</v>
      </c>
      <c r="W40" s="88">
        <f t="shared" si="6"/>
        <v>1697.9</v>
      </c>
      <c r="X40" s="88">
        <f t="shared" si="6"/>
        <v>1753.8</v>
      </c>
      <c r="Y40" s="88">
        <f t="shared" si="6"/>
        <v>1575.7</v>
      </c>
      <c r="Z40" s="89" t="str">
        <f t="shared" si="6"/>
        <v/>
      </c>
      <c r="AA40" s="90">
        <f t="shared" si="5"/>
        <v>39402.699999999997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47.8</v>
      </c>
      <c r="C45" s="99"/>
      <c r="D45" s="99"/>
      <c r="E45" s="99"/>
      <c r="F45" s="99"/>
      <c r="G45" s="99"/>
      <c r="H45" s="99"/>
      <c r="I45" s="99"/>
      <c r="J45" s="99">
        <v>847.4</v>
      </c>
      <c r="K45" s="99">
        <v>1200</v>
      </c>
      <c r="L45" s="99">
        <v>1200</v>
      </c>
      <c r="M45" s="99">
        <v>1185</v>
      </c>
      <c r="N45" s="99">
        <v>1200</v>
      </c>
      <c r="O45" s="99">
        <v>1200</v>
      </c>
      <c r="P45" s="99">
        <v>1200</v>
      </c>
      <c r="Q45" s="99">
        <v>1200</v>
      </c>
      <c r="R45" s="99">
        <v>1156</v>
      </c>
      <c r="S45" s="99">
        <v>1143.4000000000001</v>
      </c>
      <c r="T45" s="99">
        <v>1024</v>
      </c>
      <c r="U45" s="99">
        <v>982.3</v>
      </c>
      <c r="V45" s="99">
        <v>914.7</v>
      </c>
      <c r="W45" s="99">
        <v>654.9</v>
      </c>
      <c r="X45" s="99">
        <v>710.8</v>
      </c>
      <c r="Y45" s="99">
        <v>532.70000000000005</v>
      </c>
      <c r="Z45" s="100"/>
      <c r="AA45" s="79">
        <f t="shared" si="7"/>
        <v>16399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481.1</v>
      </c>
      <c r="N47" s="99">
        <v>495.5</v>
      </c>
      <c r="O47" s="99">
        <v>482.1</v>
      </c>
      <c r="P47" s="99">
        <v>387.7</v>
      </c>
      <c r="Q47" s="99">
        <v>415.6</v>
      </c>
      <c r="R47" s="99">
        <v>297</v>
      </c>
      <c r="S47" s="99">
        <v>460.7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11519.7</v>
      </c>
    </row>
    <row r="48" spans="1:27" ht="24.95" customHeight="1" x14ac:dyDescent="0.2">
      <c r="A48" s="85" t="s">
        <v>48</v>
      </c>
      <c r="B48" s="98">
        <v>100</v>
      </c>
      <c r="C48" s="99">
        <v>98</v>
      </c>
      <c r="D48" s="99">
        <v>93</v>
      </c>
      <c r="E48" s="99">
        <v>93</v>
      </c>
      <c r="F48" s="99">
        <v>100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97.5</v>
      </c>
      <c r="M48" s="99">
        <v>92.5</v>
      </c>
      <c r="N48" s="99">
        <v>91.5</v>
      </c>
      <c r="O48" s="99">
        <v>91.5</v>
      </c>
      <c r="P48" s="99">
        <v>95.5</v>
      </c>
      <c r="Q48" s="99">
        <v>98</v>
      </c>
      <c r="R48" s="99">
        <v>100</v>
      </c>
      <c r="S48" s="99">
        <v>100</v>
      </c>
      <c r="T48" s="99">
        <v>100</v>
      </c>
      <c r="U48" s="99">
        <v>83</v>
      </c>
      <c r="V48" s="99">
        <v>58</v>
      </c>
      <c r="W48" s="99">
        <v>61</v>
      </c>
      <c r="X48" s="99">
        <v>49</v>
      </c>
      <c r="Y48" s="99">
        <v>21</v>
      </c>
      <c r="Z48" s="100"/>
      <c r="AA48" s="79">
        <f t="shared" si="7"/>
        <v>2122.5</v>
      </c>
    </row>
    <row r="49" spans="1:27" ht="30" customHeight="1" thickBot="1" x14ac:dyDescent="0.25">
      <c r="A49" s="86" t="s">
        <v>49</v>
      </c>
      <c r="B49" s="87">
        <f>IF(LEN(B$2)&gt;0,SUM(B43:B48),"")</f>
        <v>647.79999999999995</v>
      </c>
      <c r="C49" s="88">
        <f t="shared" ref="C49:Z49" si="8">IF(LEN(C$2)&gt;0,SUM(C43:C48),"")</f>
        <v>598</v>
      </c>
      <c r="D49" s="88">
        <f t="shared" si="8"/>
        <v>593</v>
      </c>
      <c r="E49" s="88">
        <f t="shared" si="8"/>
        <v>593</v>
      </c>
      <c r="F49" s="88">
        <f t="shared" si="8"/>
        <v>600</v>
      </c>
      <c r="G49" s="88">
        <f t="shared" si="8"/>
        <v>600</v>
      </c>
      <c r="H49" s="88">
        <f t="shared" si="8"/>
        <v>600</v>
      </c>
      <c r="I49" s="88">
        <f t="shared" si="8"/>
        <v>600</v>
      </c>
      <c r="J49" s="88">
        <f t="shared" si="8"/>
        <v>1447.4</v>
      </c>
      <c r="K49" s="88">
        <f t="shared" si="8"/>
        <v>1800</v>
      </c>
      <c r="L49" s="88">
        <f t="shared" si="8"/>
        <v>1797.5</v>
      </c>
      <c r="M49" s="88">
        <f t="shared" si="8"/>
        <v>1758.6</v>
      </c>
      <c r="N49" s="88">
        <f t="shared" si="8"/>
        <v>1787</v>
      </c>
      <c r="O49" s="88">
        <f t="shared" si="8"/>
        <v>1773.6</v>
      </c>
      <c r="P49" s="88">
        <f t="shared" si="8"/>
        <v>1683.2</v>
      </c>
      <c r="Q49" s="88">
        <f t="shared" si="8"/>
        <v>1713.6</v>
      </c>
      <c r="R49" s="88">
        <f t="shared" si="8"/>
        <v>1553</v>
      </c>
      <c r="S49" s="88">
        <f t="shared" si="8"/>
        <v>1704.1000000000001</v>
      </c>
      <c r="T49" s="88">
        <f t="shared" si="8"/>
        <v>1624</v>
      </c>
      <c r="U49" s="88">
        <f t="shared" si="8"/>
        <v>1565.3</v>
      </c>
      <c r="V49" s="88">
        <f t="shared" si="8"/>
        <v>1472.7</v>
      </c>
      <c r="W49" s="88">
        <f t="shared" si="8"/>
        <v>1215.9000000000001</v>
      </c>
      <c r="X49" s="88">
        <f t="shared" si="8"/>
        <v>1259.8</v>
      </c>
      <c r="Y49" s="88">
        <f t="shared" si="8"/>
        <v>1053.7</v>
      </c>
      <c r="Z49" s="89" t="str">
        <f t="shared" si="8"/>
        <v/>
      </c>
      <c r="AA49" s="90">
        <f t="shared" si="7"/>
        <v>30041.200000000001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5465.7960000000003</v>
      </c>
      <c r="C52" s="88">
        <f t="shared" ref="C52:Z52" si="10">IF(LEN(C$2)&gt;0,SUM(C10:C15)+C26+C40,"")</f>
        <v>5286.8310000000001</v>
      </c>
      <c r="D52" s="88">
        <f t="shared" si="10"/>
        <v>5159.2040000000006</v>
      </c>
      <c r="E52" s="88">
        <f t="shared" si="10"/>
        <v>5150.049</v>
      </c>
      <c r="F52" s="88">
        <f t="shared" si="10"/>
        <v>5309.067</v>
      </c>
      <c r="G52" s="88">
        <f t="shared" si="10"/>
        <v>5904.6890000000003</v>
      </c>
      <c r="H52" s="88">
        <f t="shared" si="10"/>
        <v>6578.2059999999992</v>
      </c>
      <c r="I52" s="88">
        <f t="shared" si="10"/>
        <v>7018.4030000000002</v>
      </c>
      <c r="J52" s="88">
        <f t="shared" si="10"/>
        <v>8183.8719999999994</v>
      </c>
      <c r="K52" s="88">
        <f t="shared" si="10"/>
        <v>8630.021999999999</v>
      </c>
      <c r="L52" s="88">
        <f t="shared" si="10"/>
        <v>8576.4759999999987</v>
      </c>
      <c r="M52" s="88">
        <f t="shared" si="10"/>
        <v>8613.7939999999999</v>
      </c>
      <c r="N52" s="88">
        <f t="shared" si="10"/>
        <v>8494.357</v>
      </c>
      <c r="O52" s="88">
        <f t="shared" si="10"/>
        <v>8355.3420000000006</v>
      </c>
      <c r="P52" s="88">
        <f t="shared" si="10"/>
        <v>8171.0039999999999</v>
      </c>
      <c r="Q52" s="88">
        <f t="shared" si="10"/>
        <v>8242.9809999999998</v>
      </c>
      <c r="R52" s="88">
        <f t="shared" si="10"/>
        <v>8458.6450000000004</v>
      </c>
      <c r="S52" s="88">
        <f t="shared" si="10"/>
        <v>8777.7749999999996</v>
      </c>
      <c r="T52" s="88">
        <f t="shared" si="10"/>
        <v>8611.8549999999996</v>
      </c>
      <c r="U52" s="88">
        <f t="shared" si="10"/>
        <v>8444.3339999999989</v>
      </c>
      <c r="V52" s="88">
        <f t="shared" si="10"/>
        <v>8033.5079999999989</v>
      </c>
      <c r="W52" s="88">
        <f t="shared" si="10"/>
        <v>7300.4719999999998</v>
      </c>
      <c r="X52" s="88">
        <f t="shared" si="10"/>
        <v>6958.7910000000002</v>
      </c>
      <c r="Y52" s="88">
        <f t="shared" si="10"/>
        <v>6470.6629999999996</v>
      </c>
      <c r="Z52" s="89" t="str">
        <f t="shared" si="10"/>
        <v/>
      </c>
      <c r="AA52" s="104">
        <f>SUM(B52:Z52)</f>
        <v>176196.136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547.79999999999995</v>
      </c>
      <c r="C4" s="18">
        <v>-94.100000000000023</v>
      </c>
      <c r="D4" s="18">
        <v>-198.39999999999998</v>
      </c>
      <c r="E4" s="18">
        <v>-190.5</v>
      </c>
      <c r="F4" s="18">
        <v>-260.60000000000002</v>
      </c>
      <c r="G4" s="18">
        <v>-655.29999999999995</v>
      </c>
      <c r="H4" s="18">
        <v>-111.60000000000002</v>
      </c>
      <c r="I4" s="18">
        <v>411.6</v>
      </c>
      <c r="J4" s="18">
        <v>1347.4</v>
      </c>
      <c r="K4" s="18">
        <v>1700</v>
      </c>
      <c r="L4" s="18">
        <v>1700</v>
      </c>
      <c r="M4" s="18">
        <v>1666.1</v>
      </c>
      <c r="N4" s="18">
        <v>1695.5</v>
      </c>
      <c r="O4" s="18">
        <v>1682.1</v>
      </c>
      <c r="P4" s="18">
        <v>1587.7</v>
      </c>
      <c r="Q4" s="18">
        <v>1615.6</v>
      </c>
      <c r="R4" s="18">
        <v>1453</v>
      </c>
      <c r="S4" s="18">
        <v>1604.1000000000001</v>
      </c>
      <c r="T4" s="18">
        <v>1524</v>
      </c>
      <c r="U4" s="18">
        <v>1482.3</v>
      </c>
      <c r="V4" s="18">
        <v>1414.7</v>
      </c>
      <c r="W4" s="18">
        <v>1154.9000000000001</v>
      </c>
      <c r="X4" s="18">
        <v>1210.8</v>
      </c>
      <c r="Y4" s="18">
        <v>1032.7</v>
      </c>
      <c r="Z4" s="19"/>
      <c r="AA4" s="111">
        <f>SUM(B4:Z4)</f>
        <v>23319.800000000003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117.17</v>
      </c>
      <c r="C7" s="117">
        <v>107.43</v>
      </c>
      <c r="D7" s="117">
        <v>99.05</v>
      </c>
      <c r="E7" s="117">
        <v>92.95</v>
      </c>
      <c r="F7" s="117">
        <v>91.2</v>
      </c>
      <c r="G7" s="117">
        <v>99.91</v>
      </c>
      <c r="H7" s="117">
        <v>141.05000000000001</v>
      </c>
      <c r="I7" s="117">
        <v>153.69</v>
      </c>
      <c r="J7" s="117">
        <v>160.36000000000001</v>
      </c>
      <c r="K7" s="117">
        <v>126.77</v>
      </c>
      <c r="L7" s="117">
        <v>110.22</v>
      </c>
      <c r="M7" s="117">
        <v>100.85</v>
      </c>
      <c r="N7" s="117">
        <v>101.61</v>
      </c>
      <c r="O7" s="117">
        <v>103.52</v>
      </c>
      <c r="P7" s="117">
        <v>113.3</v>
      </c>
      <c r="Q7" s="117">
        <v>142.01</v>
      </c>
      <c r="R7" s="117">
        <v>156</v>
      </c>
      <c r="S7" s="117">
        <v>158.51</v>
      </c>
      <c r="T7" s="117">
        <v>138.07</v>
      </c>
      <c r="U7" s="117">
        <v>146.19</v>
      </c>
      <c r="V7" s="117">
        <v>126.59</v>
      </c>
      <c r="W7" s="117">
        <v>108.15</v>
      </c>
      <c r="X7" s="117">
        <v>99.2</v>
      </c>
      <c r="Y7" s="117">
        <v>80.38</v>
      </c>
      <c r="Z7" s="118"/>
      <c r="AA7" s="119">
        <f>IF(SUM(B7:Z7)&lt;&gt;0,AVERAGEIF(B7:Z7,"&lt;&gt;"""),"")</f>
        <v>119.75749999999999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594.1</v>
      </c>
      <c r="D13" s="129">
        <v>698.4</v>
      </c>
      <c r="E13" s="129">
        <v>690.5</v>
      </c>
      <c r="F13" s="129">
        <v>760.6</v>
      </c>
      <c r="G13" s="129">
        <v>1155.3</v>
      </c>
      <c r="H13" s="129">
        <v>611.6</v>
      </c>
      <c r="I13" s="129">
        <v>88.4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4598.8999999999996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594.1</v>
      </c>
      <c r="D16" s="135">
        <f t="shared" si="1"/>
        <v>698.4</v>
      </c>
      <c r="E16" s="135">
        <f t="shared" si="1"/>
        <v>690.5</v>
      </c>
      <c r="F16" s="135">
        <f t="shared" si="1"/>
        <v>760.6</v>
      </c>
      <c r="G16" s="135">
        <f t="shared" si="1"/>
        <v>1155.3</v>
      </c>
      <c r="H16" s="135">
        <f t="shared" si="1"/>
        <v>611.6</v>
      </c>
      <c r="I16" s="135">
        <f t="shared" si="1"/>
        <v>88.4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4598.8999999999996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47.8</v>
      </c>
      <c r="C21" s="129"/>
      <c r="D21" s="129"/>
      <c r="E21" s="129"/>
      <c r="F21" s="129"/>
      <c r="G21" s="129"/>
      <c r="H21" s="129"/>
      <c r="I21" s="129"/>
      <c r="J21" s="129">
        <v>847.4</v>
      </c>
      <c r="K21" s="129">
        <v>1200</v>
      </c>
      <c r="L21" s="129">
        <v>1200</v>
      </c>
      <c r="M21" s="129">
        <v>1185</v>
      </c>
      <c r="N21" s="129">
        <v>1200</v>
      </c>
      <c r="O21" s="129">
        <v>1200</v>
      </c>
      <c r="P21" s="129">
        <v>1200</v>
      </c>
      <c r="Q21" s="129">
        <v>1200</v>
      </c>
      <c r="R21" s="129">
        <v>1156</v>
      </c>
      <c r="S21" s="129">
        <v>1143.4000000000001</v>
      </c>
      <c r="T21" s="129">
        <v>1024</v>
      </c>
      <c r="U21" s="129">
        <v>982.3</v>
      </c>
      <c r="V21" s="129">
        <v>914.7</v>
      </c>
      <c r="W21" s="129">
        <v>654.9</v>
      </c>
      <c r="X21" s="129">
        <v>710.8</v>
      </c>
      <c r="Y21" s="130">
        <v>532.70000000000005</v>
      </c>
      <c r="Z21" s="131"/>
      <c r="AA21" s="132">
        <f t="shared" si="2"/>
        <v>16399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481.1</v>
      </c>
      <c r="N23" s="133">
        <v>495.5</v>
      </c>
      <c r="O23" s="133">
        <v>482.1</v>
      </c>
      <c r="P23" s="133">
        <v>387.7</v>
      </c>
      <c r="Q23" s="133">
        <v>415.6</v>
      </c>
      <c r="R23" s="133">
        <v>297</v>
      </c>
      <c r="S23" s="133">
        <v>460.7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11519.7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547.79999999999995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1347.4</v>
      </c>
      <c r="K24" s="135">
        <f t="shared" si="3"/>
        <v>1700</v>
      </c>
      <c r="L24" s="135">
        <f t="shared" si="3"/>
        <v>1700</v>
      </c>
      <c r="M24" s="135">
        <f t="shared" si="3"/>
        <v>1666.1</v>
      </c>
      <c r="N24" s="135">
        <f t="shared" si="3"/>
        <v>1695.5</v>
      </c>
      <c r="O24" s="135">
        <f t="shared" si="3"/>
        <v>1682.1</v>
      </c>
      <c r="P24" s="135">
        <f t="shared" si="3"/>
        <v>1587.7</v>
      </c>
      <c r="Q24" s="135">
        <f t="shared" si="3"/>
        <v>1615.6</v>
      </c>
      <c r="R24" s="135">
        <f t="shared" si="3"/>
        <v>1453</v>
      </c>
      <c r="S24" s="135">
        <f t="shared" si="3"/>
        <v>1604.1000000000001</v>
      </c>
      <c r="T24" s="135">
        <f t="shared" si="3"/>
        <v>1524</v>
      </c>
      <c r="U24" s="135">
        <f t="shared" si="3"/>
        <v>1482.3</v>
      </c>
      <c r="V24" s="135">
        <f t="shared" si="3"/>
        <v>1414.7</v>
      </c>
      <c r="W24" s="135">
        <f t="shared" si="3"/>
        <v>1154.9000000000001</v>
      </c>
      <c r="X24" s="135">
        <f t="shared" si="3"/>
        <v>1210.8</v>
      </c>
      <c r="Y24" s="135">
        <f t="shared" si="3"/>
        <v>1032.7</v>
      </c>
      <c r="Z24" s="136" t="str">
        <f t="shared" si="3"/>
        <v/>
      </c>
      <c r="AA24" s="90">
        <f t="shared" si="2"/>
        <v>27918.7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2024-11-21T12:03:08Z</dcterms:created>
  <dcterms:modified xsi:type="dcterms:W3CDTF">2024-11-21T12:03:10Z</dcterms:modified>
</cp:coreProperties>
</file>