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<sst xmlns="http://schemas.openxmlformats.org/spreadsheetml/2006/main" count="119" uniqueCount="54">
  <si>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20/11/2024 14:16:21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</si>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</sst>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29-45F2-923C-50C72CE182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29-45F2-923C-50C72CE182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D29-45F2-923C-50C72CE182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D29-45F2-923C-50C72CE182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29-45F2-923C-50C72CE182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29-45F2-923C-50C72CE182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29-45F2-923C-50C72CE182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766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211</c:v>
                </c:pt>
                <c:pt idx="17">
                  <c:v>211</c:v>
                </c:pt>
                <c:pt idx="18">
                  <c:v>211</c:v>
                </c:pt>
                <c:pt idx="19">
                  <c:v>211</c:v>
                </c:pt>
                <c:pt idx="20">
                  <c:v>211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D29-45F2-923C-50C72CE182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</c:v>
                </c:pt>
                <c:pt idx="1">
                  <c:v>87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87</c:v>
                </c:pt>
                <c:pt idx="6">
                  <c:v>87</c:v>
                </c:pt>
                <c:pt idx="7">
                  <c:v>93</c:v>
                </c:pt>
                <c:pt idx="8">
                  <c:v>71.5</c:v>
                </c:pt>
                <c:pt idx="9">
                  <c:v>66.5</c:v>
                </c:pt>
                <c:pt idx="10">
                  <c:v>66.5</c:v>
                </c:pt>
                <c:pt idx="11">
                  <c:v>66.5</c:v>
                </c:pt>
                <c:pt idx="12">
                  <c:v>66.5</c:v>
                </c:pt>
                <c:pt idx="13">
                  <c:v>82</c:v>
                </c:pt>
                <c:pt idx="14">
                  <c:v>111</c:v>
                </c:pt>
                <c:pt idx="15">
                  <c:v>146</c:v>
                </c:pt>
                <c:pt idx="16">
                  <c:v>193</c:v>
                </c:pt>
                <c:pt idx="17">
                  <c:v>218</c:v>
                </c:pt>
                <c:pt idx="18">
                  <c:v>221</c:v>
                </c:pt>
                <c:pt idx="19">
                  <c:v>217</c:v>
                </c:pt>
                <c:pt idx="20">
                  <c:v>196</c:v>
                </c:pt>
                <c:pt idx="21">
                  <c:v>161.5</c:v>
                </c:pt>
                <c:pt idx="22">
                  <c:v>126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D29-45F2-923C-50C72CE182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1457.9</c:v>
                </c:pt>
                <c:pt idx="1">
                  <c:v>1457.9</c:v>
                </c:pt>
                <c:pt idx="2">
                  <c:v>1457.9</c:v>
                </c:pt>
                <c:pt idx="3">
                  <c:v>1457.9</c:v>
                </c:pt>
                <c:pt idx="4">
                  <c:v>1499.9</c:v>
                </c:pt>
                <c:pt idx="5">
                  <c:v>2303.9369999999999</c:v>
                </c:pt>
                <c:pt idx="6">
                  <c:v>3276.223</c:v>
                </c:pt>
                <c:pt idx="7">
                  <c:v>3286.1850000000004</c:v>
                </c:pt>
                <c:pt idx="8">
                  <c:v>2920.99</c:v>
                </c:pt>
                <c:pt idx="9">
                  <c:v>2464.0230000000001</c:v>
                </c:pt>
                <c:pt idx="10">
                  <c:v>2257.9660000000003</c:v>
                </c:pt>
                <c:pt idx="11">
                  <c:v>2281.7460000000001</c:v>
                </c:pt>
                <c:pt idx="12">
                  <c:v>2480.7780000000002</c:v>
                </c:pt>
                <c:pt idx="13">
                  <c:v>2839.4110000000001</c:v>
                </c:pt>
                <c:pt idx="14">
                  <c:v>3703.299</c:v>
                </c:pt>
                <c:pt idx="15">
                  <c:v>4444.9050000000007</c:v>
                </c:pt>
                <c:pt idx="16">
                  <c:v>4402.0840000000007</c:v>
                </c:pt>
                <c:pt idx="17">
                  <c:v>4553.4629999999997</c:v>
                </c:pt>
                <c:pt idx="18">
                  <c:v>4567.7219999999998</c:v>
                </c:pt>
                <c:pt idx="19">
                  <c:v>4559.6849999999995</c:v>
                </c:pt>
                <c:pt idx="20">
                  <c:v>4582.5879999999997</c:v>
                </c:pt>
                <c:pt idx="21">
                  <c:v>4484.2559999999994</c:v>
                </c:pt>
                <c:pt idx="22">
                  <c:v>4093.2379999999998</c:v>
                </c:pt>
                <c:pt idx="23">
                  <c:v>3405.748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29-45F2-923C-50C72CE1829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96</c:v>
                </c:pt>
                <c:pt idx="1">
                  <c:v>125</c:v>
                </c:pt>
                <c:pt idx="2">
                  <c:v>125</c:v>
                </c:pt>
                <c:pt idx="3">
                  <c:v>125</c:v>
                </c:pt>
                <c:pt idx="4">
                  <c:v>125</c:v>
                </c:pt>
                <c:pt idx="5">
                  <c:v>125</c:v>
                </c:pt>
                <c:pt idx="6">
                  <c:v>124</c:v>
                </c:pt>
                <c:pt idx="7">
                  <c:v>89</c:v>
                </c:pt>
                <c:pt idx="8">
                  <c:v>86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86</c:v>
                </c:pt>
                <c:pt idx="14">
                  <c:v>86</c:v>
                </c:pt>
                <c:pt idx="15">
                  <c:v>216</c:v>
                </c:pt>
                <c:pt idx="16">
                  <c:v>656.8</c:v>
                </c:pt>
                <c:pt idx="17">
                  <c:v>764.4</c:v>
                </c:pt>
                <c:pt idx="18">
                  <c:v>810</c:v>
                </c:pt>
                <c:pt idx="19">
                  <c:v>791</c:v>
                </c:pt>
                <c:pt idx="20">
                  <c:v>766</c:v>
                </c:pt>
                <c:pt idx="21">
                  <c:v>631</c:v>
                </c:pt>
                <c:pt idx="22">
                  <c:v>748.2</c:v>
                </c:pt>
                <c:pt idx="23">
                  <c:v>1055.9000000000001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29-45F2-923C-50C72CE182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3665.3460000000005</c:v>
                </c:pt>
                <c:pt idx="1">
                  <c:v>3712.3660000000004</c:v>
                </c:pt>
                <c:pt idx="2">
                  <c:v>3706.2470000000008</c:v>
                </c:pt>
                <c:pt idx="3">
                  <c:v>3725.3050000000003</c:v>
                </c:pt>
                <c:pt idx="4">
                  <c:v>3727.3450000000003</c:v>
                </c:pt>
                <c:pt idx="5">
                  <c:v>3681.9669999999996</c:v>
                </c:pt>
                <c:pt idx="6">
                  <c:v>3712.0009999999993</c:v>
                </c:pt>
                <c:pt idx="7">
                  <c:v>4325.1090000000004</c:v>
                </c:pt>
                <c:pt idx="8">
                  <c:v>5173.1380000000008</c:v>
                </c:pt>
                <c:pt idx="9">
                  <c:v>5787.9780000000001</c:v>
                </c:pt>
                <c:pt idx="10">
                  <c:v>6032.4419999999991</c:v>
                </c:pt>
                <c:pt idx="11">
                  <c:v>5985.6429999999973</c:v>
                </c:pt>
                <c:pt idx="12">
                  <c:v>5742.1890000000021</c:v>
                </c:pt>
                <c:pt idx="13">
                  <c:v>5160.3839999999991</c:v>
                </c:pt>
                <c:pt idx="14">
                  <c:v>4191.1790000000019</c:v>
                </c:pt>
                <c:pt idx="15">
                  <c:v>3101.5989999999997</c:v>
                </c:pt>
                <c:pt idx="16">
                  <c:v>2483.297</c:v>
                </c:pt>
                <c:pt idx="17">
                  <c:v>2228.308</c:v>
                </c:pt>
                <c:pt idx="18">
                  <c:v>2019.4279999999994</c:v>
                </c:pt>
                <c:pt idx="19">
                  <c:v>1794.5139999999999</c:v>
                </c:pt>
                <c:pt idx="20">
                  <c:v>1585.3129999999999</c:v>
                </c:pt>
                <c:pt idx="21">
                  <c:v>1414.9380000000001</c:v>
                </c:pt>
                <c:pt idx="22">
                  <c:v>1315.0639999999999</c:v>
                </c:pt>
                <c:pt idx="23">
                  <c:v>1275.21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29-45F2-923C-50C72CE182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98</c:v>
                </c:pt>
                <c:pt idx="2">
                  <c:v>99</c:v>
                </c:pt>
                <c:pt idx="3">
                  <c:v>100</c:v>
                </c:pt>
                <c:pt idx="4">
                  <c:v>100</c:v>
                </c:pt>
                <c:pt idx="5">
                  <c:v>97</c:v>
                </c:pt>
                <c:pt idx="6">
                  <c:v>96</c:v>
                </c:pt>
                <c:pt idx="7">
                  <c:v>106</c:v>
                </c:pt>
                <c:pt idx="8">
                  <c:v>121</c:v>
                </c:pt>
                <c:pt idx="9">
                  <c:v>133</c:v>
                </c:pt>
                <c:pt idx="10">
                  <c:v>139</c:v>
                </c:pt>
                <c:pt idx="11">
                  <c:v>139</c:v>
                </c:pt>
                <c:pt idx="12">
                  <c:v>130</c:v>
                </c:pt>
                <c:pt idx="13">
                  <c:v>114</c:v>
                </c:pt>
                <c:pt idx="14">
                  <c:v>90</c:v>
                </c:pt>
                <c:pt idx="15">
                  <c:v>64</c:v>
                </c:pt>
                <c:pt idx="16">
                  <c:v>50</c:v>
                </c:pt>
                <c:pt idx="17">
                  <c:v>42</c:v>
                </c:pt>
                <c:pt idx="18">
                  <c:v>37</c:v>
                </c:pt>
                <c:pt idx="19">
                  <c:v>34</c:v>
                </c:pt>
                <c:pt idx="20">
                  <c:v>33</c:v>
                </c:pt>
                <c:pt idx="21">
                  <c:v>32</c:v>
                </c:pt>
                <c:pt idx="22">
                  <c:v>33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D29-45F2-923C-50C72CE182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60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5">
                  <c:v>60</c:v>
                </c:pt>
                <c:pt idx="16">
                  <c:v>220</c:v>
                </c:pt>
                <c:pt idx="17">
                  <c:v>505</c:v>
                </c:pt>
                <c:pt idx="18">
                  <c:v>531</c:v>
                </c:pt>
                <c:pt idx="19">
                  <c:v>481</c:v>
                </c:pt>
                <c:pt idx="20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D29-45F2-923C-50C72CE18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93.96</c:v>
                </c:pt>
                <c:pt idx="1">
                  <c:v>90.41</c:v>
                </c:pt>
                <c:pt idx="2">
                  <c:v>86.8</c:v>
                </c:pt>
                <c:pt idx="3">
                  <c:v>84.15</c:v>
                </c:pt>
                <c:pt idx="4">
                  <c:v>84.24</c:v>
                </c:pt>
                <c:pt idx="5">
                  <c:v>107.83</c:v>
                </c:pt>
                <c:pt idx="6">
                  <c:v>131.93</c:v>
                </c:pt>
                <c:pt idx="7">
                  <c:v>148.15</c:v>
                </c:pt>
                <c:pt idx="8">
                  <c:v>114.41</c:v>
                </c:pt>
                <c:pt idx="9">
                  <c:v>108.78</c:v>
                </c:pt>
                <c:pt idx="10">
                  <c:v>101.85</c:v>
                </c:pt>
                <c:pt idx="11">
                  <c:v>102.16</c:v>
                </c:pt>
                <c:pt idx="12">
                  <c:v>105.68</c:v>
                </c:pt>
                <c:pt idx="13">
                  <c:v>111.38</c:v>
                </c:pt>
                <c:pt idx="14">
                  <c:v>140</c:v>
                </c:pt>
                <c:pt idx="15">
                  <c:v>156.91999999999999</c:v>
                </c:pt>
                <c:pt idx="16">
                  <c:v>167.42</c:v>
                </c:pt>
                <c:pt idx="17">
                  <c:v>170</c:v>
                </c:pt>
                <c:pt idx="18">
                  <c:v>235</c:v>
                </c:pt>
                <c:pt idx="19">
                  <c:v>188.51</c:v>
                </c:pt>
                <c:pt idx="20">
                  <c:v>178.88</c:v>
                </c:pt>
                <c:pt idx="21">
                  <c:v>141.80000000000001</c:v>
                </c:pt>
                <c:pt idx="22">
                  <c:v>124.13</c:v>
                </c:pt>
                <c:pt idx="23">
                  <c:v>107.82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29-45F2-923C-50C72CE18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85.5</c:v>
                </c:pt>
                <c:pt idx="1">
                  <c:v>82.5</c:v>
                </c:pt>
                <c:pt idx="2">
                  <c:v>81</c:v>
                </c:pt>
                <c:pt idx="3">
                  <c:v>81</c:v>
                </c:pt>
                <c:pt idx="4">
                  <c:v>80.5</c:v>
                </c:pt>
                <c:pt idx="5">
                  <c:v>101</c:v>
                </c:pt>
                <c:pt idx="6">
                  <c:v>117</c:v>
                </c:pt>
                <c:pt idx="7">
                  <c:v>111.5</c:v>
                </c:pt>
                <c:pt idx="8">
                  <c:v>119</c:v>
                </c:pt>
                <c:pt idx="9">
                  <c:v>117.5</c:v>
                </c:pt>
                <c:pt idx="10">
                  <c:v>131</c:v>
                </c:pt>
                <c:pt idx="11">
                  <c:v>133</c:v>
                </c:pt>
                <c:pt idx="12">
                  <c:v>134.5</c:v>
                </c:pt>
                <c:pt idx="13">
                  <c:v>129</c:v>
                </c:pt>
                <c:pt idx="14">
                  <c:v>123.5</c:v>
                </c:pt>
                <c:pt idx="15">
                  <c:v>131</c:v>
                </c:pt>
                <c:pt idx="16">
                  <c:v>150</c:v>
                </c:pt>
                <c:pt idx="17">
                  <c:v>158</c:v>
                </c:pt>
                <c:pt idx="18">
                  <c:v>164.5</c:v>
                </c:pt>
                <c:pt idx="19">
                  <c:v>155.5</c:v>
                </c:pt>
                <c:pt idx="20">
                  <c:v>163</c:v>
                </c:pt>
                <c:pt idx="21">
                  <c:v>159.5</c:v>
                </c:pt>
                <c:pt idx="22">
                  <c:v>156.5</c:v>
                </c:pt>
                <c:pt idx="23">
                  <c:v>138.5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19-48D5-9755-7AA02745B9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896.88599999999997</c:v>
                </c:pt>
                <c:pt idx="1">
                  <c:v>892.7639999999999</c:v>
                </c:pt>
                <c:pt idx="2">
                  <c:v>896.37800000000004</c:v>
                </c:pt>
                <c:pt idx="3">
                  <c:v>926.12899999999991</c:v>
                </c:pt>
                <c:pt idx="4">
                  <c:v>921.10399999999993</c:v>
                </c:pt>
                <c:pt idx="5">
                  <c:v>918.9129999999999</c:v>
                </c:pt>
                <c:pt idx="6">
                  <c:v>899.803</c:v>
                </c:pt>
                <c:pt idx="7">
                  <c:v>900.14100000000008</c:v>
                </c:pt>
                <c:pt idx="8">
                  <c:v>915.93399999999997</c:v>
                </c:pt>
                <c:pt idx="9">
                  <c:v>909.26200000000006</c:v>
                </c:pt>
                <c:pt idx="10">
                  <c:v>908.58899999999994</c:v>
                </c:pt>
                <c:pt idx="11">
                  <c:v>839.55799999999988</c:v>
                </c:pt>
                <c:pt idx="12">
                  <c:v>794.01499999999999</c:v>
                </c:pt>
                <c:pt idx="13">
                  <c:v>764.9430000000001</c:v>
                </c:pt>
                <c:pt idx="14">
                  <c:v>735.447</c:v>
                </c:pt>
                <c:pt idx="15">
                  <c:v>738.08800000000008</c:v>
                </c:pt>
                <c:pt idx="16">
                  <c:v>740.72699999999998</c:v>
                </c:pt>
                <c:pt idx="17">
                  <c:v>739.97299999999996</c:v>
                </c:pt>
                <c:pt idx="18">
                  <c:v>708.06100000000004</c:v>
                </c:pt>
                <c:pt idx="19">
                  <c:v>709.09600000000012</c:v>
                </c:pt>
                <c:pt idx="20">
                  <c:v>712.46199999999999</c:v>
                </c:pt>
                <c:pt idx="21">
                  <c:v>743.524</c:v>
                </c:pt>
                <c:pt idx="22">
                  <c:v>809.74900000000002</c:v>
                </c:pt>
                <c:pt idx="23">
                  <c:v>788.12800000000004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19-48D5-9755-7AA02745B9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1043.27</c:v>
                </c:pt>
                <c:pt idx="1">
                  <c:v>1037.0449999999998</c:v>
                </c:pt>
                <c:pt idx="2">
                  <c:v>1032.722</c:v>
                </c:pt>
                <c:pt idx="3">
                  <c:v>1034.3969999999999</c:v>
                </c:pt>
                <c:pt idx="4">
                  <c:v>1075.723</c:v>
                </c:pt>
                <c:pt idx="5">
                  <c:v>1211.1119999999999</c:v>
                </c:pt>
                <c:pt idx="6">
                  <c:v>1416.9949999999999</c:v>
                </c:pt>
                <c:pt idx="7">
                  <c:v>1545.3010000000004</c:v>
                </c:pt>
                <c:pt idx="8">
                  <c:v>1598.2720000000002</c:v>
                </c:pt>
                <c:pt idx="9">
                  <c:v>1599.463</c:v>
                </c:pt>
                <c:pt idx="10">
                  <c:v>1554.0400000000002</c:v>
                </c:pt>
                <c:pt idx="11">
                  <c:v>1543.3029999999999</c:v>
                </c:pt>
                <c:pt idx="12">
                  <c:v>1535.7930000000001</c:v>
                </c:pt>
                <c:pt idx="13">
                  <c:v>1498.6639999999998</c:v>
                </c:pt>
                <c:pt idx="14">
                  <c:v>1486.39</c:v>
                </c:pt>
                <c:pt idx="15">
                  <c:v>1503.577</c:v>
                </c:pt>
                <c:pt idx="16">
                  <c:v>1535.5439999999999</c:v>
                </c:pt>
                <c:pt idx="17">
                  <c:v>1530.3670000000002</c:v>
                </c:pt>
                <c:pt idx="18">
                  <c:v>1476.788</c:v>
                </c:pt>
                <c:pt idx="19">
                  <c:v>1438.0719999999999</c:v>
                </c:pt>
                <c:pt idx="20">
                  <c:v>1329.4019999999996</c:v>
                </c:pt>
                <c:pt idx="21">
                  <c:v>1188.2809999999999</c:v>
                </c:pt>
                <c:pt idx="22">
                  <c:v>1123.817</c:v>
                </c:pt>
                <c:pt idx="23">
                  <c:v>1098.3910000000001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19-48D5-9755-7AA02745B9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2214.0399999999995</c:v>
                </c:pt>
                <c:pt idx="1">
                  <c:v>2154.7530000000002</c:v>
                </c:pt>
                <c:pt idx="2">
                  <c:v>2058.1839999999997</c:v>
                </c:pt>
                <c:pt idx="3">
                  <c:v>2023.1810000000003</c:v>
                </c:pt>
                <c:pt idx="4">
                  <c:v>2105.6849999999999</c:v>
                </c:pt>
                <c:pt idx="5">
                  <c:v>2394.6889999999999</c:v>
                </c:pt>
                <c:pt idx="6">
                  <c:v>2782.1649999999995</c:v>
                </c:pt>
                <c:pt idx="7">
                  <c:v>3075.9459999999995</c:v>
                </c:pt>
                <c:pt idx="8">
                  <c:v>3351.4219999999996</c:v>
                </c:pt>
                <c:pt idx="9">
                  <c:v>3524.2759999999998</c:v>
                </c:pt>
                <c:pt idx="10">
                  <c:v>3600.2789999999995</c:v>
                </c:pt>
                <c:pt idx="11">
                  <c:v>3652.0279999999998</c:v>
                </c:pt>
                <c:pt idx="12">
                  <c:v>3634.1589999999997</c:v>
                </c:pt>
                <c:pt idx="13">
                  <c:v>3484.1879999999996</c:v>
                </c:pt>
                <c:pt idx="14">
                  <c:v>3479.0569999999998</c:v>
                </c:pt>
                <c:pt idx="15">
                  <c:v>3481.3310000000001</c:v>
                </c:pt>
                <c:pt idx="16">
                  <c:v>3802.9739999999993</c:v>
                </c:pt>
                <c:pt idx="17">
                  <c:v>4089.8109999999992</c:v>
                </c:pt>
                <c:pt idx="18">
                  <c:v>4142.8010000000004</c:v>
                </c:pt>
                <c:pt idx="19">
                  <c:v>4128.3519999999999</c:v>
                </c:pt>
                <c:pt idx="20">
                  <c:v>3865.4690000000001</c:v>
                </c:pt>
                <c:pt idx="21">
                  <c:v>3501.3559999999998</c:v>
                </c:pt>
                <c:pt idx="22">
                  <c:v>3142.402</c:v>
                </c:pt>
                <c:pt idx="23">
                  <c:v>2768.8119999999999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19-48D5-9755-7AA02745B9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206</c:v>
                </c:pt>
                <c:pt idx="1">
                  <c:v>194.00000000000006</c:v>
                </c:pt>
                <c:pt idx="2">
                  <c:v>184</c:v>
                </c:pt>
                <c:pt idx="3">
                  <c:v>185</c:v>
                </c:pt>
                <c:pt idx="4">
                  <c:v>193</c:v>
                </c:pt>
                <c:pt idx="5">
                  <c:v>214.00000000000003</c:v>
                </c:pt>
                <c:pt idx="6">
                  <c:v>253</c:v>
                </c:pt>
                <c:pt idx="7">
                  <c:v>281.00000000000006</c:v>
                </c:pt>
                <c:pt idx="8">
                  <c:v>292.00000000000006</c:v>
                </c:pt>
                <c:pt idx="9">
                  <c:v>287.99999999999994</c:v>
                </c:pt>
                <c:pt idx="10">
                  <c:v>289</c:v>
                </c:pt>
                <c:pt idx="11">
                  <c:v>292.00000000000006</c:v>
                </c:pt>
                <c:pt idx="12">
                  <c:v>295</c:v>
                </c:pt>
                <c:pt idx="13">
                  <c:v>296.00000000000006</c:v>
                </c:pt>
                <c:pt idx="14">
                  <c:v>301.00000000000006</c:v>
                </c:pt>
                <c:pt idx="15">
                  <c:v>310</c:v>
                </c:pt>
                <c:pt idx="16">
                  <c:v>343</c:v>
                </c:pt>
                <c:pt idx="17">
                  <c:v>360</c:v>
                </c:pt>
                <c:pt idx="18">
                  <c:v>357.99999999999994</c:v>
                </c:pt>
                <c:pt idx="19">
                  <c:v>351</c:v>
                </c:pt>
                <c:pt idx="20">
                  <c:v>328.99999999999994</c:v>
                </c:pt>
                <c:pt idx="21">
                  <c:v>293</c:v>
                </c:pt>
                <c:pt idx="22">
                  <c:v>255.00000000000003</c:v>
                </c:pt>
                <c:pt idx="23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19-48D5-9755-7AA02745B9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19-48D5-9755-7AA02745B9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19-48D5-9755-7AA02745B9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19-48D5-9755-7AA02745B9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19-48D5-9755-7AA02745B9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919-48D5-9755-7AA02745B95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1714.6</c:v>
                </c:pt>
                <c:pt idx="1">
                  <c:v>1261.2</c:v>
                </c:pt>
                <c:pt idx="2">
                  <c:v>1222.4000000000001</c:v>
                </c:pt>
                <c:pt idx="3">
                  <c:v>1245</c:v>
                </c:pt>
                <c:pt idx="4">
                  <c:v>1162.7</c:v>
                </c:pt>
                <c:pt idx="5">
                  <c:v>1623.2</c:v>
                </c:pt>
                <c:pt idx="6">
                  <c:v>2055.3000000000002</c:v>
                </c:pt>
                <c:pt idx="7">
                  <c:v>2195</c:v>
                </c:pt>
                <c:pt idx="8">
                  <c:v>2260</c:v>
                </c:pt>
                <c:pt idx="9">
                  <c:v>2262</c:v>
                </c:pt>
                <c:pt idx="10">
                  <c:v>2262</c:v>
                </c:pt>
                <c:pt idx="11">
                  <c:v>2262</c:v>
                </c:pt>
                <c:pt idx="12">
                  <c:v>2262</c:v>
                </c:pt>
                <c:pt idx="13">
                  <c:v>2260</c:v>
                </c:pt>
                <c:pt idx="14">
                  <c:v>2207.1</c:v>
                </c:pt>
                <c:pt idx="15">
                  <c:v>2016</c:v>
                </c:pt>
                <c:pt idx="16">
                  <c:v>1635</c:v>
                </c:pt>
                <c:pt idx="17">
                  <c:v>1635</c:v>
                </c:pt>
                <c:pt idx="18">
                  <c:v>1538</c:v>
                </c:pt>
                <c:pt idx="19">
                  <c:v>1297.2</c:v>
                </c:pt>
                <c:pt idx="20">
                  <c:v>1186.5999999999999</c:v>
                </c:pt>
                <c:pt idx="21">
                  <c:v>980</c:v>
                </c:pt>
                <c:pt idx="22">
                  <c:v>970</c:v>
                </c:pt>
                <c:pt idx="23">
                  <c:v>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19-48D5-9755-7AA02745B9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7.9290000000000003</c:v>
                </c:pt>
                <c:pt idx="7">
                  <c:v>1.3959999999999999</c:v>
                </c:pt>
                <c:pt idx="15">
                  <c:v>3.4980000000000002</c:v>
                </c:pt>
                <c:pt idx="16">
                  <c:v>8.8970000000000002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19-48D5-9755-7AA02745B9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19-48D5-9755-7AA02745B9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19-48D5-9755-7AA02745B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93.96</c:v>
                </c:pt>
                <c:pt idx="1">
                  <c:v>90.41</c:v>
                </c:pt>
                <c:pt idx="2">
                  <c:v>86.8</c:v>
                </c:pt>
                <c:pt idx="3">
                  <c:v>84.15</c:v>
                </c:pt>
                <c:pt idx="4">
                  <c:v>84.24</c:v>
                </c:pt>
                <c:pt idx="5">
                  <c:v>107.83</c:v>
                </c:pt>
                <c:pt idx="6">
                  <c:v>131.93</c:v>
                </c:pt>
                <c:pt idx="7">
                  <c:v>148.15</c:v>
                </c:pt>
                <c:pt idx="8">
                  <c:v>114.41</c:v>
                </c:pt>
                <c:pt idx="9">
                  <c:v>108.78</c:v>
                </c:pt>
                <c:pt idx="10">
                  <c:v>101.85</c:v>
                </c:pt>
                <c:pt idx="11">
                  <c:v>102.16</c:v>
                </c:pt>
                <c:pt idx="12">
                  <c:v>105.68</c:v>
                </c:pt>
                <c:pt idx="13">
                  <c:v>111.38</c:v>
                </c:pt>
                <c:pt idx="14">
                  <c:v>140</c:v>
                </c:pt>
                <c:pt idx="15">
                  <c:v>156.91999999999999</c:v>
                </c:pt>
                <c:pt idx="16">
                  <c:v>167.42</c:v>
                </c:pt>
                <c:pt idx="17">
                  <c:v>170</c:v>
                </c:pt>
                <c:pt idx="18">
                  <c:v>235</c:v>
                </c:pt>
                <c:pt idx="19">
                  <c:v>188.51</c:v>
                </c:pt>
                <c:pt idx="20">
                  <c:v>178.88</c:v>
                </c:pt>
                <c:pt idx="21">
                  <c:v>141.80000000000001</c:v>
                </c:pt>
                <c:pt idx="22">
                  <c:v>124.13</c:v>
                </c:pt>
                <c:pt idx="23">
                  <c:v>107.82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19-48D5-9755-7AA02745B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6169.2460000000001</v>
      </c>
      <c r="C4" s="18">
        <v>5631.2660000000005</v>
      </c>
      <c r="D4" s="18">
        <v>5593.6469999999999</v>
      </c>
      <c r="E4" s="18">
        <v>5613.7050000000008</v>
      </c>
      <c r="F4" s="18">
        <v>5657.7449999999999</v>
      </c>
      <c r="G4" s="18">
        <v>6471.9040000000005</v>
      </c>
      <c r="H4" s="18">
        <v>7532.2239999999993</v>
      </c>
      <c r="I4" s="18">
        <v>8110.2939999999981</v>
      </c>
      <c r="J4" s="18">
        <v>8536.6280000000006</v>
      </c>
      <c r="K4" s="18">
        <v>8700.5010000000002</v>
      </c>
      <c r="L4" s="18">
        <v>8744.9080000000013</v>
      </c>
      <c r="M4" s="18">
        <v>8721.8889999999992</v>
      </c>
      <c r="N4" s="18">
        <v>8655.4670000000006</v>
      </c>
      <c r="O4" s="18">
        <v>8432.7950000000001</v>
      </c>
      <c r="P4" s="18">
        <v>8332.478000000001</v>
      </c>
      <c r="Q4" s="18">
        <v>8183.503999999999</v>
      </c>
      <c r="R4" s="18">
        <v>8216.1810000000023</v>
      </c>
      <c r="S4" s="18">
        <v>8522.1710000000021</v>
      </c>
      <c r="T4" s="18">
        <v>8397.15</v>
      </c>
      <c r="U4" s="18">
        <v>8088.1989999999978</v>
      </c>
      <c r="V4" s="18">
        <v>7594.900999999998</v>
      </c>
      <c r="W4" s="18">
        <v>6874.6939999999986</v>
      </c>
      <c r="X4" s="18">
        <v>6466.5019999999986</v>
      </c>
      <c r="Y4" s="18">
        <v>6014.8579999999993</v>
      </c>
      <c r="Z4" s="19"/>
      <c r="AA4" s="20">
        <f>SUM(B4:Z4)</f>
        <v>179262.85700000002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93.96</v>
      </c>
      <c r="C7" s="28">
        <v>90.41</v>
      </c>
      <c r="D7" s="28">
        <v>86.8</v>
      </c>
      <c r="E7" s="28">
        <v>84.15</v>
      </c>
      <c r="F7" s="28">
        <v>84.24</v>
      </c>
      <c r="G7" s="28">
        <v>107.83</v>
      </c>
      <c r="H7" s="28">
        <v>131.93</v>
      </c>
      <c r="I7" s="28">
        <v>148.15</v>
      </c>
      <c r="J7" s="28">
        <v>114.41</v>
      </c>
      <c r="K7" s="28">
        <v>108.78</v>
      </c>
      <c r="L7" s="28">
        <v>101.85</v>
      </c>
      <c r="M7" s="28">
        <v>102.16</v>
      </c>
      <c r="N7" s="28">
        <v>105.68</v>
      </c>
      <c r="O7" s="28">
        <v>111.38</v>
      </c>
      <c r="P7" s="28">
        <v>140</v>
      </c>
      <c r="Q7" s="28">
        <v>156.91999999999999</v>
      </c>
      <c r="R7" s="28">
        <v>167.42</v>
      </c>
      <c r="S7" s="28">
        <v>170</v>
      </c>
      <c r="T7" s="28">
        <v>235</v>
      </c>
      <c r="U7" s="28">
        <v>188.51</v>
      </c>
      <c r="V7" s="28">
        <v>178.88</v>
      </c>
      <c r="W7" s="28">
        <v>141.80000000000001</v>
      </c>
      <c r="X7" s="28">
        <v>124.13</v>
      </c>
      <c r="Y7" s="28">
        <v>107.82</v>
      </c>
      <c r="Z7" s="29"/>
      <c r="AA7" s="30">
        <f>IF(SUM(B7:Z7)&lt;&gt;0,AVERAGEIF(B7:Z7,"&lt;&gt;"""),"")</f>
        <v>128.42541666666668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766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211</v>
      </c>
      <c r="S10" s="42">
        <v>211</v>
      </c>
      <c r="T10" s="42">
        <v>211</v>
      </c>
      <c r="U10" s="42">
        <v>211</v>
      </c>
      <c r="V10" s="42">
        <v>211</v>
      </c>
      <c r="W10" s="42">
        <v>151</v>
      </c>
      <c r="X10" s="42">
        <v>151</v>
      </c>
      <c r="Y10" s="42">
        <v>151</v>
      </c>
      <c r="Z10" s="43"/>
      <c r="AA10" s="44">
        <f t="shared" ref="AA10:AA15" si="0">SUM(B10:Z10)</f>
        <v>4539</v>
      </c>
    </row>
    <row r="11" spans="1:27" ht="24.95" customHeight="1" x14ac:dyDescent="0.2">
      <c r="A11" s="45" t="s">
        <v>7</v>
      </c>
      <c r="B11" s="46">
        <v>87</v>
      </c>
      <c r="C11" s="47">
        <v>87</v>
      </c>
      <c r="D11" s="47">
        <v>54.5</v>
      </c>
      <c r="E11" s="47">
        <v>54.5</v>
      </c>
      <c r="F11" s="47">
        <v>54.5</v>
      </c>
      <c r="G11" s="47">
        <v>87</v>
      </c>
      <c r="H11" s="47">
        <v>87</v>
      </c>
      <c r="I11" s="47">
        <v>93</v>
      </c>
      <c r="J11" s="47">
        <v>71.5</v>
      </c>
      <c r="K11" s="47">
        <v>66.5</v>
      </c>
      <c r="L11" s="47">
        <v>66.5</v>
      </c>
      <c r="M11" s="47">
        <v>66.5</v>
      </c>
      <c r="N11" s="47">
        <v>66.5</v>
      </c>
      <c r="O11" s="47">
        <v>82</v>
      </c>
      <c r="P11" s="47">
        <v>111</v>
      </c>
      <c r="Q11" s="47">
        <v>146</v>
      </c>
      <c r="R11" s="47">
        <v>193</v>
      </c>
      <c r="S11" s="47">
        <v>218</v>
      </c>
      <c r="T11" s="47">
        <v>221</v>
      </c>
      <c r="U11" s="47">
        <v>217</v>
      </c>
      <c r="V11" s="47">
        <v>196</v>
      </c>
      <c r="W11" s="47">
        <v>161.5</v>
      </c>
      <c r="X11" s="47">
        <v>126</v>
      </c>
      <c r="Y11" s="47">
        <v>93</v>
      </c>
      <c r="Z11" s="48"/>
      <c r="AA11" s="49">
        <f t="shared" si="0"/>
        <v>2706.5</v>
      </c>
    </row>
    <row r="12" spans="1:27" ht="24.95" customHeight="1" x14ac:dyDescent="0.2">
      <c r="A12" s="50" t="s">
        <v>8</v>
      </c>
      <c r="B12" s="51">
        <v>1457.9</v>
      </c>
      <c r="C12" s="52">
        <v>1457.9</v>
      </c>
      <c r="D12" s="52">
        <v>1457.9</v>
      </c>
      <c r="E12" s="52">
        <v>1457.9</v>
      </c>
      <c r="F12" s="52">
        <v>1499.9</v>
      </c>
      <c r="G12" s="52">
        <v>2303.9369999999999</v>
      </c>
      <c r="H12" s="52">
        <v>3276.223</v>
      </c>
      <c r="I12" s="52">
        <v>3286.1850000000004</v>
      </c>
      <c r="J12" s="52">
        <v>2920.99</v>
      </c>
      <c r="K12" s="52">
        <v>2464.0230000000001</v>
      </c>
      <c r="L12" s="52">
        <v>2257.9660000000003</v>
      </c>
      <c r="M12" s="52">
        <v>2281.7460000000001</v>
      </c>
      <c r="N12" s="52">
        <v>2480.7780000000002</v>
      </c>
      <c r="O12" s="52">
        <v>2839.4110000000001</v>
      </c>
      <c r="P12" s="52">
        <v>3703.299</v>
      </c>
      <c r="Q12" s="52">
        <v>4444.9050000000007</v>
      </c>
      <c r="R12" s="52">
        <v>4402.0840000000007</v>
      </c>
      <c r="S12" s="52">
        <v>4553.4629999999997</v>
      </c>
      <c r="T12" s="52">
        <v>4567.7219999999998</v>
      </c>
      <c r="U12" s="52">
        <v>4559.6849999999995</v>
      </c>
      <c r="V12" s="52">
        <v>4582.5879999999997</v>
      </c>
      <c r="W12" s="52">
        <v>4484.2559999999994</v>
      </c>
      <c r="X12" s="52">
        <v>4093.2379999999998</v>
      </c>
      <c r="Y12" s="52">
        <v>3405.748</v>
      </c>
      <c r="Z12" s="53"/>
      <c r="AA12" s="54">
        <f t="shared" si="0"/>
        <v>74239.746999999988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60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>
        <v>60</v>
      </c>
      <c r="R13" s="52">
        <v>220</v>
      </c>
      <c r="S13" s="52">
        <v>505</v>
      </c>
      <c r="T13" s="52">
        <v>531</v>
      </c>
      <c r="U13" s="52">
        <v>481</v>
      </c>
      <c r="V13" s="52">
        <v>221</v>
      </c>
      <c r="W13" s="52"/>
      <c r="X13" s="52"/>
      <c r="Y13" s="52"/>
      <c r="Z13" s="53"/>
      <c r="AA13" s="54">
        <f t="shared" si="0"/>
        <v>2242</v>
      </c>
    </row>
    <row r="14" spans="1:27" ht="24.95" customHeight="1" x14ac:dyDescent="0.2">
      <c r="A14" s="55" t="s">
        <v>10</v>
      </c>
      <c r="B14" s="56">
        <v>3665.3460000000005</v>
      </c>
      <c r="C14" s="57">
        <v>3712.3660000000004</v>
      </c>
      <c r="D14" s="57">
        <v>3706.2470000000008</v>
      </c>
      <c r="E14" s="57">
        <v>3725.3050000000003</v>
      </c>
      <c r="F14" s="57">
        <v>3727.3450000000003</v>
      </c>
      <c r="G14" s="57">
        <v>3681.9669999999996</v>
      </c>
      <c r="H14" s="57">
        <v>3712.0009999999993</v>
      </c>
      <c r="I14" s="57">
        <v>4325.1090000000004</v>
      </c>
      <c r="J14" s="57">
        <v>5173.1380000000008</v>
      </c>
      <c r="K14" s="57">
        <v>5787.9780000000001</v>
      </c>
      <c r="L14" s="57">
        <v>6032.4419999999991</v>
      </c>
      <c r="M14" s="57">
        <v>5985.6429999999973</v>
      </c>
      <c r="N14" s="57">
        <v>5742.1890000000021</v>
      </c>
      <c r="O14" s="57">
        <v>5160.3839999999991</v>
      </c>
      <c r="P14" s="57">
        <v>4191.1790000000019</v>
      </c>
      <c r="Q14" s="57">
        <v>3101.5989999999997</v>
      </c>
      <c r="R14" s="57">
        <v>2483.297</v>
      </c>
      <c r="S14" s="57">
        <v>2228.308</v>
      </c>
      <c r="T14" s="57">
        <v>2019.4279999999994</v>
      </c>
      <c r="U14" s="57">
        <v>1794.5139999999999</v>
      </c>
      <c r="V14" s="57">
        <v>1585.3129999999999</v>
      </c>
      <c r="W14" s="57">
        <v>1414.9380000000001</v>
      </c>
      <c r="X14" s="57">
        <v>1315.0639999999999</v>
      </c>
      <c r="Y14" s="57">
        <v>1275.21</v>
      </c>
      <c r="Z14" s="58"/>
      <c r="AA14" s="59">
        <f t="shared" si="0"/>
        <v>85546.31</v>
      </c>
    </row>
    <row r="15" spans="1:27" ht="24.95" customHeight="1" x14ac:dyDescent="0.2">
      <c r="A15" s="55" t="s">
        <v>11</v>
      </c>
      <c r="B15" s="56">
        <v>97</v>
      </c>
      <c r="C15" s="57">
        <v>98</v>
      </c>
      <c r="D15" s="57">
        <v>99</v>
      </c>
      <c r="E15" s="57">
        <v>100</v>
      </c>
      <c r="F15" s="57">
        <v>100</v>
      </c>
      <c r="G15" s="57">
        <v>97</v>
      </c>
      <c r="H15" s="57">
        <v>96</v>
      </c>
      <c r="I15" s="57">
        <v>106</v>
      </c>
      <c r="J15" s="57">
        <v>121</v>
      </c>
      <c r="K15" s="57">
        <v>133</v>
      </c>
      <c r="L15" s="57">
        <v>139</v>
      </c>
      <c r="M15" s="57">
        <v>139</v>
      </c>
      <c r="N15" s="57">
        <v>130</v>
      </c>
      <c r="O15" s="57">
        <v>114</v>
      </c>
      <c r="P15" s="57">
        <v>90</v>
      </c>
      <c r="Q15" s="57">
        <v>64</v>
      </c>
      <c r="R15" s="57">
        <v>50</v>
      </c>
      <c r="S15" s="57">
        <v>42</v>
      </c>
      <c r="T15" s="57">
        <v>37</v>
      </c>
      <c r="U15" s="57">
        <v>34</v>
      </c>
      <c r="V15" s="57">
        <v>33</v>
      </c>
      <c r="W15" s="57">
        <v>32</v>
      </c>
      <c r="X15" s="57">
        <v>33</v>
      </c>
      <c r="Y15" s="57">
        <v>34</v>
      </c>
      <c r="Z15" s="58"/>
      <c r="AA15" s="59">
        <f t="shared" si="0"/>
        <v>2018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6073.246000000001</v>
      </c>
      <c r="C16" s="62">
        <f t="shared" si="1"/>
        <v>5506.2660000000005</v>
      </c>
      <c r="D16" s="62">
        <f t="shared" si="1"/>
        <v>5468.6470000000008</v>
      </c>
      <c r="E16" s="62">
        <f t="shared" si="1"/>
        <v>5488.7049999999999</v>
      </c>
      <c r="F16" s="62">
        <f t="shared" si="1"/>
        <v>5532.7450000000008</v>
      </c>
      <c r="G16" s="62">
        <f t="shared" si="1"/>
        <v>6346.9039999999995</v>
      </c>
      <c r="H16" s="62">
        <f t="shared" si="1"/>
        <v>7408.2239999999993</v>
      </c>
      <c r="I16" s="62">
        <f t="shared" si="1"/>
        <v>8021.2940000000008</v>
      </c>
      <c r="J16" s="62">
        <f t="shared" si="1"/>
        <v>8450.6280000000006</v>
      </c>
      <c r="K16" s="62">
        <f t="shared" si="1"/>
        <v>8615.5010000000002</v>
      </c>
      <c r="L16" s="62">
        <f t="shared" si="1"/>
        <v>8659.9079999999994</v>
      </c>
      <c r="M16" s="62">
        <f t="shared" si="1"/>
        <v>8636.8889999999974</v>
      </c>
      <c r="N16" s="62">
        <f t="shared" si="1"/>
        <v>8570.4670000000024</v>
      </c>
      <c r="O16" s="62">
        <f t="shared" si="1"/>
        <v>8346.7949999999983</v>
      </c>
      <c r="P16" s="62">
        <f t="shared" si="1"/>
        <v>8246.4780000000028</v>
      </c>
      <c r="Q16" s="62">
        <f t="shared" si="1"/>
        <v>7967.5040000000008</v>
      </c>
      <c r="R16" s="62">
        <f t="shared" si="1"/>
        <v>7559.3810000000012</v>
      </c>
      <c r="S16" s="62">
        <f t="shared" si="1"/>
        <v>7757.7709999999997</v>
      </c>
      <c r="T16" s="62">
        <f t="shared" si="1"/>
        <v>7587.15</v>
      </c>
      <c r="U16" s="62">
        <f t="shared" si="1"/>
        <v>7297.1989999999996</v>
      </c>
      <c r="V16" s="62">
        <f t="shared" si="1"/>
        <v>6828.9009999999998</v>
      </c>
      <c r="W16" s="62">
        <f t="shared" si="1"/>
        <v>6243.6939999999995</v>
      </c>
      <c r="X16" s="62">
        <f t="shared" si="1"/>
        <v>5718.3019999999997</v>
      </c>
      <c r="Y16" s="62">
        <f t="shared" si="1"/>
        <v>4958.9580000000005</v>
      </c>
      <c r="Z16" s="63" t="str">
        <f t="shared" si="1"/>
        <v/>
      </c>
      <c r="AA16" s="64">
        <f>SUM(AA10:AA15)</f>
        <v>171291.55699999997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2774.9</v>
      </c>
      <c r="C29" s="72">
        <v>2786.9</v>
      </c>
      <c r="D29" s="72">
        <v>2744.4</v>
      </c>
      <c r="E29" s="72">
        <v>2743.4</v>
      </c>
      <c r="F29" s="72">
        <v>2738.4</v>
      </c>
      <c r="G29" s="72">
        <v>2888.9</v>
      </c>
      <c r="H29" s="72">
        <v>2993.9</v>
      </c>
      <c r="I29" s="72">
        <v>3233.9</v>
      </c>
      <c r="J29" s="72">
        <v>3463.4</v>
      </c>
      <c r="K29" s="72">
        <v>3466.4</v>
      </c>
      <c r="L29" s="72">
        <v>3351.4</v>
      </c>
      <c r="M29" s="72">
        <v>3249.4</v>
      </c>
      <c r="N29" s="72">
        <v>3225.4</v>
      </c>
      <c r="O29" s="72">
        <v>3157.9</v>
      </c>
      <c r="P29" s="72">
        <v>3060.9</v>
      </c>
      <c r="Q29" s="72">
        <v>2823.9</v>
      </c>
      <c r="R29" s="72">
        <v>2831.9</v>
      </c>
      <c r="S29" s="72">
        <v>3050.9</v>
      </c>
      <c r="T29" s="72">
        <v>2958.9</v>
      </c>
      <c r="U29" s="72">
        <v>2804.9</v>
      </c>
      <c r="V29" s="72">
        <v>2398.9</v>
      </c>
      <c r="W29" s="72">
        <v>2053.4</v>
      </c>
      <c r="X29" s="72">
        <v>1908.9</v>
      </c>
      <c r="Y29" s="72">
        <v>1808.9</v>
      </c>
      <c r="Z29" s="73"/>
      <c r="AA29" s="74">
        <f>SUM(B29:Z29)</f>
        <v>68520.10000000002</v>
      </c>
    </row>
    <row r="30" spans="1:27" ht="24.95" customHeight="1" x14ac:dyDescent="0.2">
      <c r="A30" s="75" t="s">
        <v>24</v>
      </c>
      <c r="B30" s="76">
        <v>1883.346</v>
      </c>
      <c r="C30" s="77">
        <v>1948.366</v>
      </c>
      <c r="D30" s="77">
        <v>1953.2470000000001</v>
      </c>
      <c r="E30" s="77">
        <v>1974.3050000000001</v>
      </c>
      <c r="F30" s="77">
        <v>1981.345</v>
      </c>
      <c r="G30" s="77">
        <v>2282.0039999999999</v>
      </c>
      <c r="H30" s="77">
        <v>2797.3240000000001</v>
      </c>
      <c r="I30" s="77">
        <v>3135.3939999999998</v>
      </c>
      <c r="J30" s="77">
        <v>3442.2280000000001</v>
      </c>
      <c r="K30" s="77">
        <v>3493.1010000000001</v>
      </c>
      <c r="L30" s="77">
        <v>3736.49</v>
      </c>
      <c r="M30" s="77">
        <v>3835.471</v>
      </c>
      <c r="N30" s="77">
        <v>3714.067</v>
      </c>
      <c r="O30" s="77">
        <v>3333.895</v>
      </c>
      <c r="P30" s="77">
        <v>3085.578</v>
      </c>
      <c r="Q30" s="77">
        <v>2813.6039999999998</v>
      </c>
      <c r="R30" s="77">
        <v>1974.481</v>
      </c>
      <c r="S30" s="77">
        <v>1808.8710000000001</v>
      </c>
      <c r="T30" s="77">
        <v>1749.25</v>
      </c>
      <c r="U30" s="77">
        <v>1594.299</v>
      </c>
      <c r="V30" s="77">
        <v>1505.001</v>
      </c>
      <c r="W30" s="77">
        <v>1430.2940000000001</v>
      </c>
      <c r="X30" s="77">
        <v>1784.402</v>
      </c>
      <c r="Y30" s="77">
        <v>1175.058</v>
      </c>
      <c r="Z30" s="78"/>
      <c r="AA30" s="79">
        <f>SUM(B30:Z30)</f>
        <v>58431.420999999995</v>
      </c>
    </row>
    <row r="31" spans="1:27" ht="24.95" customHeight="1" x14ac:dyDescent="0.2">
      <c r="A31" s="82" t="s">
        <v>25</v>
      </c>
      <c r="B31" s="80">
        <v>1511</v>
      </c>
      <c r="C31" s="81">
        <v>896</v>
      </c>
      <c r="D31" s="81">
        <v>896</v>
      </c>
      <c r="E31" s="81">
        <v>896</v>
      </c>
      <c r="F31" s="81">
        <v>938</v>
      </c>
      <c r="G31" s="81">
        <v>1301</v>
      </c>
      <c r="H31" s="81">
        <v>1741</v>
      </c>
      <c r="I31" s="81">
        <v>1741</v>
      </c>
      <c r="J31" s="81">
        <v>1631</v>
      </c>
      <c r="K31" s="81">
        <v>1741</v>
      </c>
      <c r="L31" s="81">
        <v>1657.018</v>
      </c>
      <c r="M31" s="81">
        <v>1637.018</v>
      </c>
      <c r="N31" s="81">
        <v>1716</v>
      </c>
      <c r="O31" s="81">
        <v>1941</v>
      </c>
      <c r="P31" s="81">
        <v>2186</v>
      </c>
      <c r="Q31" s="81">
        <v>2546</v>
      </c>
      <c r="R31" s="81">
        <v>3046</v>
      </c>
      <c r="S31" s="81">
        <v>3189</v>
      </c>
      <c r="T31" s="81">
        <v>3189</v>
      </c>
      <c r="U31" s="81">
        <v>3189</v>
      </c>
      <c r="V31" s="81">
        <v>3191</v>
      </c>
      <c r="W31" s="81">
        <v>2891</v>
      </c>
      <c r="X31" s="81">
        <v>2111</v>
      </c>
      <c r="Y31" s="81">
        <v>2061</v>
      </c>
      <c r="Z31" s="83"/>
      <c r="AA31" s="84">
        <f>SUM(B31:Z31)</f>
        <v>47842.036</v>
      </c>
    </row>
    <row r="32" spans="1:27" ht="30" customHeight="1" thickBot="1" x14ac:dyDescent="0.25">
      <c r="A32" s="60" t="s">
        <v>26</v>
      </c>
      <c r="B32" s="61">
        <f>IF(LEN(B$2)&gt;0,SUM(B29:B31),"")</f>
        <v>6169.2460000000001</v>
      </c>
      <c r="C32" s="62">
        <f t="shared" ref="C32:Z32" si="4">IF(LEN(C$2)&gt;0,SUM(C29:C31),"")</f>
        <v>5631.2659999999996</v>
      </c>
      <c r="D32" s="62">
        <f t="shared" si="4"/>
        <v>5593.6469999999999</v>
      </c>
      <c r="E32" s="62">
        <f t="shared" si="4"/>
        <v>5613.7049999999999</v>
      </c>
      <c r="F32" s="62">
        <f t="shared" si="4"/>
        <v>5657.7449999999999</v>
      </c>
      <c r="G32" s="62">
        <f t="shared" si="4"/>
        <v>6471.9040000000005</v>
      </c>
      <c r="H32" s="62">
        <f t="shared" si="4"/>
        <v>7532.2240000000002</v>
      </c>
      <c r="I32" s="62">
        <f t="shared" si="4"/>
        <v>8110.2939999999999</v>
      </c>
      <c r="J32" s="62">
        <f t="shared" si="4"/>
        <v>8536.6280000000006</v>
      </c>
      <c r="K32" s="62">
        <f t="shared" si="4"/>
        <v>8700.5010000000002</v>
      </c>
      <c r="L32" s="62">
        <f t="shared" si="4"/>
        <v>8744.9079999999994</v>
      </c>
      <c r="M32" s="62">
        <f t="shared" si="4"/>
        <v>8721.8889999999992</v>
      </c>
      <c r="N32" s="62">
        <f t="shared" si="4"/>
        <v>8655.4670000000006</v>
      </c>
      <c r="O32" s="62">
        <f t="shared" si="4"/>
        <v>8432.7950000000001</v>
      </c>
      <c r="P32" s="62">
        <f t="shared" si="4"/>
        <v>8332.4779999999992</v>
      </c>
      <c r="Q32" s="62">
        <f t="shared" si="4"/>
        <v>8183.5039999999999</v>
      </c>
      <c r="R32" s="62">
        <f t="shared" si="4"/>
        <v>7852.3810000000003</v>
      </c>
      <c r="S32" s="62">
        <f t="shared" si="4"/>
        <v>8048.7710000000006</v>
      </c>
      <c r="T32" s="62">
        <f t="shared" si="4"/>
        <v>7897.15</v>
      </c>
      <c r="U32" s="62">
        <f t="shared" si="4"/>
        <v>7588.1990000000005</v>
      </c>
      <c r="V32" s="62">
        <f t="shared" si="4"/>
        <v>7094.9009999999998</v>
      </c>
      <c r="W32" s="62">
        <f t="shared" si="4"/>
        <v>6374.6940000000004</v>
      </c>
      <c r="X32" s="62">
        <f t="shared" si="4"/>
        <v>5804.3019999999997</v>
      </c>
      <c r="Y32" s="62">
        <f t="shared" si="4"/>
        <v>5044.9580000000005</v>
      </c>
      <c r="Z32" s="63" t="str">
        <f t="shared" si="4"/>
        <v/>
      </c>
      <c r="AA32" s="64">
        <f>SUM(AA29:AA31)</f>
        <v>174793.557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19</v>
      </c>
      <c r="C35" s="95">
        <v>28</v>
      </c>
      <c r="D35" s="95">
        <v>28</v>
      </c>
      <c r="E35" s="95">
        <v>28</v>
      </c>
      <c r="F35" s="95">
        <v>28</v>
      </c>
      <c r="G35" s="95">
        <v>28</v>
      </c>
      <c r="H35" s="95">
        <v>28</v>
      </c>
      <c r="I35" s="95">
        <v>12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141</v>
      </c>
      <c r="R35" s="95">
        <v>218</v>
      </c>
      <c r="S35" s="95">
        <v>216</v>
      </c>
      <c r="T35" s="95">
        <v>216</v>
      </c>
      <c r="U35" s="95">
        <v>216</v>
      </c>
      <c r="V35" s="95">
        <v>190</v>
      </c>
      <c r="W35" s="95">
        <v>55</v>
      </c>
      <c r="X35" s="95">
        <v>10</v>
      </c>
      <c r="Y35" s="95">
        <v>10</v>
      </c>
      <c r="Z35" s="96"/>
      <c r="AA35" s="74">
        <f t="shared" ref="AA35:AA40" si="5">SUM(B35:Z35)</f>
        <v>1541</v>
      </c>
    </row>
    <row r="36" spans="1:27" ht="24.95" customHeight="1" x14ac:dyDescent="0.2">
      <c r="A36" s="97" t="s">
        <v>29</v>
      </c>
      <c r="B36" s="98">
        <v>2</v>
      </c>
      <c r="C36" s="99">
        <v>22</v>
      </c>
      <c r="D36" s="99">
        <v>22</v>
      </c>
      <c r="E36" s="99">
        <v>22</v>
      </c>
      <c r="F36" s="99">
        <v>22</v>
      </c>
      <c r="G36" s="99">
        <v>22</v>
      </c>
      <c r="H36" s="99">
        <v>21</v>
      </c>
      <c r="I36" s="99">
        <v>2</v>
      </c>
      <c r="J36" s="99">
        <v>1</v>
      </c>
      <c r="K36" s="99"/>
      <c r="L36" s="99"/>
      <c r="M36" s="99"/>
      <c r="N36" s="99"/>
      <c r="O36" s="99">
        <v>1</v>
      </c>
      <c r="P36" s="99">
        <v>1</v>
      </c>
      <c r="Q36" s="99"/>
      <c r="R36" s="99"/>
      <c r="S36" s="99"/>
      <c r="T36" s="99">
        <v>19</v>
      </c>
      <c r="U36" s="99"/>
      <c r="V36" s="99">
        <v>1</v>
      </c>
      <c r="W36" s="99">
        <v>1</v>
      </c>
      <c r="X36" s="99">
        <v>1</v>
      </c>
      <c r="Y36" s="99">
        <v>1</v>
      </c>
      <c r="Z36" s="100"/>
      <c r="AA36" s="79">
        <f t="shared" si="5"/>
        <v>161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662.2</v>
      </c>
      <c r="Y37" s="99">
        <v>969.9</v>
      </c>
      <c r="Z37" s="100"/>
      <c r="AA37" s="79">
        <f t="shared" si="5"/>
        <v>1632.1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363.8</v>
      </c>
      <c r="S39" s="99">
        <v>473.4</v>
      </c>
      <c r="T39" s="99">
        <v>500</v>
      </c>
      <c r="U39" s="99">
        <v>500</v>
      </c>
      <c r="V39" s="99">
        <v>500</v>
      </c>
      <c r="W39" s="99">
        <v>500</v>
      </c>
      <c r="X39" s="99"/>
      <c r="Y39" s="99"/>
      <c r="Z39" s="100"/>
      <c r="AA39" s="79">
        <f t="shared" si="5"/>
        <v>2837.2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96</v>
      </c>
      <c r="C40" s="88">
        <f t="shared" si="6"/>
        <v>125</v>
      </c>
      <c r="D40" s="88">
        <f t="shared" si="6"/>
        <v>125</v>
      </c>
      <c r="E40" s="88">
        <f t="shared" si="6"/>
        <v>125</v>
      </c>
      <c r="F40" s="88">
        <f t="shared" si="6"/>
        <v>125</v>
      </c>
      <c r="G40" s="88">
        <f t="shared" si="6"/>
        <v>125</v>
      </c>
      <c r="H40" s="88">
        <f t="shared" si="6"/>
        <v>124</v>
      </c>
      <c r="I40" s="88">
        <f t="shared" si="6"/>
        <v>89</v>
      </c>
      <c r="J40" s="88">
        <f t="shared" si="6"/>
        <v>86</v>
      </c>
      <c r="K40" s="88">
        <f t="shared" si="6"/>
        <v>85</v>
      </c>
      <c r="L40" s="88">
        <f t="shared" si="6"/>
        <v>85</v>
      </c>
      <c r="M40" s="88">
        <f t="shared" si="6"/>
        <v>85</v>
      </c>
      <c r="N40" s="88">
        <f t="shared" si="6"/>
        <v>85</v>
      </c>
      <c r="O40" s="88">
        <f t="shared" si="6"/>
        <v>86</v>
      </c>
      <c r="P40" s="88">
        <f t="shared" si="6"/>
        <v>86</v>
      </c>
      <c r="Q40" s="88">
        <f t="shared" si="6"/>
        <v>216</v>
      </c>
      <c r="R40" s="88">
        <f t="shared" si="6"/>
        <v>656.8</v>
      </c>
      <c r="S40" s="88">
        <f t="shared" si="6"/>
        <v>764.4</v>
      </c>
      <c r="T40" s="88">
        <f t="shared" si="6"/>
        <v>810</v>
      </c>
      <c r="U40" s="88">
        <f t="shared" si="6"/>
        <v>791</v>
      </c>
      <c r="V40" s="88">
        <f t="shared" si="6"/>
        <v>766</v>
      </c>
      <c r="W40" s="88">
        <f t="shared" si="6"/>
        <v>631</v>
      </c>
      <c r="X40" s="88">
        <f t="shared" si="6"/>
        <v>748.2</v>
      </c>
      <c r="Y40" s="88">
        <f t="shared" si="6"/>
        <v>1055.9000000000001</v>
      </c>
      <c r="Z40" s="89" t="str">
        <f t="shared" si="6"/>
        <v/>
      </c>
      <c r="AA40" s="90">
        <f t="shared" si="5"/>
        <v>7971.3000000000011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662.2</v>
      </c>
      <c r="Y45" s="99">
        <v>969.9</v>
      </c>
      <c r="Z45" s="100"/>
      <c r="AA45" s="79">
        <f t="shared" si="7"/>
        <v>1632.1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363.8</v>
      </c>
      <c r="S47" s="99">
        <v>473.4</v>
      </c>
      <c r="T47" s="99">
        <v>500</v>
      </c>
      <c r="U47" s="99">
        <v>500</v>
      </c>
      <c r="V47" s="99">
        <v>500</v>
      </c>
      <c r="W47" s="99">
        <v>500</v>
      </c>
      <c r="X47" s="99"/>
      <c r="Y47" s="99"/>
      <c r="Z47" s="100"/>
      <c r="AA47" s="79">
        <f t="shared" si="7"/>
        <v>2837.2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363.8</v>
      </c>
      <c r="S49" s="88">
        <f t="shared" si="8"/>
        <v>473.4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662.2</v>
      </c>
      <c r="Y49" s="88">
        <f t="shared" si="8"/>
        <v>969.9</v>
      </c>
      <c r="Z49" s="89" t="str">
        <f t="shared" si="8"/>
        <v/>
      </c>
      <c r="AA49" s="90">
        <f t="shared" si="7"/>
        <v>4469.2999999999993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6169.246000000001</v>
      </c>
      <c r="C52" s="88">
        <f t="shared" si="10"/>
        <v>5631.2660000000005</v>
      </c>
      <c r="D52" s="88">
        <f t="shared" si="10"/>
        <v>5593.6470000000008</v>
      </c>
      <c r="E52" s="88">
        <f t="shared" si="10"/>
        <v>5613.7049999999999</v>
      </c>
      <c r="F52" s="88">
        <f t="shared" si="10"/>
        <v>5657.7450000000008</v>
      </c>
      <c r="G52" s="88">
        <f t="shared" si="10"/>
        <v>6471.9039999999995</v>
      </c>
      <c r="H52" s="88">
        <f t="shared" si="10"/>
        <v>7532.2239999999993</v>
      </c>
      <c r="I52" s="88">
        <f t="shared" si="10"/>
        <v>8110.2940000000008</v>
      </c>
      <c r="J52" s="88">
        <f t="shared" si="10"/>
        <v>8536.6280000000006</v>
      </c>
      <c r="K52" s="88">
        <f t="shared" si="10"/>
        <v>8700.5010000000002</v>
      </c>
      <c r="L52" s="88">
        <f t="shared" si="10"/>
        <v>8744.9079999999994</v>
      </c>
      <c r="M52" s="88">
        <f t="shared" si="10"/>
        <v>8721.8889999999974</v>
      </c>
      <c r="N52" s="88">
        <f t="shared" si="10"/>
        <v>8655.4670000000024</v>
      </c>
      <c r="O52" s="88">
        <f t="shared" si="10"/>
        <v>8432.7949999999983</v>
      </c>
      <c r="P52" s="88">
        <f t="shared" si="10"/>
        <v>8332.4780000000028</v>
      </c>
      <c r="Q52" s="88">
        <f t="shared" si="10"/>
        <v>8183.5040000000008</v>
      </c>
      <c r="R52" s="88">
        <f t="shared" si="10"/>
        <v>8216.1810000000005</v>
      </c>
      <c r="S52" s="88">
        <f t="shared" si="10"/>
        <v>8522.1710000000003</v>
      </c>
      <c r="T52" s="88">
        <f t="shared" si="10"/>
        <v>8397.15</v>
      </c>
      <c r="U52" s="88">
        <f t="shared" si="10"/>
        <v>8088.1989999999996</v>
      </c>
      <c r="V52" s="88">
        <f t="shared" si="10"/>
        <v>7594.9009999999998</v>
      </c>
      <c r="W52" s="88">
        <f t="shared" si="10"/>
        <v>6874.6939999999995</v>
      </c>
      <c r="X52" s="88">
        <f t="shared" si="10"/>
        <v>6466.5019999999995</v>
      </c>
      <c r="Y52" s="88">
        <f t="shared" si="10"/>
        <v>6014.8580000000002</v>
      </c>
      <c r="Z52" s="89" t="str">
        <f t="shared" si="10"/>
        <v/>
      </c>
      <c r="AA52" s="104">
        <f>SUM(B52:Z52)</f>
        <v>179262.85700000002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6169.2960000000012</v>
      </c>
      <c r="C4" s="18">
        <v>5631.2619999999997</v>
      </c>
      <c r="D4" s="18">
        <v>5593.6840000000011</v>
      </c>
      <c r="E4" s="18">
        <v>5613.7069999999985</v>
      </c>
      <c r="F4" s="18">
        <v>5657.7119999999986</v>
      </c>
      <c r="G4" s="18">
        <v>6471.9139999999989</v>
      </c>
      <c r="H4" s="18">
        <v>7532.1920000000009</v>
      </c>
      <c r="I4" s="18">
        <v>8110.2840000000015</v>
      </c>
      <c r="J4" s="18">
        <v>8536.6279999999988</v>
      </c>
      <c r="K4" s="18">
        <v>8700.501000000002</v>
      </c>
      <c r="L4" s="18">
        <v>8744.9079999999994</v>
      </c>
      <c r="M4" s="18">
        <v>8721.8889999999992</v>
      </c>
      <c r="N4" s="18">
        <v>8655.4670000000024</v>
      </c>
      <c r="O4" s="18">
        <v>8432.7950000000001</v>
      </c>
      <c r="P4" s="18">
        <v>8332.493999999997</v>
      </c>
      <c r="Q4" s="18">
        <v>8183.4940000000006</v>
      </c>
      <c r="R4" s="18">
        <v>8216.1420000000016</v>
      </c>
      <c r="S4" s="18">
        <v>8522.1509999999962</v>
      </c>
      <c r="T4" s="18">
        <v>8397.1500000000015</v>
      </c>
      <c r="U4" s="18">
        <v>8088.2199999999984</v>
      </c>
      <c r="V4" s="18">
        <v>7594.9329999999982</v>
      </c>
      <c r="W4" s="18">
        <v>6874.6610000000019</v>
      </c>
      <c r="X4" s="18">
        <v>6466.4679999999971</v>
      </c>
      <c r="Y4" s="18">
        <v>6014.8310000000029</v>
      </c>
      <c r="Z4" s="19"/>
      <c r="AA4" s="20">
        <f>SUM(B4:Z4)</f>
        <v>179262.78299999997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93.96</v>
      </c>
      <c r="C7" s="28">
        <v>90.41</v>
      </c>
      <c r="D7" s="28">
        <v>86.8</v>
      </c>
      <c r="E7" s="28">
        <v>84.15</v>
      </c>
      <c r="F7" s="28">
        <v>84.24</v>
      </c>
      <c r="G7" s="28">
        <v>107.83</v>
      </c>
      <c r="H7" s="28">
        <v>131.93</v>
      </c>
      <c r="I7" s="28">
        <v>148.15</v>
      </c>
      <c r="J7" s="28">
        <v>114.41</v>
      </c>
      <c r="K7" s="28">
        <v>108.78</v>
      </c>
      <c r="L7" s="28">
        <v>101.85</v>
      </c>
      <c r="M7" s="28">
        <v>102.16</v>
      </c>
      <c r="N7" s="28">
        <v>105.68</v>
      </c>
      <c r="O7" s="28">
        <v>111.38</v>
      </c>
      <c r="P7" s="28">
        <v>140</v>
      </c>
      <c r="Q7" s="28">
        <v>156.91999999999999</v>
      </c>
      <c r="R7" s="28">
        <v>167.42</v>
      </c>
      <c r="S7" s="28">
        <v>170</v>
      </c>
      <c r="T7" s="28">
        <v>235</v>
      </c>
      <c r="U7" s="28">
        <v>188.51</v>
      </c>
      <c r="V7" s="28">
        <v>178.88</v>
      </c>
      <c r="W7" s="28">
        <v>141.80000000000001</v>
      </c>
      <c r="X7" s="28">
        <v>124.13</v>
      </c>
      <c r="Y7" s="28">
        <v>107.82</v>
      </c>
      <c r="Z7" s="29"/>
      <c r="AA7" s="30">
        <f>IF(SUM(B7:Z7)&lt;&gt;0,AVERAGEIF(B7:Z7,"&lt;&gt;"""),"")</f>
        <v>128.42541666666668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7.9290000000000003</v>
      </c>
      <c r="I14" s="57">
        <v>1.3959999999999999</v>
      </c>
      <c r="J14" s="57"/>
      <c r="K14" s="57"/>
      <c r="L14" s="57"/>
      <c r="M14" s="57"/>
      <c r="N14" s="57"/>
      <c r="O14" s="57"/>
      <c r="P14" s="57"/>
      <c r="Q14" s="57">
        <v>3.4980000000000002</v>
      </c>
      <c r="R14" s="57">
        <v>8.8970000000000002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138.72000000000003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7.9290000000000003</v>
      </c>
      <c r="I16" s="62">
        <f t="shared" si="1"/>
        <v>1.3959999999999999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3.4980000000000002</v>
      </c>
      <c r="R16" s="62">
        <f t="shared" si="1"/>
        <v>8.8970000000000002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138.72000000000003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896.88599999999997</v>
      </c>
      <c r="C19" s="72">
        <v>892.7639999999999</v>
      </c>
      <c r="D19" s="72">
        <v>896.37800000000004</v>
      </c>
      <c r="E19" s="72">
        <v>926.12899999999991</v>
      </c>
      <c r="F19" s="72">
        <v>921.10399999999993</v>
      </c>
      <c r="G19" s="72">
        <v>918.9129999999999</v>
      </c>
      <c r="H19" s="72">
        <v>899.803</v>
      </c>
      <c r="I19" s="72">
        <v>900.14100000000008</v>
      </c>
      <c r="J19" s="72">
        <v>915.93399999999997</v>
      </c>
      <c r="K19" s="72">
        <v>909.26200000000006</v>
      </c>
      <c r="L19" s="72">
        <v>908.58899999999994</v>
      </c>
      <c r="M19" s="72">
        <v>839.55799999999988</v>
      </c>
      <c r="N19" s="72">
        <v>794.01499999999999</v>
      </c>
      <c r="O19" s="72">
        <v>764.9430000000001</v>
      </c>
      <c r="P19" s="72">
        <v>735.447</v>
      </c>
      <c r="Q19" s="72">
        <v>738.08800000000008</v>
      </c>
      <c r="R19" s="72">
        <v>740.72699999999998</v>
      </c>
      <c r="S19" s="72">
        <v>739.97299999999996</v>
      </c>
      <c r="T19" s="72">
        <v>708.06100000000004</v>
      </c>
      <c r="U19" s="72">
        <v>709.09600000000012</v>
      </c>
      <c r="V19" s="72">
        <v>712.46199999999999</v>
      </c>
      <c r="W19" s="72">
        <v>743.524</v>
      </c>
      <c r="X19" s="72">
        <v>809.74900000000002</v>
      </c>
      <c r="Y19" s="72">
        <v>788.12800000000004</v>
      </c>
      <c r="Z19" s="73"/>
      <c r="AA19" s="74">
        <f t="shared" ref="AA19:AA25" si="2">SUM(B19:Z19)</f>
        <v>19809.673999999999</v>
      </c>
    </row>
    <row r="20" spans="1:27" ht="24.95" customHeight="1" x14ac:dyDescent="0.2">
      <c r="A20" s="75" t="s">
        <v>15</v>
      </c>
      <c r="B20" s="76">
        <v>1043.27</v>
      </c>
      <c r="C20" s="77">
        <v>1037.0449999999998</v>
      </c>
      <c r="D20" s="77">
        <v>1032.722</v>
      </c>
      <c r="E20" s="77">
        <v>1034.3969999999999</v>
      </c>
      <c r="F20" s="77">
        <v>1075.723</v>
      </c>
      <c r="G20" s="77">
        <v>1211.1119999999999</v>
      </c>
      <c r="H20" s="77">
        <v>1416.9949999999999</v>
      </c>
      <c r="I20" s="77">
        <v>1545.3010000000004</v>
      </c>
      <c r="J20" s="77">
        <v>1598.2720000000002</v>
      </c>
      <c r="K20" s="77">
        <v>1599.463</v>
      </c>
      <c r="L20" s="77">
        <v>1554.0400000000002</v>
      </c>
      <c r="M20" s="77">
        <v>1543.3029999999999</v>
      </c>
      <c r="N20" s="77">
        <v>1535.7930000000001</v>
      </c>
      <c r="O20" s="77">
        <v>1498.6639999999998</v>
      </c>
      <c r="P20" s="77">
        <v>1486.39</v>
      </c>
      <c r="Q20" s="77">
        <v>1503.577</v>
      </c>
      <c r="R20" s="77">
        <v>1535.5439999999999</v>
      </c>
      <c r="S20" s="77">
        <v>1530.3670000000002</v>
      </c>
      <c r="T20" s="77">
        <v>1476.788</v>
      </c>
      <c r="U20" s="77">
        <v>1438.0719999999999</v>
      </c>
      <c r="V20" s="77">
        <v>1329.4019999999996</v>
      </c>
      <c r="W20" s="77">
        <v>1188.2809999999999</v>
      </c>
      <c r="X20" s="77">
        <v>1123.817</v>
      </c>
      <c r="Y20" s="77">
        <v>1098.3910000000001</v>
      </c>
      <c r="Z20" s="78"/>
      <c r="AA20" s="79">
        <f t="shared" si="2"/>
        <v>32436.728999999999</v>
      </c>
    </row>
    <row r="21" spans="1:27" ht="24.95" customHeight="1" x14ac:dyDescent="0.2">
      <c r="A21" s="75" t="s">
        <v>16</v>
      </c>
      <c r="B21" s="80">
        <v>2214.0399999999995</v>
      </c>
      <c r="C21" s="81">
        <v>2154.7530000000002</v>
      </c>
      <c r="D21" s="81">
        <v>2058.1839999999997</v>
      </c>
      <c r="E21" s="81">
        <v>2023.1810000000003</v>
      </c>
      <c r="F21" s="81">
        <v>2105.6849999999999</v>
      </c>
      <c r="G21" s="81">
        <v>2394.6889999999999</v>
      </c>
      <c r="H21" s="81">
        <v>2782.1649999999995</v>
      </c>
      <c r="I21" s="81">
        <v>3075.9459999999995</v>
      </c>
      <c r="J21" s="81">
        <v>3351.4219999999996</v>
      </c>
      <c r="K21" s="81">
        <v>3524.2759999999998</v>
      </c>
      <c r="L21" s="81">
        <v>3600.2789999999995</v>
      </c>
      <c r="M21" s="81">
        <v>3652.0279999999998</v>
      </c>
      <c r="N21" s="81">
        <v>3634.1589999999997</v>
      </c>
      <c r="O21" s="81">
        <v>3484.1879999999996</v>
      </c>
      <c r="P21" s="81">
        <v>3479.0569999999998</v>
      </c>
      <c r="Q21" s="81">
        <v>3481.3310000000001</v>
      </c>
      <c r="R21" s="81">
        <v>3802.9739999999993</v>
      </c>
      <c r="S21" s="81">
        <v>4089.8109999999992</v>
      </c>
      <c r="T21" s="81">
        <v>4142.8010000000004</v>
      </c>
      <c r="U21" s="81">
        <v>4128.3519999999999</v>
      </c>
      <c r="V21" s="81">
        <v>3865.4690000000001</v>
      </c>
      <c r="W21" s="81">
        <v>3501.3559999999998</v>
      </c>
      <c r="X21" s="81">
        <v>3142.402</v>
      </c>
      <c r="Y21" s="81">
        <v>2768.8119999999999</v>
      </c>
      <c r="Z21" s="78"/>
      <c r="AA21" s="79">
        <f t="shared" si="2"/>
        <v>76457.36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85.5</v>
      </c>
      <c r="C23" s="77">
        <v>82.5</v>
      </c>
      <c r="D23" s="77">
        <v>81</v>
      </c>
      <c r="E23" s="77">
        <v>81</v>
      </c>
      <c r="F23" s="77">
        <v>80.5</v>
      </c>
      <c r="G23" s="77">
        <v>101</v>
      </c>
      <c r="H23" s="77">
        <v>117</v>
      </c>
      <c r="I23" s="77">
        <v>111.5</v>
      </c>
      <c r="J23" s="77">
        <v>119</v>
      </c>
      <c r="K23" s="77">
        <v>117.5</v>
      </c>
      <c r="L23" s="77">
        <v>131</v>
      </c>
      <c r="M23" s="77">
        <v>133</v>
      </c>
      <c r="N23" s="77">
        <v>134.5</v>
      </c>
      <c r="O23" s="77">
        <v>129</v>
      </c>
      <c r="P23" s="77">
        <v>123.5</v>
      </c>
      <c r="Q23" s="77">
        <v>131</v>
      </c>
      <c r="R23" s="77">
        <v>150</v>
      </c>
      <c r="S23" s="77">
        <v>158</v>
      </c>
      <c r="T23" s="77">
        <v>164.5</v>
      </c>
      <c r="U23" s="77">
        <v>155.5</v>
      </c>
      <c r="V23" s="77">
        <v>163</v>
      </c>
      <c r="W23" s="77">
        <v>159.5</v>
      </c>
      <c r="X23" s="77">
        <v>156.5</v>
      </c>
      <c r="Y23" s="77">
        <v>138.5</v>
      </c>
      <c r="Z23" s="77"/>
      <c r="AA23" s="79">
        <f t="shared" si="2"/>
        <v>3004</v>
      </c>
    </row>
    <row r="24" spans="1:27" ht="24.95" customHeight="1" x14ac:dyDescent="0.2">
      <c r="A24" s="85" t="s">
        <v>19</v>
      </c>
      <c r="B24" s="77">
        <v>206</v>
      </c>
      <c r="C24" s="77">
        <v>194.00000000000006</v>
      </c>
      <c r="D24" s="77">
        <v>184</v>
      </c>
      <c r="E24" s="77">
        <v>185</v>
      </c>
      <c r="F24" s="77">
        <v>193</v>
      </c>
      <c r="G24" s="77">
        <v>214.00000000000003</v>
      </c>
      <c r="H24" s="77">
        <v>253</v>
      </c>
      <c r="I24" s="77">
        <v>281.00000000000006</v>
      </c>
      <c r="J24" s="77">
        <v>292.00000000000006</v>
      </c>
      <c r="K24" s="77">
        <v>287.99999999999994</v>
      </c>
      <c r="L24" s="77">
        <v>289</v>
      </c>
      <c r="M24" s="77">
        <v>292.00000000000006</v>
      </c>
      <c r="N24" s="77">
        <v>295</v>
      </c>
      <c r="O24" s="77">
        <v>296.00000000000006</v>
      </c>
      <c r="P24" s="77">
        <v>301.00000000000006</v>
      </c>
      <c r="Q24" s="77">
        <v>310</v>
      </c>
      <c r="R24" s="77">
        <v>343</v>
      </c>
      <c r="S24" s="77">
        <v>360</v>
      </c>
      <c r="T24" s="77">
        <v>357.99999999999994</v>
      </c>
      <c r="U24" s="77">
        <v>351</v>
      </c>
      <c r="V24" s="77">
        <v>328.99999999999994</v>
      </c>
      <c r="W24" s="77">
        <v>293</v>
      </c>
      <c r="X24" s="77">
        <v>255.00000000000003</v>
      </c>
      <c r="Y24" s="77">
        <v>226</v>
      </c>
      <c r="Z24" s="77"/>
      <c r="AA24" s="79">
        <f t="shared" si="2"/>
        <v>6588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4445.6959999999999</v>
      </c>
      <c r="C26" s="88">
        <f t="shared" ref="C26:Z26" si="3">IF(LEN(C$2)&gt;0,SUM(C19:C25),"")</f>
        <v>4361.0619999999999</v>
      </c>
      <c r="D26" s="88">
        <f t="shared" si="3"/>
        <v>4362.2839999999997</v>
      </c>
      <c r="E26" s="88">
        <f t="shared" si="3"/>
        <v>4359.7070000000003</v>
      </c>
      <c r="F26" s="88">
        <f t="shared" si="3"/>
        <v>4486.0119999999997</v>
      </c>
      <c r="G26" s="88">
        <f t="shared" si="3"/>
        <v>4839.7139999999999</v>
      </c>
      <c r="H26" s="88">
        <f t="shared" si="3"/>
        <v>5468.9629999999997</v>
      </c>
      <c r="I26" s="88">
        <f t="shared" si="3"/>
        <v>5913.8879999999999</v>
      </c>
      <c r="J26" s="88">
        <f t="shared" si="3"/>
        <v>6276.6279999999997</v>
      </c>
      <c r="K26" s="88">
        <f t="shared" si="3"/>
        <v>6438.5010000000002</v>
      </c>
      <c r="L26" s="88">
        <f t="shared" si="3"/>
        <v>6482.9079999999994</v>
      </c>
      <c r="M26" s="88">
        <f t="shared" si="3"/>
        <v>6459.8889999999992</v>
      </c>
      <c r="N26" s="88">
        <f t="shared" si="3"/>
        <v>6393.4669999999996</v>
      </c>
      <c r="O26" s="88">
        <f t="shared" si="3"/>
        <v>6172.7950000000001</v>
      </c>
      <c r="P26" s="88">
        <f t="shared" si="3"/>
        <v>6125.3940000000002</v>
      </c>
      <c r="Q26" s="88">
        <f t="shared" si="3"/>
        <v>6163.9960000000001</v>
      </c>
      <c r="R26" s="88">
        <f t="shared" si="3"/>
        <v>6572.244999999999</v>
      </c>
      <c r="S26" s="88">
        <f t="shared" si="3"/>
        <v>6878.1509999999998</v>
      </c>
      <c r="T26" s="88">
        <f t="shared" si="3"/>
        <v>6850.1500000000005</v>
      </c>
      <c r="U26" s="88">
        <f t="shared" si="3"/>
        <v>6782.02</v>
      </c>
      <c r="V26" s="88">
        <f t="shared" si="3"/>
        <v>6399.3329999999996</v>
      </c>
      <c r="W26" s="88">
        <f t="shared" si="3"/>
        <v>5885.6610000000001</v>
      </c>
      <c r="X26" s="88">
        <f t="shared" si="3"/>
        <v>5487.4679999999998</v>
      </c>
      <c r="Y26" s="88">
        <f t="shared" si="3"/>
        <v>5019.8310000000001</v>
      </c>
      <c r="Z26" s="89" t="str">
        <f t="shared" si="3"/>
        <v/>
      </c>
      <c r="AA26" s="90">
        <f>SUM(AA19:AA25)</f>
        <v>138625.76300000001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515.5</v>
      </c>
      <c r="C29" s="72">
        <v>498.5</v>
      </c>
      <c r="D29" s="72">
        <v>487</v>
      </c>
      <c r="E29" s="72">
        <v>488</v>
      </c>
      <c r="F29" s="72">
        <v>495.5</v>
      </c>
      <c r="G29" s="72">
        <v>537</v>
      </c>
      <c r="H29" s="72">
        <v>608</v>
      </c>
      <c r="I29" s="72">
        <v>646.5</v>
      </c>
      <c r="J29" s="72">
        <v>695</v>
      </c>
      <c r="K29" s="72">
        <v>690.5</v>
      </c>
      <c r="L29" s="72">
        <v>705</v>
      </c>
      <c r="M29" s="72">
        <v>710</v>
      </c>
      <c r="N29" s="72">
        <v>713.5</v>
      </c>
      <c r="O29" s="72">
        <v>709</v>
      </c>
      <c r="P29" s="72">
        <v>708.5</v>
      </c>
      <c r="Q29" s="72">
        <v>685</v>
      </c>
      <c r="R29" s="72">
        <v>736</v>
      </c>
      <c r="S29" s="72">
        <v>761</v>
      </c>
      <c r="T29" s="72">
        <v>765.5</v>
      </c>
      <c r="U29" s="72">
        <v>749.5</v>
      </c>
      <c r="V29" s="72">
        <v>705</v>
      </c>
      <c r="W29" s="72">
        <v>664.5</v>
      </c>
      <c r="X29" s="72">
        <v>643.5</v>
      </c>
      <c r="Y29" s="72">
        <v>598.5</v>
      </c>
      <c r="Z29" s="73"/>
      <c r="AA29" s="74">
        <f>SUM(B29:Z29)</f>
        <v>15516</v>
      </c>
    </row>
    <row r="30" spans="1:27" ht="24.95" customHeight="1" x14ac:dyDescent="0.2">
      <c r="A30" s="75" t="s">
        <v>24</v>
      </c>
      <c r="B30" s="76">
        <v>4500.1959999999999</v>
      </c>
      <c r="C30" s="77">
        <v>4426.5619999999999</v>
      </c>
      <c r="D30" s="77">
        <v>4430.2839999999997</v>
      </c>
      <c r="E30" s="77">
        <v>4424.7070000000003</v>
      </c>
      <c r="F30" s="77">
        <v>4543.5119999999997</v>
      </c>
      <c r="G30" s="77">
        <v>4872.7139999999999</v>
      </c>
      <c r="H30" s="77">
        <v>5431.8919999999998</v>
      </c>
      <c r="I30" s="77">
        <v>5829.7839999999997</v>
      </c>
      <c r="J30" s="77">
        <v>6141.6279999999997</v>
      </c>
      <c r="K30" s="77">
        <v>6310.0010000000002</v>
      </c>
      <c r="L30" s="77">
        <v>6339.9080000000004</v>
      </c>
      <c r="M30" s="77">
        <v>6311.8890000000001</v>
      </c>
      <c r="N30" s="77">
        <v>6241.9669999999996</v>
      </c>
      <c r="O30" s="77">
        <v>6023.7950000000001</v>
      </c>
      <c r="P30" s="77">
        <v>5976.8940000000002</v>
      </c>
      <c r="Q30" s="77">
        <v>5942.4939999999997</v>
      </c>
      <c r="R30" s="77">
        <v>6280.1419999999998</v>
      </c>
      <c r="S30" s="77">
        <v>6561.1509999999998</v>
      </c>
      <c r="T30" s="77">
        <v>6528.65</v>
      </c>
      <c r="U30" s="77">
        <v>6484.52</v>
      </c>
      <c r="V30" s="77">
        <v>6152.3329999999996</v>
      </c>
      <c r="W30" s="77">
        <v>5675.1610000000001</v>
      </c>
      <c r="X30" s="77">
        <v>5322.9679999999998</v>
      </c>
      <c r="Y30" s="77">
        <v>4916.3310000000001</v>
      </c>
      <c r="Z30" s="78"/>
      <c r="AA30" s="79">
        <f>SUM(B30:Z30)</f>
        <v>135669.48300000001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5015.6959999999999</v>
      </c>
      <c r="C32" s="62">
        <f t="shared" ref="C32:Z32" si="4">IF(LEN(C$2)&gt;0,SUM(C29:C31),"")</f>
        <v>4925.0619999999999</v>
      </c>
      <c r="D32" s="62">
        <f t="shared" si="4"/>
        <v>4917.2839999999997</v>
      </c>
      <c r="E32" s="62">
        <f t="shared" si="4"/>
        <v>4912.7070000000003</v>
      </c>
      <c r="F32" s="62">
        <f t="shared" si="4"/>
        <v>5039.0119999999997</v>
      </c>
      <c r="G32" s="62">
        <f t="shared" si="4"/>
        <v>5409.7139999999999</v>
      </c>
      <c r="H32" s="62">
        <f t="shared" si="4"/>
        <v>6039.8919999999998</v>
      </c>
      <c r="I32" s="62">
        <f t="shared" si="4"/>
        <v>6476.2839999999997</v>
      </c>
      <c r="J32" s="62">
        <f t="shared" si="4"/>
        <v>6836.6279999999997</v>
      </c>
      <c r="K32" s="62">
        <f t="shared" si="4"/>
        <v>7000.5010000000002</v>
      </c>
      <c r="L32" s="62">
        <f t="shared" si="4"/>
        <v>7044.9080000000004</v>
      </c>
      <c r="M32" s="62">
        <f t="shared" si="4"/>
        <v>7021.8890000000001</v>
      </c>
      <c r="N32" s="62">
        <f t="shared" si="4"/>
        <v>6955.4669999999996</v>
      </c>
      <c r="O32" s="62">
        <f t="shared" si="4"/>
        <v>6732.7950000000001</v>
      </c>
      <c r="P32" s="62">
        <f t="shared" si="4"/>
        <v>6685.3940000000002</v>
      </c>
      <c r="Q32" s="62">
        <f t="shared" si="4"/>
        <v>6627.4939999999997</v>
      </c>
      <c r="R32" s="62">
        <f t="shared" si="4"/>
        <v>7016.1419999999998</v>
      </c>
      <c r="S32" s="62">
        <f t="shared" si="4"/>
        <v>7322.1509999999998</v>
      </c>
      <c r="T32" s="62">
        <f t="shared" si="4"/>
        <v>7294.15</v>
      </c>
      <c r="U32" s="62">
        <f t="shared" si="4"/>
        <v>7234.02</v>
      </c>
      <c r="V32" s="62">
        <f t="shared" si="4"/>
        <v>6857.3329999999996</v>
      </c>
      <c r="W32" s="62">
        <f t="shared" si="4"/>
        <v>6339.6610000000001</v>
      </c>
      <c r="X32" s="62">
        <f t="shared" si="4"/>
        <v>5966.4679999999998</v>
      </c>
      <c r="Y32" s="62">
        <f t="shared" si="4"/>
        <v>5514.8310000000001</v>
      </c>
      <c r="Z32" s="63" t="str">
        <f t="shared" si="4"/>
        <v/>
      </c>
      <c r="AA32" s="64">
        <f>SUM(AA29:AA31)</f>
        <v>151185.48300000001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260</v>
      </c>
      <c r="C35" s="95">
        <v>260</v>
      </c>
      <c r="D35" s="95">
        <v>260</v>
      </c>
      <c r="E35" s="95">
        <v>260</v>
      </c>
      <c r="F35" s="95">
        <v>260</v>
      </c>
      <c r="G35" s="95">
        <v>260</v>
      </c>
      <c r="H35" s="95">
        <v>260</v>
      </c>
      <c r="I35" s="95">
        <v>260</v>
      </c>
      <c r="J35" s="95">
        <v>260</v>
      </c>
      <c r="K35" s="95">
        <v>260</v>
      </c>
      <c r="L35" s="95">
        <v>260</v>
      </c>
      <c r="M35" s="95">
        <v>260</v>
      </c>
      <c r="N35" s="95">
        <v>260</v>
      </c>
      <c r="O35" s="95">
        <v>260</v>
      </c>
      <c r="P35" s="95">
        <v>260</v>
      </c>
      <c r="Q35" s="95">
        <v>158</v>
      </c>
      <c r="R35" s="95">
        <v>133</v>
      </c>
      <c r="S35" s="95">
        <v>133</v>
      </c>
      <c r="T35" s="95">
        <v>133</v>
      </c>
      <c r="U35" s="95">
        <v>141</v>
      </c>
      <c r="V35" s="95">
        <v>146</v>
      </c>
      <c r="W35" s="95">
        <v>142</v>
      </c>
      <c r="X35" s="95">
        <v>180</v>
      </c>
      <c r="Y35" s="95">
        <v>205</v>
      </c>
      <c r="Z35" s="96"/>
      <c r="AA35" s="74">
        <f t="shared" ref="AA35:AA40" si="5">SUM(B35:Z35)</f>
        <v>5271</v>
      </c>
    </row>
    <row r="36" spans="1:27" ht="24.95" customHeight="1" x14ac:dyDescent="0.2">
      <c r="A36" s="97" t="s">
        <v>42</v>
      </c>
      <c r="B36" s="98">
        <v>301</v>
      </c>
      <c r="C36" s="99">
        <v>295</v>
      </c>
      <c r="D36" s="99">
        <v>286</v>
      </c>
      <c r="E36" s="99">
        <v>284</v>
      </c>
      <c r="F36" s="99">
        <v>284</v>
      </c>
      <c r="G36" s="99">
        <v>301</v>
      </c>
      <c r="H36" s="99">
        <v>301</v>
      </c>
      <c r="I36" s="99">
        <v>301</v>
      </c>
      <c r="J36" s="99">
        <v>300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300</v>
      </c>
      <c r="S36" s="99">
        <v>300</v>
      </c>
      <c r="T36" s="99">
        <v>300</v>
      </c>
      <c r="U36" s="99">
        <v>300</v>
      </c>
      <c r="V36" s="99">
        <v>301</v>
      </c>
      <c r="W36" s="99">
        <v>301</v>
      </c>
      <c r="X36" s="99">
        <v>288</v>
      </c>
      <c r="Y36" s="99">
        <v>279</v>
      </c>
      <c r="Z36" s="100"/>
      <c r="AA36" s="79">
        <f t="shared" si="5"/>
        <v>7122</v>
      </c>
    </row>
    <row r="37" spans="1:27" ht="24.95" customHeight="1" x14ac:dyDescent="0.2">
      <c r="A37" s="97" t="s">
        <v>43</v>
      </c>
      <c r="B37" s="98">
        <v>653.6</v>
      </c>
      <c r="C37" s="99">
        <v>206.2</v>
      </c>
      <c r="D37" s="99">
        <v>176.4</v>
      </c>
      <c r="E37" s="99">
        <v>201</v>
      </c>
      <c r="F37" s="99">
        <v>118.7</v>
      </c>
      <c r="G37" s="99">
        <v>562.20000000000005</v>
      </c>
      <c r="H37" s="99">
        <v>1047</v>
      </c>
      <c r="I37" s="99">
        <v>1177</v>
      </c>
      <c r="J37" s="99">
        <v>1200</v>
      </c>
      <c r="K37" s="99">
        <v>1200</v>
      </c>
      <c r="L37" s="99">
        <v>1200</v>
      </c>
      <c r="M37" s="99">
        <v>1200</v>
      </c>
      <c r="N37" s="99">
        <v>1200</v>
      </c>
      <c r="O37" s="99">
        <v>1200</v>
      </c>
      <c r="P37" s="99">
        <v>1200</v>
      </c>
      <c r="Q37" s="99">
        <v>1200</v>
      </c>
      <c r="R37" s="99">
        <v>1200</v>
      </c>
      <c r="S37" s="99">
        <v>1200</v>
      </c>
      <c r="T37" s="99">
        <v>1103</v>
      </c>
      <c r="U37" s="99">
        <v>854.2</v>
      </c>
      <c r="V37" s="99">
        <v>737.6</v>
      </c>
      <c r="W37" s="99">
        <v>535</v>
      </c>
      <c r="X37" s="99"/>
      <c r="Y37" s="99"/>
      <c r="Z37" s="100"/>
      <c r="AA37" s="79">
        <f t="shared" si="5"/>
        <v>19371.899999999998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</v>
      </c>
      <c r="I38" s="99"/>
      <c r="J38" s="99"/>
      <c r="K38" s="99">
        <v>2</v>
      </c>
      <c r="L38" s="99">
        <v>2</v>
      </c>
      <c r="M38" s="99">
        <v>2</v>
      </c>
      <c r="N38" s="99">
        <v>2</v>
      </c>
      <c r="O38" s="99"/>
      <c r="P38" s="99"/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28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445.3</v>
      </c>
      <c r="I39" s="99">
        <v>457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447.1</v>
      </c>
      <c r="Q39" s="99">
        <v>356</v>
      </c>
      <c r="R39" s="99"/>
      <c r="S39" s="99"/>
      <c r="T39" s="99"/>
      <c r="U39" s="99"/>
      <c r="V39" s="99"/>
      <c r="W39" s="99"/>
      <c r="X39" s="99">
        <v>500</v>
      </c>
      <c r="Y39" s="99">
        <v>500</v>
      </c>
      <c r="Z39" s="100"/>
      <c r="AA39" s="79">
        <f t="shared" si="5"/>
        <v>8705.4000000000015</v>
      </c>
    </row>
    <row r="40" spans="1:27" ht="30" customHeight="1" thickBot="1" x14ac:dyDescent="0.25">
      <c r="A40" s="86" t="s">
        <v>46</v>
      </c>
      <c r="B40" s="87">
        <f>IF(LEN(B$2)&gt;0,SUM(B35:B39),"")</f>
        <v>1714.6</v>
      </c>
      <c r="C40" s="88">
        <f t="shared" ref="C40:Z40" si="6">IF(LEN(C$2)&gt;0,SUM(C35:C39),"")</f>
        <v>1261.2</v>
      </c>
      <c r="D40" s="88">
        <f t="shared" si="6"/>
        <v>1222.4000000000001</v>
      </c>
      <c r="E40" s="88">
        <f t="shared" si="6"/>
        <v>1245</v>
      </c>
      <c r="F40" s="88">
        <f t="shared" si="6"/>
        <v>1162.7</v>
      </c>
      <c r="G40" s="88">
        <f t="shared" si="6"/>
        <v>1623.2</v>
      </c>
      <c r="H40" s="88">
        <f t="shared" si="6"/>
        <v>2055.3000000000002</v>
      </c>
      <c r="I40" s="88">
        <f t="shared" si="6"/>
        <v>2195</v>
      </c>
      <c r="J40" s="88">
        <f t="shared" si="6"/>
        <v>2260</v>
      </c>
      <c r="K40" s="88">
        <f t="shared" si="6"/>
        <v>2262</v>
      </c>
      <c r="L40" s="88">
        <f t="shared" si="6"/>
        <v>2262</v>
      </c>
      <c r="M40" s="88">
        <f t="shared" si="6"/>
        <v>2262</v>
      </c>
      <c r="N40" s="88">
        <f t="shared" si="6"/>
        <v>2262</v>
      </c>
      <c r="O40" s="88">
        <f t="shared" si="6"/>
        <v>2260</v>
      </c>
      <c r="P40" s="88">
        <f t="shared" si="6"/>
        <v>2207.1</v>
      </c>
      <c r="Q40" s="88">
        <f t="shared" si="6"/>
        <v>2016</v>
      </c>
      <c r="R40" s="88">
        <f t="shared" si="6"/>
        <v>1635</v>
      </c>
      <c r="S40" s="88">
        <f t="shared" si="6"/>
        <v>1635</v>
      </c>
      <c r="T40" s="88">
        <f t="shared" si="6"/>
        <v>1538</v>
      </c>
      <c r="U40" s="88">
        <f t="shared" si="6"/>
        <v>1297.2</v>
      </c>
      <c r="V40" s="88">
        <f t="shared" si="6"/>
        <v>1186.5999999999999</v>
      </c>
      <c r="W40" s="88">
        <f t="shared" si="6"/>
        <v>980</v>
      </c>
      <c r="X40" s="88">
        <f t="shared" si="6"/>
        <v>970</v>
      </c>
      <c r="Y40" s="88">
        <f t="shared" si="6"/>
        <v>986</v>
      </c>
      <c r="Z40" s="89" t="str">
        <f t="shared" si="6"/>
        <v/>
      </c>
      <c r="AA40" s="90">
        <f t="shared" si="5"/>
        <v>40498.299999999996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653.6</v>
      </c>
      <c r="C45" s="99">
        <v>206.2</v>
      </c>
      <c r="D45" s="99">
        <v>176.4</v>
      </c>
      <c r="E45" s="99">
        <v>201</v>
      </c>
      <c r="F45" s="99">
        <v>118.7</v>
      </c>
      <c r="G45" s="99">
        <v>562.20000000000005</v>
      </c>
      <c r="H45" s="99">
        <v>1047</v>
      </c>
      <c r="I45" s="99">
        <v>1177</v>
      </c>
      <c r="J45" s="99">
        <v>1200</v>
      </c>
      <c r="K45" s="99">
        <v>1200</v>
      </c>
      <c r="L45" s="99">
        <v>1200</v>
      </c>
      <c r="M45" s="99">
        <v>1200</v>
      </c>
      <c r="N45" s="99">
        <v>1200</v>
      </c>
      <c r="O45" s="99">
        <v>1200</v>
      </c>
      <c r="P45" s="99">
        <v>1200</v>
      </c>
      <c r="Q45" s="99">
        <v>1200</v>
      </c>
      <c r="R45" s="99">
        <v>1200</v>
      </c>
      <c r="S45" s="99">
        <v>1200</v>
      </c>
      <c r="T45" s="99">
        <v>1103</v>
      </c>
      <c r="U45" s="99">
        <v>854.2</v>
      </c>
      <c r="V45" s="99">
        <v>737.6</v>
      </c>
      <c r="W45" s="99">
        <v>535</v>
      </c>
      <c r="X45" s="99"/>
      <c r="Y45" s="99"/>
      <c r="Z45" s="100"/>
      <c r="AA45" s="79">
        <f t="shared" si="7"/>
        <v>19371.899999999998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445.3</v>
      </c>
      <c r="I47" s="99">
        <v>457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447.1</v>
      </c>
      <c r="Q47" s="99">
        <v>356</v>
      </c>
      <c r="R47" s="99"/>
      <c r="S47" s="99"/>
      <c r="T47" s="99"/>
      <c r="U47" s="99"/>
      <c r="V47" s="99"/>
      <c r="W47" s="99"/>
      <c r="X47" s="99">
        <v>500</v>
      </c>
      <c r="Y47" s="99">
        <v>500</v>
      </c>
      <c r="Z47" s="100"/>
      <c r="AA47" s="79">
        <f t="shared" si="7"/>
        <v>8705.4000000000015</v>
      </c>
    </row>
    <row r="48" spans="1:27" ht="24.95" customHeight="1" x14ac:dyDescent="0.2">
      <c r="A48" s="85" t="s">
        <v>48</v>
      </c>
      <c r="B48" s="98">
        <v>22</v>
      </c>
      <c r="C48" s="99">
        <v>9</v>
      </c>
      <c r="D48" s="99">
        <v>30.5</v>
      </c>
      <c r="E48" s="99">
        <v>30.5</v>
      </c>
      <c r="F48" s="99">
        <v>38.5</v>
      </c>
      <c r="G48" s="99">
        <v>30</v>
      </c>
      <c r="H48" s="99">
        <v>70</v>
      </c>
      <c r="I48" s="99">
        <v>82</v>
      </c>
      <c r="J48" s="99">
        <v>99.5</v>
      </c>
      <c r="K48" s="99">
        <v>88.5</v>
      </c>
      <c r="L48" s="99">
        <v>83.5</v>
      </c>
      <c r="M48" s="99">
        <v>86.5</v>
      </c>
      <c r="N48" s="99">
        <v>98.5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99.5</v>
      </c>
      <c r="X48" s="99">
        <v>96</v>
      </c>
      <c r="Y48" s="99">
        <v>99</v>
      </c>
      <c r="Z48" s="100"/>
      <c r="AA48" s="79">
        <f t="shared" si="7"/>
        <v>1863.5</v>
      </c>
    </row>
    <row r="49" spans="1:27" ht="30" customHeight="1" thickBot="1" x14ac:dyDescent="0.25">
      <c r="A49" s="86" t="s">
        <v>49</v>
      </c>
      <c r="B49" s="87">
        <f>IF(LEN(B$2)&gt;0,SUM(B43:B48),"")</f>
        <v>1175.5999999999999</v>
      </c>
      <c r="C49" s="88">
        <f t="shared" ref="C49:Z49" si="8">IF(LEN(C$2)&gt;0,SUM(C43:C48),"")</f>
        <v>715.2</v>
      </c>
      <c r="D49" s="88">
        <f t="shared" si="8"/>
        <v>706.9</v>
      </c>
      <c r="E49" s="88">
        <f t="shared" si="8"/>
        <v>731.5</v>
      </c>
      <c r="F49" s="88">
        <f t="shared" si="8"/>
        <v>657.2</v>
      </c>
      <c r="G49" s="88">
        <f t="shared" si="8"/>
        <v>1092.2</v>
      </c>
      <c r="H49" s="88">
        <f t="shared" si="8"/>
        <v>1562.3</v>
      </c>
      <c r="I49" s="88">
        <f t="shared" si="8"/>
        <v>1716</v>
      </c>
      <c r="J49" s="88">
        <f t="shared" si="8"/>
        <v>1799.5</v>
      </c>
      <c r="K49" s="88">
        <f t="shared" si="8"/>
        <v>1788.5</v>
      </c>
      <c r="L49" s="88">
        <f t="shared" si="8"/>
        <v>1783.5</v>
      </c>
      <c r="M49" s="88">
        <f t="shared" si="8"/>
        <v>1786.5</v>
      </c>
      <c r="N49" s="88">
        <f t="shared" si="8"/>
        <v>1798.5</v>
      </c>
      <c r="O49" s="88">
        <f t="shared" si="8"/>
        <v>1800</v>
      </c>
      <c r="P49" s="88">
        <f t="shared" si="8"/>
        <v>1747.1</v>
      </c>
      <c r="Q49" s="88">
        <f t="shared" si="8"/>
        <v>1656</v>
      </c>
      <c r="R49" s="88">
        <f t="shared" si="8"/>
        <v>1300</v>
      </c>
      <c r="S49" s="88">
        <f t="shared" si="8"/>
        <v>1300</v>
      </c>
      <c r="T49" s="88">
        <f t="shared" si="8"/>
        <v>1203</v>
      </c>
      <c r="U49" s="88">
        <f t="shared" si="8"/>
        <v>954.2</v>
      </c>
      <c r="V49" s="88">
        <f t="shared" si="8"/>
        <v>837.6</v>
      </c>
      <c r="W49" s="88">
        <f t="shared" si="8"/>
        <v>634.5</v>
      </c>
      <c r="X49" s="88">
        <f t="shared" si="8"/>
        <v>596</v>
      </c>
      <c r="Y49" s="88">
        <f t="shared" si="8"/>
        <v>599</v>
      </c>
      <c r="Z49" s="89" t="str">
        <f t="shared" si="8"/>
        <v/>
      </c>
      <c r="AA49" s="90">
        <f t="shared" si="7"/>
        <v>29940.799999999999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6169.2960000000003</v>
      </c>
      <c r="C52" s="88">
        <f t="shared" ref="C52:Z52" si="10">IF(LEN(C$2)&gt;0,SUM(C10:C15)+C26+C40,"")</f>
        <v>5631.2619999999997</v>
      </c>
      <c r="D52" s="88">
        <f t="shared" si="10"/>
        <v>5593.6839999999993</v>
      </c>
      <c r="E52" s="88">
        <f t="shared" si="10"/>
        <v>5613.7070000000003</v>
      </c>
      <c r="F52" s="88">
        <f t="shared" si="10"/>
        <v>5657.7119999999995</v>
      </c>
      <c r="G52" s="88">
        <f t="shared" si="10"/>
        <v>6471.9139999999998</v>
      </c>
      <c r="H52" s="88">
        <f t="shared" si="10"/>
        <v>7532.192</v>
      </c>
      <c r="I52" s="88">
        <f t="shared" si="10"/>
        <v>8110.2839999999997</v>
      </c>
      <c r="J52" s="88">
        <f t="shared" si="10"/>
        <v>8536.6280000000006</v>
      </c>
      <c r="K52" s="88">
        <f t="shared" si="10"/>
        <v>8700.5010000000002</v>
      </c>
      <c r="L52" s="88">
        <f t="shared" si="10"/>
        <v>8744.9079999999994</v>
      </c>
      <c r="M52" s="88">
        <f t="shared" si="10"/>
        <v>8721.8889999999992</v>
      </c>
      <c r="N52" s="88">
        <f t="shared" si="10"/>
        <v>8655.4670000000006</v>
      </c>
      <c r="O52" s="88">
        <f t="shared" si="10"/>
        <v>8432.7950000000001</v>
      </c>
      <c r="P52" s="88">
        <f t="shared" si="10"/>
        <v>8332.4940000000006</v>
      </c>
      <c r="Q52" s="88">
        <f t="shared" si="10"/>
        <v>8183.4939999999997</v>
      </c>
      <c r="R52" s="88">
        <f t="shared" si="10"/>
        <v>8216.1419999999998</v>
      </c>
      <c r="S52" s="88">
        <f t="shared" si="10"/>
        <v>8522.1509999999998</v>
      </c>
      <c r="T52" s="88">
        <f t="shared" si="10"/>
        <v>8397.1500000000015</v>
      </c>
      <c r="U52" s="88">
        <f t="shared" si="10"/>
        <v>8088.22</v>
      </c>
      <c r="V52" s="88">
        <f t="shared" si="10"/>
        <v>7594.9329999999991</v>
      </c>
      <c r="W52" s="88">
        <f t="shared" si="10"/>
        <v>6874.6610000000001</v>
      </c>
      <c r="X52" s="88">
        <f t="shared" si="10"/>
        <v>6466.4679999999998</v>
      </c>
      <c r="Y52" s="88">
        <f t="shared" si="10"/>
        <v>6014.8310000000001</v>
      </c>
      <c r="Z52" s="89" t="str">
        <f t="shared" si="10"/>
        <v/>
      </c>
      <c r="AA52" s="104">
        <f>SUM(B52:Z52)</f>
        <v>179262.783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1153.5999999999999</v>
      </c>
      <c r="C4" s="18">
        <v>706.2</v>
      </c>
      <c r="D4" s="18">
        <v>676.4</v>
      </c>
      <c r="E4" s="18">
        <v>701</v>
      </c>
      <c r="F4" s="18">
        <v>618.70000000000005</v>
      </c>
      <c r="G4" s="18">
        <v>1062.2</v>
      </c>
      <c r="H4" s="18">
        <v>1492.3</v>
      </c>
      <c r="I4" s="18">
        <v>1634</v>
      </c>
      <c r="J4" s="18">
        <v>1700</v>
      </c>
      <c r="K4" s="18">
        <v>1700</v>
      </c>
      <c r="L4" s="18">
        <v>1700</v>
      </c>
      <c r="M4" s="18">
        <v>1700</v>
      </c>
      <c r="N4" s="18">
        <v>1700</v>
      </c>
      <c r="O4" s="18">
        <v>1700</v>
      </c>
      <c r="P4" s="18">
        <v>1647.1</v>
      </c>
      <c r="Q4" s="18">
        <v>1556</v>
      </c>
      <c r="R4" s="18">
        <v>836.2</v>
      </c>
      <c r="S4" s="18">
        <v>726.6</v>
      </c>
      <c r="T4" s="18">
        <v>603</v>
      </c>
      <c r="U4" s="18">
        <v>354.20000000000005</v>
      </c>
      <c r="V4" s="18">
        <v>237.60000000000002</v>
      </c>
      <c r="W4" s="18">
        <v>35</v>
      </c>
      <c r="X4" s="18">
        <v>-162.20000000000005</v>
      </c>
      <c r="Y4" s="18">
        <v>-469.9</v>
      </c>
      <c r="Z4" s="19"/>
      <c r="AA4" s="111">
        <f>SUM(B4:Z4)</f>
        <v>23607.999999999996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93.96</v>
      </c>
      <c r="C7" s="117">
        <v>90.41</v>
      </c>
      <c r="D7" s="117">
        <v>86.8</v>
      </c>
      <c r="E7" s="117">
        <v>84.15</v>
      </c>
      <c r="F7" s="117">
        <v>84.24</v>
      </c>
      <c r="G7" s="117">
        <v>107.83</v>
      </c>
      <c r="H7" s="117">
        <v>131.93</v>
      </c>
      <c r="I7" s="117">
        <v>148.15</v>
      </c>
      <c r="J7" s="117">
        <v>114.41</v>
      </c>
      <c r="K7" s="117">
        <v>108.78</v>
      </c>
      <c r="L7" s="117">
        <v>101.85</v>
      </c>
      <c r="M7" s="117">
        <v>102.16</v>
      </c>
      <c r="N7" s="117">
        <v>105.68</v>
      </c>
      <c r="O7" s="117">
        <v>111.38</v>
      </c>
      <c r="P7" s="117">
        <v>140</v>
      </c>
      <c r="Q7" s="117">
        <v>156.91999999999999</v>
      </c>
      <c r="R7" s="117">
        <v>167.42</v>
      </c>
      <c r="S7" s="117">
        <v>170</v>
      </c>
      <c r="T7" s="117">
        <v>235</v>
      </c>
      <c r="U7" s="117">
        <v>188.51</v>
      </c>
      <c r="V7" s="117">
        <v>178.88</v>
      </c>
      <c r="W7" s="117">
        <v>141.80000000000001</v>
      </c>
      <c r="X7" s="117">
        <v>124.13</v>
      </c>
      <c r="Y7" s="117">
        <v>107.82</v>
      </c>
      <c r="Z7" s="118"/>
      <c r="AA7" s="119">
        <f>IF(SUM(B7:Z7)&lt;&gt;0,AVERAGEIF(B7:Z7,"&lt;&gt;"""),"")</f>
        <v>128.42541666666668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662.2</v>
      </c>
      <c r="Y13" s="130">
        <v>969.9</v>
      </c>
      <c r="Z13" s="131"/>
      <c r="AA13" s="132">
        <f t="shared" si="0"/>
        <v>1632.1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363.8</v>
      </c>
      <c r="S15" s="133">
        <v>473.4</v>
      </c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2837.2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363.8</v>
      </c>
      <c r="S16" s="135">
        <f t="shared" si="1"/>
        <v>473.4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662.2</v>
      </c>
      <c r="Y16" s="135">
        <f t="shared" si="1"/>
        <v>969.9</v>
      </c>
      <c r="Z16" s="136" t="str">
        <f t="shared" si="1"/>
        <v/>
      </c>
      <c r="AA16" s="90">
        <f t="shared" si="0"/>
        <v>4469.2999999999993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653.6</v>
      </c>
      <c r="C21" s="129">
        <v>206.2</v>
      </c>
      <c r="D21" s="129">
        <v>176.4</v>
      </c>
      <c r="E21" s="129">
        <v>201</v>
      </c>
      <c r="F21" s="129">
        <v>118.7</v>
      </c>
      <c r="G21" s="129">
        <v>562.20000000000005</v>
      </c>
      <c r="H21" s="129">
        <v>1047</v>
      </c>
      <c r="I21" s="129">
        <v>1177</v>
      </c>
      <c r="J21" s="129">
        <v>1200</v>
      </c>
      <c r="K21" s="129">
        <v>1200</v>
      </c>
      <c r="L21" s="129">
        <v>1200</v>
      </c>
      <c r="M21" s="129">
        <v>1200</v>
      </c>
      <c r="N21" s="129">
        <v>1200</v>
      </c>
      <c r="O21" s="129">
        <v>1200</v>
      </c>
      <c r="P21" s="129">
        <v>1200</v>
      </c>
      <c r="Q21" s="129">
        <v>1200</v>
      </c>
      <c r="R21" s="129">
        <v>1200</v>
      </c>
      <c r="S21" s="129">
        <v>1200</v>
      </c>
      <c r="T21" s="129">
        <v>1103</v>
      </c>
      <c r="U21" s="129">
        <v>854.2</v>
      </c>
      <c r="V21" s="129">
        <v>737.6</v>
      </c>
      <c r="W21" s="129">
        <v>535</v>
      </c>
      <c r="X21" s="129"/>
      <c r="Y21" s="130"/>
      <c r="Z21" s="131"/>
      <c r="AA21" s="132">
        <f t="shared" si="2"/>
        <v>19371.899999999998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445.3</v>
      </c>
      <c r="I23" s="133">
        <v>457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447.1</v>
      </c>
      <c r="Q23" s="133">
        <v>356</v>
      </c>
      <c r="R23" s="133"/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8705.4000000000015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1153.5999999999999</v>
      </c>
      <c r="C24" s="135">
        <f t="shared" si="3"/>
        <v>706.2</v>
      </c>
      <c r="D24" s="135">
        <f t="shared" si="3"/>
        <v>676.4</v>
      </c>
      <c r="E24" s="135">
        <f t="shared" si="3"/>
        <v>701</v>
      </c>
      <c r="F24" s="135">
        <f t="shared" si="3"/>
        <v>618.70000000000005</v>
      </c>
      <c r="G24" s="135">
        <f t="shared" si="3"/>
        <v>1062.2</v>
      </c>
      <c r="H24" s="135">
        <f t="shared" si="3"/>
        <v>1492.3</v>
      </c>
      <c r="I24" s="135">
        <f t="shared" si="3"/>
        <v>1634</v>
      </c>
      <c r="J24" s="135">
        <f t="shared" si="3"/>
        <v>1700</v>
      </c>
      <c r="K24" s="135">
        <f t="shared" si="3"/>
        <v>1700</v>
      </c>
      <c r="L24" s="135">
        <f t="shared" si="3"/>
        <v>1700</v>
      </c>
      <c r="M24" s="135">
        <f t="shared" si="3"/>
        <v>1700</v>
      </c>
      <c r="N24" s="135">
        <f t="shared" si="3"/>
        <v>1700</v>
      </c>
      <c r="O24" s="135">
        <f t="shared" si="3"/>
        <v>1700</v>
      </c>
      <c r="P24" s="135">
        <f t="shared" si="3"/>
        <v>1647.1</v>
      </c>
      <c r="Q24" s="135">
        <f t="shared" si="3"/>
        <v>1556</v>
      </c>
      <c r="R24" s="135">
        <f t="shared" si="3"/>
        <v>1200</v>
      </c>
      <c r="S24" s="135">
        <f t="shared" si="3"/>
        <v>1200</v>
      </c>
      <c r="T24" s="135">
        <f t="shared" si="3"/>
        <v>1103</v>
      </c>
      <c r="U24" s="135">
        <f t="shared" si="3"/>
        <v>854.2</v>
      </c>
      <c r="V24" s="135">
        <f t="shared" si="3"/>
        <v>737.6</v>
      </c>
      <c r="W24" s="135">
        <f t="shared" si="3"/>
        <v>535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28077.3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2024-11-20T12:16:21Z</dcterms:created>
  <dcterms:modified xsi:type="dcterms:W3CDTF">2024-11-20T12:16:22Z</dcterms:modified>
</cp:coreProperties>
</file>