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<sst xmlns="http://schemas.openxmlformats.org/spreadsheetml/2006/main" count="119" uniqueCount="54">
  <si>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19/11/2024 14:08:55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</si>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</sst>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FF-46D8-B72B-395A4D795CB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FF-46D8-B72B-395A4D795CB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FF-46D8-B72B-395A4D795CB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9CFF-46D8-B72B-395A4D795CB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FF-46D8-B72B-395A4D795CB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FF-46D8-B72B-395A4D795CB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FF-46D8-B72B-395A4D795CB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766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601</c:v>
                </c:pt>
                <c:pt idx="7">
                  <c:v>767</c:v>
                </c:pt>
                <c:pt idx="8">
                  <c:v>618.60500000000002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866</c:v>
                </c:pt>
                <c:pt idx="16">
                  <c:v>866</c:v>
                </c:pt>
                <c:pt idx="17">
                  <c:v>866</c:v>
                </c:pt>
                <c:pt idx="18">
                  <c:v>866</c:v>
                </c:pt>
                <c:pt idx="19">
                  <c:v>866</c:v>
                </c:pt>
                <c:pt idx="20">
                  <c:v>866</c:v>
                </c:pt>
                <c:pt idx="21">
                  <c:v>453</c:v>
                </c:pt>
                <c:pt idx="22">
                  <c:v>453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FF-46D8-B72B-395A4D795CB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97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106</c:v>
                </c:pt>
                <c:pt idx="6">
                  <c:v>140</c:v>
                </c:pt>
                <c:pt idx="7">
                  <c:v>156</c:v>
                </c:pt>
                <c:pt idx="8">
                  <c:v>149</c:v>
                </c:pt>
                <c:pt idx="9">
                  <c:v>133</c:v>
                </c:pt>
                <c:pt idx="10">
                  <c:v>127</c:v>
                </c:pt>
                <c:pt idx="11">
                  <c:v>127</c:v>
                </c:pt>
                <c:pt idx="12">
                  <c:v>133</c:v>
                </c:pt>
                <c:pt idx="13">
                  <c:v>144</c:v>
                </c:pt>
                <c:pt idx="14">
                  <c:v>165</c:v>
                </c:pt>
                <c:pt idx="15">
                  <c:v>188</c:v>
                </c:pt>
                <c:pt idx="16">
                  <c:v>224</c:v>
                </c:pt>
                <c:pt idx="17">
                  <c:v>235</c:v>
                </c:pt>
                <c:pt idx="18">
                  <c:v>228</c:v>
                </c:pt>
                <c:pt idx="19">
                  <c:v>213</c:v>
                </c:pt>
                <c:pt idx="20">
                  <c:v>183</c:v>
                </c:pt>
                <c:pt idx="21">
                  <c:v>140</c:v>
                </c:pt>
                <c:pt idx="22">
                  <c:v>94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FF-46D8-B72B-395A4D795CB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3357.9850000000001</c:v>
                </c:pt>
                <c:pt idx="1">
                  <c:v>2632.65</c:v>
                </c:pt>
                <c:pt idx="2">
                  <c:v>2487.9</c:v>
                </c:pt>
                <c:pt idx="3">
                  <c:v>2357.9</c:v>
                </c:pt>
                <c:pt idx="4">
                  <c:v>2449.9</c:v>
                </c:pt>
                <c:pt idx="5">
                  <c:v>2751.3429999999998</c:v>
                </c:pt>
                <c:pt idx="6">
                  <c:v>3693.5640000000003</c:v>
                </c:pt>
                <c:pt idx="7">
                  <c:v>3690.9170000000004</c:v>
                </c:pt>
                <c:pt idx="8">
                  <c:v>3368.7510000000002</c:v>
                </c:pt>
                <c:pt idx="9">
                  <c:v>2510.7860000000001</c:v>
                </c:pt>
                <c:pt idx="10">
                  <c:v>1893.5320000000002</c:v>
                </c:pt>
                <c:pt idx="11">
                  <c:v>1772.9</c:v>
                </c:pt>
                <c:pt idx="12">
                  <c:v>1772.9</c:v>
                </c:pt>
                <c:pt idx="13">
                  <c:v>2241.7060000000001</c:v>
                </c:pt>
                <c:pt idx="14">
                  <c:v>3175.2730000000001</c:v>
                </c:pt>
                <c:pt idx="15">
                  <c:v>3684.7780000000002</c:v>
                </c:pt>
                <c:pt idx="16">
                  <c:v>3713.5120000000002</c:v>
                </c:pt>
                <c:pt idx="17">
                  <c:v>3732.4300000000003</c:v>
                </c:pt>
                <c:pt idx="18">
                  <c:v>3731.6850000000004</c:v>
                </c:pt>
                <c:pt idx="19">
                  <c:v>3742.2579999999998</c:v>
                </c:pt>
                <c:pt idx="20">
                  <c:v>3840.2460000000001</c:v>
                </c:pt>
                <c:pt idx="21">
                  <c:v>3797.9290000000001</c:v>
                </c:pt>
                <c:pt idx="22">
                  <c:v>3281.2709999999997</c:v>
                </c:pt>
                <c:pt idx="23">
                  <c:v>2732.9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FF-46D8-B72B-395A4D795CB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177</c:v>
                </c:pt>
                <c:pt idx="1">
                  <c:v>512</c:v>
                </c:pt>
                <c:pt idx="2">
                  <c:v>486.6</c:v>
                </c:pt>
                <c:pt idx="3">
                  <c:v>565.79999999999995</c:v>
                </c:pt>
                <c:pt idx="4">
                  <c:v>609.70000000000005</c:v>
                </c:pt>
                <c:pt idx="5">
                  <c:v>770.4</c:v>
                </c:pt>
                <c:pt idx="6">
                  <c:v>147.6</c:v>
                </c:pt>
                <c:pt idx="7">
                  <c:v>135</c:v>
                </c:pt>
                <c:pt idx="8">
                  <c:v>87</c:v>
                </c:pt>
                <c:pt idx="9">
                  <c:v>86</c:v>
                </c:pt>
                <c:pt idx="10">
                  <c:v>86</c:v>
                </c:pt>
                <c:pt idx="11">
                  <c:v>77</c:v>
                </c:pt>
                <c:pt idx="12">
                  <c:v>78</c:v>
                </c:pt>
                <c:pt idx="13">
                  <c:v>86</c:v>
                </c:pt>
                <c:pt idx="14">
                  <c:v>86</c:v>
                </c:pt>
                <c:pt idx="15">
                  <c:v>146</c:v>
                </c:pt>
                <c:pt idx="16">
                  <c:v>330.6</c:v>
                </c:pt>
                <c:pt idx="17">
                  <c:v>145</c:v>
                </c:pt>
                <c:pt idx="18">
                  <c:v>152</c:v>
                </c:pt>
                <c:pt idx="19">
                  <c:v>116</c:v>
                </c:pt>
                <c:pt idx="20">
                  <c:v>117</c:v>
                </c:pt>
                <c:pt idx="21">
                  <c:v>87</c:v>
                </c:pt>
                <c:pt idx="22">
                  <c:v>87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FF-46D8-B72B-395A4D795CB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1598.104</c:v>
                </c:pt>
                <c:pt idx="1">
                  <c:v>1684.7039999999997</c:v>
                </c:pt>
                <c:pt idx="2">
                  <c:v>1707.4130000000002</c:v>
                </c:pt>
                <c:pt idx="3">
                  <c:v>1754.7409999999998</c:v>
                </c:pt>
                <c:pt idx="4">
                  <c:v>1789.691</c:v>
                </c:pt>
                <c:pt idx="5">
                  <c:v>1852.8220000000001</c:v>
                </c:pt>
                <c:pt idx="6">
                  <c:v>2006.3899999999999</c:v>
                </c:pt>
                <c:pt idx="7">
                  <c:v>2994.6599999999994</c:v>
                </c:pt>
                <c:pt idx="8">
                  <c:v>4356.8940000000011</c:v>
                </c:pt>
                <c:pt idx="9">
                  <c:v>5440.0290000000014</c:v>
                </c:pt>
                <c:pt idx="10">
                  <c:v>6083.2239999999983</c:v>
                </c:pt>
                <c:pt idx="11">
                  <c:v>6330.2390000000005</c:v>
                </c:pt>
                <c:pt idx="12">
                  <c:v>6188.1499999999987</c:v>
                </c:pt>
                <c:pt idx="13">
                  <c:v>5558.8649999999998</c:v>
                </c:pt>
                <c:pt idx="14">
                  <c:v>4454.4760000000015</c:v>
                </c:pt>
                <c:pt idx="15">
                  <c:v>3206.0480000000002</c:v>
                </c:pt>
                <c:pt idx="16">
                  <c:v>2819.9769999999999</c:v>
                </c:pt>
                <c:pt idx="17">
                  <c:v>2927.9949999999994</c:v>
                </c:pt>
                <c:pt idx="18">
                  <c:v>3029.5419999999999</c:v>
                </c:pt>
                <c:pt idx="19">
                  <c:v>3150.1710000000003</c:v>
                </c:pt>
                <c:pt idx="20">
                  <c:v>3232.1190000000001</c:v>
                </c:pt>
                <c:pt idx="21">
                  <c:v>3324.5830000000001</c:v>
                </c:pt>
                <c:pt idx="22">
                  <c:v>3403.8470000000002</c:v>
                </c:pt>
                <c:pt idx="23">
                  <c:v>3469.3389999999995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FF-46D8-B72B-395A4D795CB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24</c:v>
                </c:pt>
                <c:pt idx="6">
                  <c:v>27</c:v>
                </c:pt>
                <c:pt idx="7">
                  <c:v>41</c:v>
                </c:pt>
                <c:pt idx="8">
                  <c:v>58</c:v>
                </c:pt>
                <c:pt idx="9">
                  <c:v>71</c:v>
                </c:pt>
                <c:pt idx="10">
                  <c:v>78</c:v>
                </c:pt>
                <c:pt idx="11">
                  <c:v>81</c:v>
                </c:pt>
                <c:pt idx="12">
                  <c:v>77</c:v>
                </c:pt>
                <c:pt idx="13">
                  <c:v>68</c:v>
                </c:pt>
                <c:pt idx="14">
                  <c:v>52</c:v>
                </c:pt>
                <c:pt idx="15">
                  <c:v>38</c:v>
                </c:pt>
                <c:pt idx="16">
                  <c:v>35</c:v>
                </c:pt>
                <c:pt idx="17">
                  <c:v>40</c:v>
                </c:pt>
                <c:pt idx="18">
                  <c:v>46</c:v>
                </c:pt>
                <c:pt idx="19">
                  <c:v>54</c:v>
                </c:pt>
                <c:pt idx="20">
                  <c:v>61</c:v>
                </c:pt>
                <c:pt idx="21">
                  <c:v>69</c:v>
                </c:pt>
                <c:pt idx="22">
                  <c:v>76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CFF-46D8-B72B-395A4D795CB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90</c:v>
                </c:pt>
                <c:pt idx="8">
                  <c:v>43</c:v>
                </c:pt>
                <c:pt idx="9">
                  <c:v>43</c:v>
                </c:pt>
                <c:pt idx="10">
                  <c:v>45</c:v>
                </c:pt>
                <c:pt idx="11">
                  <c:v>45</c:v>
                </c:pt>
                <c:pt idx="15">
                  <c:v>60</c:v>
                </c:pt>
                <c:pt idx="16">
                  <c:v>311</c:v>
                </c:pt>
                <c:pt idx="17">
                  <c:v>744</c:v>
                </c:pt>
                <c:pt idx="18">
                  <c:v>581</c:v>
                </c:pt>
                <c:pt idx="19">
                  <c:v>236</c:v>
                </c:pt>
                <c:pt idx="2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CFF-46D8-B72B-395A4D795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107.78</c:v>
                </c:pt>
                <c:pt idx="1">
                  <c:v>100.47</c:v>
                </c:pt>
                <c:pt idx="2">
                  <c:v>92.49</c:v>
                </c:pt>
                <c:pt idx="3">
                  <c:v>82.89</c:v>
                </c:pt>
                <c:pt idx="4">
                  <c:v>83.52</c:v>
                </c:pt>
                <c:pt idx="5">
                  <c:v>99.05</c:v>
                </c:pt>
                <c:pt idx="6">
                  <c:v>128.11000000000001</c:v>
                </c:pt>
                <c:pt idx="7">
                  <c:v>139.09</c:v>
                </c:pt>
                <c:pt idx="8">
                  <c:v>133.09</c:v>
                </c:pt>
                <c:pt idx="9">
                  <c:v>99.93</c:v>
                </c:pt>
                <c:pt idx="10">
                  <c:v>98.42</c:v>
                </c:pt>
                <c:pt idx="11">
                  <c:v>39.700000000000003</c:v>
                </c:pt>
                <c:pt idx="12">
                  <c:v>70</c:v>
                </c:pt>
                <c:pt idx="13">
                  <c:v>102</c:v>
                </c:pt>
                <c:pt idx="14">
                  <c:v>115.58</c:v>
                </c:pt>
                <c:pt idx="15">
                  <c:v>144.25</c:v>
                </c:pt>
                <c:pt idx="16">
                  <c:v>152.99</c:v>
                </c:pt>
                <c:pt idx="17">
                  <c:v>154.93</c:v>
                </c:pt>
                <c:pt idx="18">
                  <c:v>154.69999999999999</c:v>
                </c:pt>
                <c:pt idx="19">
                  <c:v>148.84</c:v>
                </c:pt>
                <c:pt idx="20">
                  <c:v>135.97999999999999</c:v>
                </c:pt>
                <c:pt idx="21">
                  <c:v>115.33</c:v>
                </c:pt>
                <c:pt idx="22">
                  <c:v>111.57</c:v>
                </c:pt>
                <c:pt idx="23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FF-46D8-B72B-395A4D795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123</c:v>
                </c:pt>
                <c:pt idx="1">
                  <c:v>117.5</c:v>
                </c:pt>
                <c:pt idx="2">
                  <c:v>116.5</c:v>
                </c:pt>
                <c:pt idx="3">
                  <c:v>120</c:v>
                </c:pt>
                <c:pt idx="4">
                  <c:v>115</c:v>
                </c:pt>
                <c:pt idx="5">
                  <c:v>161.5</c:v>
                </c:pt>
                <c:pt idx="6">
                  <c:v>168</c:v>
                </c:pt>
                <c:pt idx="7">
                  <c:v>150</c:v>
                </c:pt>
                <c:pt idx="8">
                  <c:v>125</c:v>
                </c:pt>
                <c:pt idx="9">
                  <c:v>105.5</c:v>
                </c:pt>
                <c:pt idx="10">
                  <c:v>98.5</c:v>
                </c:pt>
                <c:pt idx="11">
                  <c:v>103</c:v>
                </c:pt>
                <c:pt idx="12">
                  <c:v>104.5</c:v>
                </c:pt>
                <c:pt idx="13">
                  <c:v>110</c:v>
                </c:pt>
                <c:pt idx="14">
                  <c:v>119</c:v>
                </c:pt>
                <c:pt idx="15">
                  <c:v>141</c:v>
                </c:pt>
                <c:pt idx="16">
                  <c:v>159.5</c:v>
                </c:pt>
                <c:pt idx="17">
                  <c:v>150.5</c:v>
                </c:pt>
                <c:pt idx="18">
                  <c:v>146</c:v>
                </c:pt>
                <c:pt idx="19">
                  <c:v>133</c:v>
                </c:pt>
                <c:pt idx="20">
                  <c:v>128.5</c:v>
                </c:pt>
                <c:pt idx="21">
                  <c:v>121.5</c:v>
                </c:pt>
                <c:pt idx="22">
                  <c:v>108.5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EB-41B9-BF9E-F6BCDD15C2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874.76600000000008</c:v>
                </c:pt>
                <c:pt idx="1">
                  <c:v>879.48599999999999</c:v>
                </c:pt>
                <c:pt idx="2">
                  <c:v>872.54899999999998</c:v>
                </c:pt>
                <c:pt idx="3">
                  <c:v>866.88099999999997</c:v>
                </c:pt>
                <c:pt idx="4">
                  <c:v>867.4</c:v>
                </c:pt>
                <c:pt idx="5">
                  <c:v>870.90599999999995</c:v>
                </c:pt>
                <c:pt idx="6">
                  <c:v>879.08800000000008</c:v>
                </c:pt>
                <c:pt idx="7">
                  <c:v>884.19500000000005</c:v>
                </c:pt>
                <c:pt idx="8">
                  <c:v>867.32600000000002</c:v>
                </c:pt>
                <c:pt idx="9">
                  <c:v>865.5680000000001</c:v>
                </c:pt>
                <c:pt idx="10">
                  <c:v>903.16600000000005</c:v>
                </c:pt>
                <c:pt idx="11">
                  <c:v>899.69199999999989</c:v>
                </c:pt>
                <c:pt idx="12">
                  <c:v>784.25300000000004</c:v>
                </c:pt>
                <c:pt idx="13">
                  <c:v>782.91700000000014</c:v>
                </c:pt>
                <c:pt idx="14">
                  <c:v>733.20600000000002</c:v>
                </c:pt>
                <c:pt idx="15">
                  <c:v>741.899</c:v>
                </c:pt>
                <c:pt idx="16">
                  <c:v>747.49</c:v>
                </c:pt>
                <c:pt idx="17">
                  <c:v>741.13699999999994</c:v>
                </c:pt>
                <c:pt idx="18">
                  <c:v>728.66700000000003</c:v>
                </c:pt>
                <c:pt idx="19">
                  <c:v>709.01300000000003</c:v>
                </c:pt>
                <c:pt idx="20">
                  <c:v>709.80599999999993</c:v>
                </c:pt>
                <c:pt idx="21">
                  <c:v>724.72499999999991</c:v>
                </c:pt>
                <c:pt idx="22">
                  <c:v>798.11199999999997</c:v>
                </c:pt>
                <c:pt idx="23">
                  <c:v>866.26800000000003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EB-41B9-BF9E-F6BCDD15C2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1072.5090000000002</c:v>
                </c:pt>
                <c:pt idx="1">
                  <c:v>1065.7449999999999</c:v>
                </c:pt>
                <c:pt idx="2">
                  <c:v>1063.3919999999998</c:v>
                </c:pt>
                <c:pt idx="3">
                  <c:v>1072.3779999999999</c:v>
                </c:pt>
                <c:pt idx="4">
                  <c:v>1121.1030000000001</c:v>
                </c:pt>
                <c:pt idx="5">
                  <c:v>1261.2130000000002</c:v>
                </c:pt>
                <c:pt idx="6">
                  <c:v>1482.6930000000002</c:v>
                </c:pt>
                <c:pt idx="7">
                  <c:v>1611.9080000000001</c:v>
                </c:pt>
                <c:pt idx="8">
                  <c:v>1651.7629999999999</c:v>
                </c:pt>
                <c:pt idx="9">
                  <c:v>1616.6320000000001</c:v>
                </c:pt>
                <c:pt idx="10">
                  <c:v>1580.9449999999999</c:v>
                </c:pt>
                <c:pt idx="11">
                  <c:v>1588.1109999999999</c:v>
                </c:pt>
                <c:pt idx="12">
                  <c:v>1570.5390000000002</c:v>
                </c:pt>
                <c:pt idx="13">
                  <c:v>1543.6139999999998</c:v>
                </c:pt>
                <c:pt idx="14">
                  <c:v>1528.7949999999998</c:v>
                </c:pt>
                <c:pt idx="15">
                  <c:v>1526.624</c:v>
                </c:pt>
                <c:pt idx="16">
                  <c:v>1559.32</c:v>
                </c:pt>
                <c:pt idx="17">
                  <c:v>1544.1840000000002</c:v>
                </c:pt>
                <c:pt idx="18">
                  <c:v>1498.9879999999996</c:v>
                </c:pt>
                <c:pt idx="19">
                  <c:v>1448.0500000000002</c:v>
                </c:pt>
                <c:pt idx="20">
                  <c:v>1345.365</c:v>
                </c:pt>
                <c:pt idx="21">
                  <c:v>1202.5740000000001</c:v>
                </c:pt>
                <c:pt idx="22">
                  <c:v>1142.7439999999999</c:v>
                </c:pt>
                <c:pt idx="23">
                  <c:v>1107.2350000000001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EB-41B9-BF9E-F6BCDD15C2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2398.6289999999999</c:v>
                </c:pt>
                <c:pt idx="1">
                  <c:v>2274.64</c:v>
                </c:pt>
                <c:pt idx="2">
                  <c:v>2176.4470000000001</c:v>
                </c:pt>
                <c:pt idx="3">
                  <c:v>2180.1799999999998</c:v>
                </c:pt>
                <c:pt idx="4">
                  <c:v>2284.7509999999997</c:v>
                </c:pt>
                <c:pt idx="5">
                  <c:v>2594.9919999999997</c:v>
                </c:pt>
                <c:pt idx="6">
                  <c:v>3000.9019999999996</c:v>
                </c:pt>
                <c:pt idx="7">
                  <c:v>3344.5190000000002</c:v>
                </c:pt>
                <c:pt idx="8">
                  <c:v>3524.1609999999996</c:v>
                </c:pt>
                <c:pt idx="9">
                  <c:v>3595.1149999999998</c:v>
                </c:pt>
                <c:pt idx="10">
                  <c:v>3525.1449999999995</c:v>
                </c:pt>
                <c:pt idx="11">
                  <c:v>3580.8500000000004</c:v>
                </c:pt>
                <c:pt idx="12">
                  <c:v>3564.7579999999998</c:v>
                </c:pt>
                <c:pt idx="13">
                  <c:v>3443.0399999999995</c:v>
                </c:pt>
                <c:pt idx="14">
                  <c:v>3447.7480000000005</c:v>
                </c:pt>
                <c:pt idx="15">
                  <c:v>3472.4069999999992</c:v>
                </c:pt>
                <c:pt idx="16">
                  <c:v>3766.0339999999997</c:v>
                </c:pt>
                <c:pt idx="17">
                  <c:v>3992.0569999999998</c:v>
                </c:pt>
                <c:pt idx="18">
                  <c:v>4067.0499999999997</c:v>
                </c:pt>
                <c:pt idx="19">
                  <c:v>4082.5570000000002</c:v>
                </c:pt>
                <c:pt idx="20">
                  <c:v>3844.5150000000003</c:v>
                </c:pt>
                <c:pt idx="21">
                  <c:v>3459.7129999999997</c:v>
                </c:pt>
                <c:pt idx="22">
                  <c:v>3088.7619999999997</c:v>
                </c:pt>
                <c:pt idx="23">
                  <c:v>2660.7360000000003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EB-41B9-BF9E-F6BCDD15C2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207.00000000000003</c:v>
                </c:pt>
                <c:pt idx="1">
                  <c:v>196</c:v>
                </c:pt>
                <c:pt idx="2">
                  <c:v>194.00000000000006</c:v>
                </c:pt>
                <c:pt idx="3">
                  <c:v>193</c:v>
                </c:pt>
                <c:pt idx="4">
                  <c:v>203</c:v>
                </c:pt>
                <c:pt idx="5">
                  <c:v>229.99999999999997</c:v>
                </c:pt>
                <c:pt idx="6">
                  <c:v>266.99999999999994</c:v>
                </c:pt>
                <c:pt idx="7">
                  <c:v>296.99999999999994</c:v>
                </c:pt>
                <c:pt idx="8">
                  <c:v>307</c:v>
                </c:pt>
                <c:pt idx="9">
                  <c:v>304</c:v>
                </c:pt>
                <c:pt idx="10">
                  <c:v>305</c:v>
                </c:pt>
                <c:pt idx="11">
                  <c:v>308</c:v>
                </c:pt>
                <c:pt idx="12">
                  <c:v>310</c:v>
                </c:pt>
                <c:pt idx="13">
                  <c:v>312</c:v>
                </c:pt>
                <c:pt idx="14">
                  <c:v>317</c:v>
                </c:pt>
                <c:pt idx="15">
                  <c:v>326.00000000000006</c:v>
                </c:pt>
                <c:pt idx="16">
                  <c:v>359.00000000000006</c:v>
                </c:pt>
                <c:pt idx="17">
                  <c:v>374.99999999999994</c:v>
                </c:pt>
                <c:pt idx="18">
                  <c:v>374.00000000000006</c:v>
                </c:pt>
                <c:pt idx="19">
                  <c:v>367.00000000000011</c:v>
                </c:pt>
                <c:pt idx="20">
                  <c:v>344.00000000000006</c:v>
                </c:pt>
                <c:pt idx="21">
                  <c:v>309</c:v>
                </c:pt>
                <c:pt idx="22">
                  <c:v>269.99999999999994</c:v>
                </c:pt>
                <c:pt idx="23">
                  <c:v>239.99999999999997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EB-41B9-BF9E-F6BCDD15C2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4EB-41B9-BF9E-F6BCDD15C2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4EB-41B9-BF9E-F6BCDD15C2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4EB-41B9-BF9E-F6BCDD15C2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4EB-41B9-BF9E-F6BCDD15C2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4EB-41B9-BF9E-F6BCDD15C2F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1321.2</c:v>
                </c:pt>
                <c:pt idx="1">
                  <c:v>840</c:v>
                </c:pt>
                <c:pt idx="2">
                  <c:v>806</c:v>
                </c:pt>
                <c:pt idx="3">
                  <c:v>796</c:v>
                </c:pt>
                <c:pt idx="4">
                  <c:v>811</c:v>
                </c:pt>
                <c:pt idx="5">
                  <c:v>856</c:v>
                </c:pt>
                <c:pt idx="6">
                  <c:v>896</c:v>
                </c:pt>
                <c:pt idx="7">
                  <c:v>1587</c:v>
                </c:pt>
                <c:pt idx="8">
                  <c:v>2206</c:v>
                </c:pt>
                <c:pt idx="9">
                  <c:v>2250</c:v>
                </c:pt>
                <c:pt idx="10">
                  <c:v>2243</c:v>
                </c:pt>
                <c:pt idx="11">
                  <c:v>2296.4859999999999</c:v>
                </c:pt>
                <c:pt idx="12">
                  <c:v>2258</c:v>
                </c:pt>
                <c:pt idx="13">
                  <c:v>2250</c:v>
                </c:pt>
                <c:pt idx="14">
                  <c:v>2240</c:v>
                </c:pt>
                <c:pt idx="15">
                  <c:v>1978.9</c:v>
                </c:pt>
                <c:pt idx="16">
                  <c:v>1699.7919999999999</c:v>
                </c:pt>
                <c:pt idx="17">
                  <c:v>1878.5</c:v>
                </c:pt>
                <c:pt idx="18">
                  <c:v>1810.5</c:v>
                </c:pt>
                <c:pt idx="19">
                  <c:v>1628.8</c:v>
                </c:pt>
                <c:pt idx="20">
                  <c:v>2004.2</c:v>
                </c:pt>
                <c:pt idx="21">
                  <c:v>2045</c:v>
                </c:pt>
                <c:pt idx="22">
                  <c:v>1978</c:v>
                </c:pt>
                <c:pt idx="23">
                  <c:v>1930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4EB-41B9-BF9E-F6BCDD15C2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7.8380000000000001</c:v>
                </c:pt>
                <c:pt idx="15">
                  <c:v>1.976</c:v>
                </c:pt>
                <c:pt idx="16">
                  <c:v>8.9120000000000008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4EB-41B9-BF9E-F6BCDD15C2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4EB-41B9-BF9E-F6BCDD15C2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4EB-41B9-BF9E-F6BCDD15C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107.78</c:v>
                </c:pt>
                <c:pt idx="1">
                  <c:v>100.47</c:v>
                </c:pt>
                <c:pt idx="2">
                  <c:v>92.49</c:v>
                </c:pt>
                <c:pt idx="3">
                  <c:v>82.89</c:v>
                </c:pt>
                <c:pt idx="4">
                  <c:v>83.52</c:v>
                </c:pt>
                <c:pt idx="5">
                  <c:v>99.05</c:v>
                </c:pt>
                <c:pt idx="6">
                  <c:v>128.11000000000001</c:v>
                </c:pt>
                <c:pt idx="7">
                  <c:v>139.09</c:v>
                </c:pt>
                <c:pt idx="8">
                  <c:v>133.09</c:v>
                </c:pt>
                <c:pt idx="9">
                  <c:v>99.93</c:v>
                </c:pt>
                <c:pt idx="10">
                  <c:v>98.42</c:v>
                </c:pt>
                <c:pt idx="11">
                  <c:v>39.700000000000003</c:v>
                </c:pt>
                <c:pt idx="12">
                  <c:v>70</c:v>
                </c:pt>
                <c:pt idx="13">
                  <c:v>102</c:v>
                </c:pt>
                <c:pt idx="14">
                  <c:v>115.58</c:v>
                </c:pt>
                <c:pt idx="15">
                  <c:v>144.25</c:v>
                </c:pt>
                <c:pt idx="16">
                  <c:v>152.99</c:v>
                </c:pt>
                <c:pt idx="17">
                  <c:v>154.93</c:v>
                </c:pt>
                <c:pt idx="18">
                  <c:v>154.69999999999999</c:v>
                </c:pt>
                <c:pt idx="19">
                  <c:v>148.84</c:v>
                </c:pt>
                <c:pt idx="20">
                  <c:v>135.97999999999999</c:v>
                </c:pt>
                <c:pt idx="21">
                  <c:v>115.33</c:v>
                </c:pt>
                <c:pt idx="22">
                  <c:v>111.57</c:v>
                </c:pt>
                <c:pt idx="23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4EB-41B9-BF9E-F6BCDD15C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6006.0889999999999</v>
      </c>
      <c r="C4" s="18">
        <v>5382.3540000000012</v>
      </c>
      <c r="D4" s="18">
        <v>5237.9129999999996</v>
      </c>
      <c r="E4" s="18">
        <v>5237.4409999999989</v>
      </c>
      <c r="F4" s="18">
        <v>5411.2910000000002</v>
      </c>
      <c r="G4" s="18">
        <v>5983.5649999999996</v>
      </c>
      <c r="H4" s="18">
        <v>6701.5539999999992</v>
      </c>
      <c r="I4" s="18">
        <v>7874.577000000003</v>
      </c>
      <c r="J4" s="18">
        <v>8681.2499999999982</v>
      </c>
      <c r="K4" s="18">
        <v>8736.8150000000005</v>
      </c>
      <c r="L4" s="18">
        <v>8765.7560000000012</v>
      </c>
      <c r="M4" s="18">
        <v>8886.1389999999974</v>
      </c>
      <c r="N4" s="18">
        <v>8702.0500000000029</v>
      </c>
      <c r="O4" s="18">
        <v>8551.5709999999981</v>
      </c>
      <c r="P4" s="18">
        <v>8385.7489999999998</v>
      </c>
      <c r="Q4" s="18">
        <v>8188.826</v>
      </c>
      <c r="R4" s="18">
        <v>8300.0889999999999</v>
      </c>
      <c r="S4" s="18">
        <v>8690.4250000000011</v>
      </c>
      <c r="T4" s="18">
        <v>8634.226999999999</v>
      </c>
      <c r="U4" s="18">
        <v>8377.4290000000001</v>
      </c>
      <c r="V4" s="18">
        <v>8385.364999999998</v>
      </c>
      <c r="W4" s="18">
        <v>7871.5119999999988</v>
      </c>
      <c r="X4" s="18">
        <v>7395.1180000000013</v>
      </c>
      <c r="Y4" s="18">
        <v>6908.2389999999996</v>
      </c>
      <c r="Z4" s="19"/>
      <c r="AA4" s="20">
        <f>SUM(B4:Z4)</f>
        <v>181295.34399999995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107.78</v>
      </c>
      <c r="C7" s="28">
        <v>100.47</v>
      </c>
      <c r="D7" s="28">
        <v>92.49</v>
      </c>
      <c r="E7" s="28">
        <v>82.89</v>
      </c>
      <c r="F7" s="28">
        <v>83.52</v>
      </c>
      <c r="G7" s="28">
        <v>99.05</v>
      </c>
      <c r="H7" s="28">
        <v>128.11000000000001</v>
      </c>
      <c r="I7" s="28">
        <v>139.09</v>
      </c>
      <c r="J7" s="28">
        <v>133.09</v>
      </c>
      <c r="K7" s="28">
        <v>99.93</v>
      </c>
      <c r="L7" s="28">
        <v>98.42</v>
      </c>
      <c r="M7" s="28">
        <v>39.700000000000003</v>
      </c>
      <c r="N7" s="28">
        <v>70</v>
      </c>
      <c r="O7" s="28">
        <v>102</v>
      </c>
      <c r="P7" s="28">
        <v>115.58</v>
      </c>
      <c r="Q7" s="28">
        <v>144.25</v>
      </c>
      <c r="R7" s="28">
        <v>152.99</v>
      </c>
      <c r="S7" s="28">
        <v>154.93</v>
      </c>
      <c r="T7" s="28">
        <v>154.69999999999999</v>
      </c>
      <c r="U7" s="28">
        <v>148.84</v>
      </c>
      <c r="V7" s="28">
        <v>135.97999999999999</v>
      </c>
      <c r="W7" s="28">
        <v>115.33</v>
      </c>
      <c r="X7" s="28">
        <v>111.57</v>
      </c>
      <c r="Y7" s="28">
        <v>60</v>
      </c>
      <c r="Z7" s="29"/>
      <c r="AA7" s="30">
        <f>IF(SUM(B7:Z7)&lt;&gt;0,AVERAGEIF(B7:Z7,"&lt;&gt;"""),"")</f>
        <v>111.27958333333335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766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601</v>
      </c>
      <c r="I10" s="42">
        <v>767</v>
      </c>
      <c r="J10" s="42">
        <v>618.60500000000002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866</v>
      </c>
      <c r="R10" s="42">
        <v>866</v>
      </c>
      <c r="S10" s="42">
        <v>866</v>
      </c>
      <c r="T10" s="42">
        <v>866</v>
      </c>
      <c r="U10" s="42">
        <v>866</v>
      </c>
      <c r="V10" s="42">
        <v>866</v>
      </c>
      <c r="W10" s="42">
        <v>453</v>
      </c>
      <c r="X10" s="42">
        <v>453</v>
      </c>
      <c r="Y10" s="42">
        <v>453</v>
      </c>
      <c r="Z10" s="43"/>
      <c r="AA10" s="44">
        <f t="shared" ref="AA10:AA15" si="0">SUM(B10:Z10)</f>
        <v>14290.605</v>
      </c>
    </row>
    <row r="11" spans="1:27" ht="24.95" customHeight="1" x14ac:dyDescent="0.2">
      <c r="A11" s="45" t="s">
        <v>7</v>
      </c>
      <c r="B11" s="46">
        <v>97</v>
      </c>
      <c r="C11" s="47">
        <v>87</v>
      </c>
      <c r="D11" s="47">
        <v>87</v>
      </c>
      <c r="E11" s="47">
        <v>87</v>
      </c>
      <c r="F11" s="47">
        <v>87</v>
      </c>
      <c r="G11" s="47">
        <v>106</v>
      </c>
      <c r="H11" s="47">
        <v>140</v>
      </c>
      <c r="I11" s="47">
        <v>156</v>
      </c>
      <c r="J11" s="47">
        <v>149</v>
      </c>
      <c r="K11" s="47">
        <v>133</v>
      </c>
      <c r="L11" s="47">
        <v>127</v>
      </c>
      <c r="M11" s="47">
        <v>127</v>
      </c>
      <c r="N11" s="47">
        <v>133</v>
      </c>
      <c r="O11" s="47">
        <v>144</v>
      </c>
      <c r="P11" s="47">
        <v>165</v>
      </c>
      <c r="Q11" s="47">
        <v>188</v>
      </c>
      <c r="R11" s="47">
        <v>224</v>
      </c>
      <c r="S11" s="47">
        <v>235</v>
      </c>
      <c r="T11" s="47">
        <v>228</v>
      </c>
      <c r="U11" s="47">
        <v>213</v>
      </c>
      <c r="V11" s="47">
        <v>183</v>
      </c>
      <c r="W11" s="47">
        <v>140</v>
      </c>
      <c r="X11" s="47">
        <v>94</v>
      </c>
      <c r="Y11" s="47">
        <v>87</v>
      </c>
      <c r="Z11" s="48"/>
      <c r="AA11" s="49">
        <f t="shared" si="0"/>
        <v>3417</v>
      </c>
    </row>
    <row r="12" spans="1:27" ht="24.95" customHeight="1" x14ac:dyDescent="0.2">
      <c r="A12" s="50" t="s">
        <v>8</v>
      </c>
      <c r="B12" s="51">
        <v>3357.9850000000001</v>
      </c>
      <c r="C12" s="52">
        <v>2632.65</v>
      </c>
      <c r="D12" s="52">
        <v>2487.9</v>
      </c>
      <c r="E12" s="52">
        <v>2357.9</v>
      </c>
      <c r="F12" s="52">
        <v>2449.9</v>
      </c>
      <c r="G12" s="52">
        <v>2751.3429999999998</v>
      </c>
      <c r="H12" s="52">
        <v>3693.5640000000003</v>
      </c>
      <c r="I12" s="52">
        <v>3690.9170000000004</v>
      </c>
      <c r="J12" s="52">
        <v>3368.7510000000002</v>
      </c>
      <c r="K12" s="52">
        <v>2510.7860000000001</v>
      </c>
      <c r="L12" s="52">
        <v>1893.5320000000002</v>
      </c>
      <c r="M12" s="52">
        <v>1772.9</v>
      </c>
      <c r="N12" s="52">
        <v>1772.9</v>
      </c>
      <c r="O12" s="52">
        <v>2241.7060000000001</v>
      </c>
      <c r="P12" s="52">
        <v>3175.2730000000001</v>
      </c>
      <c r="Q12" s="52">
        <v>3684.7780000000002</v>
      </c>
      <c r="R12" s="52">
        <v>3713.5120000000002</v>
      </c>
      <c r="S12" s="52">
        <v>3732.4300000000003</v>
      </c>
      <c r="T12" s="52">
        <v>3731.6850000000004</v>
      </c>
      <c r="U12" s="52">
        <v>3742.2579999999998</v>
      </c>
      <c r="V12" s="52">
        <v>3840.2460000000001</v>
      </c>
      <c r="W12" s="52">
        <v>3797.9290000000001</v>
      </c>
      <c r="X12" s="52">
        <v>3281.2709999999997</v>
      </c>
      <c r="Y12" s="52">
        <v>2732.9</v>
      </c>
      <c r="Z12" s="53"/>
      <c r="AA12" s="54">
        <f t="shared" si="0"/>
        <v>72415.015999999989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90</v>
      </c>
      <c r="J13" s="52">
        <v>43</v>
      </c>
      <c r="K13" s="52">
        <v>43</v>
      </c>
      <c r="L13" s="52">
        <v>45</v>
      </c>
      <c r="M13" s="52">
        <v>45</v>
      </c>
      <c r="N13" s="52"/>
      <c r="O13" s="52"/>
      <c r="P13" s="52"/>
      <c r="Q13" s="52">
        <v>60</v>
      </c>
      <c r="R13" s="52">
        <v>311</v>
      </c>
      <c r="S13" s="52">
        <v>744</v>
      </c>
      <c r="T13" s="52">
        <v>581</v>
      </c>
      <c r="U13" s="52">
        <v>236</v>
      </c>
      <c r="V13" s="52">
        <v>86</v>
      </c>
      <c r="W13" s="52"/>
      <c r="X13" s="52"/>
      <c r="Y13" s="52"/>
      <c r="Z13" s="53"/>
      <c r="AA13" s="54">
        <f t="shared" si="0"/>
        <v>2396</v>
      </c>
    </row>
    <row r="14" spans="1:27" ht="24.95" customHeight="1" x14ac:dyDescent="0.2">
      <c r="A14" s="55" t="s">
        <v>10</v>
      </c>
      <c r="B14" s="56">
        <v>1598.104</v>
      </c>
      <c r="C14" s="57">
        <v>1684.7039999999997</v>
      </c>
      <c r="D14" s="57">
        <v>1707.4130000000002</v>
      </c>
      <c r="E14" s="57">
        <v>1754.7409999999998</v>
      </c>
      <c r="F14" s="57">
        <v>1789.691</v>
      </c>
      <c r="G14" s="57">
        <v>1852.8220000000001</v>
      </c>
      <c r="H14" s="57">
        <v>2006.3899999999999</v>
      </c>
      <c r="I14" s="57">
        <v>2994.6599999999994</v>
      </c>
      <c r="J14" s="57">
        <v>4356.8940000000011</v>
      </c>
      <c r="K14" s="57">
        <v>5440.0290000000014</v>
      </c>
      <c r="L14" s="57">
        <v>6083.2239999999983</v>
      </c>
      <c r="M14" s="57">
        <v>6330.2390000000005</v>
      </c>
      <c r="N14" s="57">
        <v>6188.1499999999987</v>
      </c>
      <c r="O14" s="57">
        <v>5558.8649999999998</v>
      </c>
      <c r="P14" s="57">
        <v>4454.4760000000015</v>
      </c>
      <c r="Q14" s="57">
        <v>3206.0480000000002</v>
      </c>
      <c r="R14" s="57">
        <v>2819.9769999999999</v>
      </c>
      <c r="S14" s="57">
        <v>2927.9949999999994</v>
      </c>
      <c r="T14" s="57">
        <v>3029.5419999999999</v>
      </c>
      <c r="U14" s="57">
        <v>3150.1710000000003</v>
      </c>
      <c r="V14" s="57">
        <v>3232.1190000000001</v>
      </c>
      <c r="W14" s="57">
        <v>3324.5830000000001</v>
      </c>
      <c r="X14" s="57">
        <v>3403.8470000000002</v>
      </c>
      <c r="Y14" s="57">
        <v>3469.3389999999995</v>
      </c>
      <c r="Z14" s="58"/>
      <c r="AA14" s="59">
        <f t="shared" si="0"/>
        <v>82364.023000000001</v>
      </c>
    </row>
    <row r="15" spans="1:27" ht="24.95" customHeight="1" x14ac:dyDescent="0.2">
      <c r="A15" s="55" t="s">
        <v>11</v>
      </c>
      <c r="B15" s="56">
        <v>10</v>
      </c>
      <c r="C15" s="57">
        <v>13</v>
      </c>
      <c r="D15" s="57">
        <v>16</v>
      </c>
      <c r="E15" s="57">
        <v>19</v>
      </c>
      <c r="F15" s="57">
        <v>22</v>
      </c>
      <c r="G15" s="57">
        <v>24</v>
      </c>
      <c r="H15" s="57">
        <v>27</v>
      </c>
      <c r="I15" s="57">
        <v>41</v>
      </c>
      <c r="J15" s="57">
        <v>58</v>
      </c>
      <c r="K15" s="57">
        <v>71</v>
      </c>
      <c r="L15" s="57">
        <v>78</v>
      </c>
      <c r="M15" s="57">
        <v>81</v>
      </c>
      <c r="N15" s="57">
        <v>77</v>
      </c>
      <c r="O15" s="57">
        <v>68</v>
      </c>
      <c r="P15" s="57">
        <v>52</v>
      </c>
      <c r="Q15" s="57">
        <v>38</v>
      </c>
      <c r="R15" s="57">
        <v>35</v>
      </c>
      <c r="S15" s="57">
        <v>40</v>
      </c>
      <c r="T15" s="57">
        <v>46</v>
      </c>
      <c r="U15" s="57">
        <v>54</v>
      </c>
      <c r="V15" s="57">
        <v>61</v>
      </c>
      <c r="W15" s="57">
        <v>69</v>
      </c>
      <c r="X15" s="57">
        <v>76</v>
      </c>
      <c r="Y15" s="57">
        <v>83</v>
      </c>
      <c r="Z15" s="58"/>
      <c r="AA15" s="59">
        <f t="shared" si="0"/>
        <v>1159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5829.0890000000009</v>
      </c>
      <c r="C16" s="62">
        <f t="shared" si="1"/>
        <v>4870.3539999999994</v>
      </c>
      <c r="D16" s="62">
        <f t="shared" si="1"/>
        <v>4751.3130000000001</v>
      </c>
      <c r="E16" s="62">
        <f t="shared" si="1"/>
        <v>4671.6409999999996</v>
      </c>
      <c r="F16" s="62">
        <f t="shared" si="1"/>
        <v>4801.5910000000003</v>
      </c>
      <c r="G16" s="62">
        <f t="shared" si="1"/>
        <v>5213.165</v>
      </c>
      <c r="H16" s="62">
        <f t="shared" si="1"/>
        <v>6553.9539999999997</v>
      </c>
      <c r="I16" s="62">
        <f t="shared" si="1"/>
        <v>7739.5769999999993</v>
      </c>
      <c r="J16" s="62">
        <f t="shared" si="1"/>
        <v>8594.25</v>
      </c>
      <c r="K16" s="62">
        <f t="shared" si="1"/>
        <v>8650.8150000000023</v>
      </c>
      <c r="L16" s="62">
        <f t="shared" si="1"/>
        <v>8679.7559999999976</v>
      </c>
      <c r="M16" s="62">
        <f t="shared" si="1"/>
        <v>8809.139000000001</v>
      </c>
      <c r="N16" s="62">
        <f t="shared" si="1"/>
        <v>8624.0499999999993</v>
      </c>
      <c r="O16" s="62">
        <f t="shared" si="1"/>
        <v>8465.5709999999999</v>
      </c>
      <c r="P16" s="62">
        <f t="shared" si="1"/>
        <v>8299.7490000000016</v>
      </c>
      <c r="Q16" s="62">
        <f t="shared" si="1"/>
        <v>8042.8260000000009</v>
      </c>
      <c r="R16" s="62">
        <f t="shared" si="1"/>
        <v>7969.4890000000005</v>
      </c>
      <c r="S16" s="62">
        <f t="shared" si="1"/>
        <v>8545.4249999999993</v>
      </c>
      <c r="T16" s="62">
        <f t="shared" si="1"/>
        <v>8482.2270000000008</v>
      </c>
      <c r="U16" s="62">
        <f t="shared" si="1"/>
        <v>8261.4290000000001</v>
      </c>
      <c r="V16" s="62">
        <f t="shared" si="1"/>
        <v>8268.3649999999998</v>
      </c>
      <c r="W16" s="62">
        <f t="shared" si="1"/>
        <v>7784.5120000000006</v>
      </c>
      <c r="X16" s="62">
        <f t="shared" si="1"/>
        <v>7308.1180000000004</v>
      </c>
      <c r="Y16" s="62">
        <f t="shared" si="1"/>
        <v>6825.2389999999996</v>
      </c>
      <c r="Z16" s="63" t="str">
        <f t="shared" si="1"/>
        <v/>
      </c>
      <c r="AA16" s="64">
        <f>SUM(AA10:AA15)</f>
        <v>176041.64399999997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1918.9</v>
      </c>
      <c r="C29" s="72">
        <v>1964.9</v>
      </c>
      <c r="D29" s="72">
        <v>1981.9</v>
      </c>
      <c r="E29" s="72">
        <v>2007.9</v>
      </c>
      <c r="F29" s="72">
        <v>2020.9</v>
      </c>
      <c r="G29" s="72">
        <v>2125.9</v>
      </c>
      <c r="H29" s="72">
        <v>2293.9</v>
      </c>
      <c r="I29" s="72">
        <v>2701.9</v>
      </c>
      <c r="J29" s="72">
        <v>3219.9</v>
      </c>
      <c r="K29" s="72">
        <v>3360.9</v>
      </c>
      <c r="L29" s="72">
        <v>3463.9</v>
      </c>
      <c r="M29" s="72">
        <v>3567.9</v>
      </c>
      <c r="N29" s="72">
        <v>3488.9</v>
      </c>
      <c r="O29" s="72">
        <v>3375.9</v>
      </c>
      <c r="P29" s="72">
        <v>3157.9</v>
      </c>
      <c r="Q29" s="72">
        <v>2787.9</v>
      </c>
      <c r="R29" s="72">
        <v>2926.9</v>
      </c>
      <c r="S29" s="72">
        <v>3463.9</v>
      </c>
      <c r="T29" s="72">
        <v>3363.9</v>
      </c>
      <c r="U29" s="72">
        <v>3066.9</v>
      </c>
      <c r="V29" s="72">
        <v>2940.9</v>
      </c>
      <c r="W29" s="72">
        <v>2933.9</v>
      </c>
      <c r="X29" s="72">
        <v>2878.9</v>
      </c>
      <c r="Y29" s="72">
        <v>2857.9</v>
      </c>
      <c r="Z29" s="73"/>
      <c r="AA29" s="74">
        <f>SUM(B29:Z29)</f>
        <v>67872.60000000002</v>
      </c>
    </row>
    <row r="30" spans="1:27" ht="24.95" customHeight="1" x14ac:dyDescent="0.2">
      <c r="A30" s="75" t="s">
        <v>24</v>
      </c>
      <c r="B30" s="76">
        <v>1091.1890000000001</v>
      </c>
      <c r="C30" s="77">
        <v>1040.454</v>
      </c>
      <c r="D30" s="77">
        <v>967.41300000000001</v>
      </c>
      <c r="E30" s="77">
        <v>988.74099999999999</v>
      </c>
      <c r="F30" s="77">
        <v>1013.691</v>
      </c>
      <c r="G30" s="77">
        <v>1067.2650000000001</v>
      </c>
      <c r="H30" s="77">
        <v>1907.0540000000001</v>
      </c>
      <c r="I30" s="77">
        <v>2679.6770000000001</v>
      </c>
      <c r="J30" s="77">
        <v>3348.35</v>
      </c>
      <c r="K30" s="77">
        <v>3352.915</v>
      </c>
      <c r="L30" s="77">
        <v>3688.8560000000002</v>
      </c>
      <c r="M30" s="77">
        <v>3705.239</v>
      </c>
      <c r="N30" s="77">
        <v>3600.15</v>
      </c>
      <c r="O30" s="77">
        <v>3293.8649999999998</v>
      </c>
      <c r="P30" s="77">
        <v>2964.8490000000002</v>
      </c>
      <c r="Q30" s="77">
        <v>2248.9259999999999</v>
      </c>
      <c r="R30" s="77">
        <v>2036.5889999999999</v>
      </c>
      <c r="S30" s="77">
        <v>2074.5250000000001</v>
      </c>
      <c r="T30" s="77">
        <v>2118.3270000000002</v>
      </c>
      <c r="U30" s="77">
        <v>2158.529</v>
      </c>
      <c r="V30" s="77">
        <v>2292.4650000000001</v>
      </c>
      <c r="W30" s="77">
        <v>2304.6120000000001</v>
      </c>
      <c r="X30" s="77">
        <v>2163.2179999999998</v>
      </c>
      <c r="Y30" s="77">
        <v>1727.3389999999999</v>
      </c>
      <c r="Z30" s="78"/>
      <c r="AA30" s="79">
        <f>SUM(B30:Z30)</f>
        <v>53834.238000000005</v>
      </c>
    </row>
    <row r="31" spans="1:27" ht="24.95" customHeight="1" x14ac:dyDescent="0.2">
      <c r="A31" s="82" t="s">
        <v>25</v>
      </c>
      <c r="B31" s="80">
        <v>2996</v>
      </c>
      <c r="C31" s="81">
        <v>2088</v>
      </c>
      <c r="D31" s="81">
        <v>2028</v>
      </c>
      <c r="E31" s="81">
        <v>1898</v>
      </c>
      <c r="F31" s="81">
        <v>1990</v>
      </c>
      <c r="G31" s="81">
        <v>2243</v>
      </c>
      <c r="H31" s="81">
        <v>2493</v>
      </c>
      <c r="I31" s="81">
        <v>2493</v>
      </c>
      <c r="J31" s="81">
        <v>2113</v>
      </c>
      <c r="K31" s="81">
        <v>2023</v>
      </c>
      <c r="L31" s="81">
        <v>1613</v>
      </c>
      <c r="M31" s="81">
        <v>1613</v>
      </c>
      <c r="N31" s="81">
        <v>1613</v>
      </c>
      <c r="O31" s="81">
        <v>1881.806</v>
      </c>
      <c r="P31" s="81">
        <v>2263</v>
      </c>
      <c r="Q31" s="81">
        <v>3152</v>
      </c>
      <c r="R31" s="81">
        <v>3152</v>
      </c>
      <c r="S31" s="81">
        <v>3152</v>
      </c>
      <c r="T31" s="81">
        <v>3152</v>
      </c>
      <c r="U31" s="81">
        <v>3152</v>
      </c>
      <c r="V31" s="81">
        <v>3152</v>
      </c>
      <c r="W31" s="81">
        <v>2633</v>
      </c>
      <c r="X31" s="81">
        <v>2353</v>
      </c>
      <c r="Y31" s="81">
        <v>2323</v>
      </c>
      <c r="Z31" s="83"/>
      <c r="AA31" s="84">
        <f>SUM(B31:Z31)</f>
        <v>57569.805999999997</v>
      </c>
    </row>
    <row r="32" spans="1:27" ht="30" customHeight="1" thickBot="1" x14ac:dyDescent="0.25">
      <c r="A32" s="60" t="s">
        <v>26</v>
      </c>
      <c r="B32" s="61">
        <f>IF(LEN(B$2)&gt;0,SUM(B29:B31),"")</f>
        <v>6006.0889999999999</v>
      </c>
      <c r="C32" s="62">
        <f t="shared" ref="C32:Z32" si="4">IF(LEN(C$2)&gt;0,SUM(C29:C31),"")</f>
        <v>5093.3540000000003</v>
      </c>
      <c r="D32" s="62">
        <f t="shared" si="4"/>
        <v>4977.3130000000001</v>
      </c>
      <c r="E32" s="62">
        <f t="shared" si="4"/>
        <v>4894.6409999999996</v>
      </c>
      <c r="F32" s="62">
        <f t="shared" si="4"/>
        <v>5024.5910000000003</v>
      </c>
      <c r="G32" s="62">
        <f t="shared" si="4"/>
        <v>5436.165</v>
      </c>
      <c r="H32" s="62">
        <f t="shared" si="4"/>
        <v>6693.9539999999997</v>
      </c>
      <c r="I32" s="62">
        <f t="shared" si="4"/>
        <v>7874.5770000000002</v>
      </c>
      <c r="J32" s="62">
        <f t="shared" si="4"/>
        <v>8681.25</v>
      </c>
      <c r="K32" s="62">
        <f t="shared" si="4"/>
        <v>8736.8150000000005</v>
      </c>
      <c r="L32" s="62">
        <f t="shared" si="4"/>
        <v>8765.7560000000012</v>
      </c>
      <c r="M32" s="62">
        <f t="shared" si="4"/>
        <v>8886.1389999999992</v>
      </c>
      <c r="N32" s="62">
        <f t="shared" si="4"/>
        <v>8702.0499999999993</v>
      </c>
      <c r="O32" s="62">
        <f t="shared" si="4"/>
        <v>8551.5709999999999</v>
      </c>
      <c r="P32" s="62">
        <f t="shared" si="4"/>
        <v>8385.7489999999998</v>
      </c>
      <c r="Q32" s="62">
        <f t="shared" si="4"/>
        <v>8188.826</v>
      </c>
      <c r="R32" s="62">
        <f t="shared" si="4"/>
        <v>8115.4889999999996</v>
      </c>
      <c r="S32" s="62">
        <f t="shared" si="4"/>
        <v>8690.4249999999993</v>
      </c>
      <c r="T32" s="62">
        <f t="shared" si="4"/>
        <v>8634.2270000000008</v>
      </c>
      <c r="U32" s="62">
        <f t="shared" si="4"/>
        <v>8377.4290000000001</v>
      </c>
      <c r="V32" s="62">
        <f t="shared" si="4"/>
        <v>8385.3649999999998</v>
      </c>
      <c r="W32" s="62">
        <f t="shared" si="4"/>
        <v>7871.5120000000006</v>
      </c>
      <c r="X32" s="62">
        <f t="shared" si="4"/>
        <v>7395.1180000000004</v>
      </c>
      <c r="Y32" s="62">
        <f t="shared" si="4"/>
        <v>6908.2389999999996</v>
      </c>
      <c r="Z32" s="63" t="str">
        <f t="shared" si="4"/>
        <v/>
      </c>
      <c r="AA32" s="64">
        <f>SUM(AA29:AA31)</f>
        <v>179276.64400000003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</v>
      </c>
      <c r="C35" s="95">
        <v>43</v>
      </c>
      <c r="D35" s="95">
        <v>43</v>
      </c>
      <c r="E35" s="95">
        <v>43</v>
      </c>
      <c r="F35" s="95">
        <v>43</v>
      </c>
      <c r="G35" s="95">
        <v>43</v>
      </c>
      <c r="H35" s="95">
        <v>43</v>
      </c>
      <c r="I35" s="95">
        <v>58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70</v>
      </c>
      <c r="R35" s="95">
        <v>70</v>
      </c>
      <c r="S35" s="95">
        <v>70</v>
      </c>
      <c r="T35" s="95">
        <v>76</v>
      </c>
      <c r="U35" s="95">
        <v>40</v>
      </c>
      <c r="V35" s="95">
        <v>40</v>
      </c>
      <c r="W35" s="95">
        <v>10</v>
      </c>
      <c r="X35" s="95">
        <v>10</v>
      </c>
      <c r="Y35" s="95">
        <v>10</v>
      </c>
      <c r="Z35" s="96"/>
      <c r="AA35" s="74">
        <f t="shared" ref="AA35:AA40" si="5">SUM(B35:Z35)</f>
        <v>792</v>
      </c>
    </row>
    <row r="36" spans="1:27" ht="24.95" customHeight="1" x14ac:dyDescent="0.2">
      <c r="A36" s="97" t="s">
        <v>29</v>
      </c>
      <c r="B36" s="98">
        <v>92</v>
      </c>
      <c r="C36" s="99">
        <v>105</v>
      </c>
      <c r="D36" s="99">
        <v>108</v>
      </c>
      <c r="E36" s="99">
        <v>105</v>
      </c>
      <c r="F36" s="99">
        <v>105</v>
      </c>
      <c r="G36" s="99">
        <v>105</v>
      </c>
      <c r="H36" s="99">
        <v>22</v>
      </c>
      <c r="I36" s="99">
        <v>2</v>
      </c>
      <c r="J36" s="99">
        <v>2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1</v>
      </c>
      <c r="R36" s="99">
        <v>1</v>
      </c>
      <c r="S36" s="99"/>
      <c r="T36" s="99">
        <v>1</v>
      </c>
      <c r="U36" s="99">
        <v>1</v>
      </c>
      <c r="V36" s="99">
        <v>2</v>
      </c>
      <c r="W36" s="99">
        <v>2</v>
      </c>
      <c r="X36" s="99">
        <v>2</v>
      </c>
      <c r="Y36" s="99">
        <v>1</v>
      </c>
      <c r="Z36" s="100"/>
      <c r="AA36" s="79">
        <f t="shared" si="5"/>
        <v>663</v>
      </c>
    </row>
    <row r="37" spans="1:27" ht="24.95" customHeight="1" x14ac:dyDescent="0.2">
      <c r="A37" s="97" t="s">
        <v>30</v>
      </c>
      <c r="B37" s="98"/>
      <c r="C37" s="99">
        <v>289</v>
      </c>
      <c r="D37" s="99">
        <v>260.60000000000002</v>
      </c>
      <c r="E37" s="99">
        <v>342.8</v>
      </c>
      <c r="F37" s="99">
        <v>386.7</v>
      </c>
      <c r="G37" s="99">
        <v>547.4</v>
      </c>
      <c r="H37" s="99">
        <v>7.6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1834.1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66</v>
      </c>
      <c r="N38" s="99">
        <v>67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72</v>
      </c>
      <c r="Z38" s="100"/>
      <c r="AA38" s="79">
        <f t="shared" si="5"/>
        <v>1780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184.6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184.6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177</v>
      </c>
      <c r="C40" s="88">
        <f t="shared" si="6"/>
        <v>512</v>
      </c>
      <c r="D40" s="88">
        <f t="shared" si="6"/>
        <v>486.6</v>
      </c>
      <c r="E40" s="88">
        <f t="shared" si="6"/>
        <v>565.79999999999995</v>
      </c>
      <c r="F40" s="88">
        <f t="shared" si="6"/>
        <v>609.70000000000005</v>
      </c>
      <c r="G40" s="88">
        <f t="shared" si="6"/>
        <v>770.4</v>
      </c>
      <c r="H40" s="88">
        <f t="shared" si="6"/>
        <v>147.6</v>
      </c>
      <c r="I40" s="88">
        <f t="shared" si="6"/>
        <v>135</v>
      </c>
      <c r="J40" s="88">
        <f t="shared" si="6"/>
        <v>87</v>
      </c>
      <c r="K40" s="88">
        <f t="shared" si="6"/>
        <v>86</v>
      </c>
      <c r="L40" s="88">
        <f t="shared" si="6"/>
        <v>86</v>
      </c>
      <c r="M40" s="88">
        <f t="shared" si="6"/>
        <v>77</v>
      </c>
      <c r="N40" s="88">
        <f t="shared" si="6"/>
        <v>78</v>
      </c>
      <c r="O40" s="88">
        <f t="shared" si="6"/>
        <v>86</v>
      </c>
      <c r="P40" s="88">
        <f t="shared" si="6"/>
        <v>86</v>
      </c>
      <c r="Q40" s="88">
        <f t="shared" si="6"/>
        <v>146</v>
      </c>
      <c r="R40" s="88">
        <f t="shared" si="6"/>
        <v>330.6</v>
      </c>
      <c r="S40" s="88">
        <f t="shared" si="6"/>
        <v>145</v>
      </c>
      <c r="T40" s="88">
        <f t="shared" si="6"/>
        <v>152</v>
      </c>
      <c r="U40" s="88">
        <f t="shared" si="6"/>
        <v>116</v>
      </c>
      <c r="V40" s="88">
        <f t="shared" si="6"/>
        <v>117</v>
      </c>
      <c r="W40" s="88">
        <f t="shared" si="6"/>
        <v>87</v>
      </c>
      <c r="X40" s="88">
        <f t="shared" si="6"/>
        <v>87</v>
      </c>
      <c r="Y40" s="88">
        <f t="shared" si="6"/>
        <v>83</v>
      </c>
      <c r="Z40" s="89" t="str">
        <f t="shared" si="6"/>
        <v/>
      </c>
      <c r="AA40" s="90">
        <f t="shared" si="5"/>
        <v>5253.7000000000007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289</v>
      </c>
      <c r="D45" s="99">
        <v>260.60000000000002</v>
      </c>
      <c r="E45" s="99">
        <v>342.8</v>
      </c>
      <c r="F45" s="99">
        <v>386.7</v>
      </c>
      <c r="G45" s="99">
        <v>547.4</v>
      </c>
      <c r="H45" s="99">
        <v>7.6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1834.1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184.6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184.6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289</v>
      </c>
      <c r="D49" s="88">
        <f t="shared" si="8"/>
        <v>260.60000000000002</v>
      </c>
      <c r="E49" s="88">
        <f t="shared" si="8"/>
        <v>342.8</v>
      </c>
      <c r="F49" s="88">
        <f t="shared" si="8"/>
        <v>386.7</v>
      </c>
      <c r="G49" s="88">
        <f t="shared" si="8"/>
        <v>547.4</v>
      </c>
      <c r="H49" s="88">
        <f t="shared" si="8"/>
        <v>7.6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184.6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2018.6999999999998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6006.0890000000009</v>
      </c>
      <c r="C52" s="88">
        <f t="shared" si="10"/>
        <v>5382.3539999999994</v>
      </c>
      <c r="D52" s="88">
        <f t="shared" si="10"/>
        <v>5237.9130000000005</v>
      </c>
      <c r="E52" s="88">
        <f t="shared" si="10"/>
        <v>5237.4409999999998</v>
      </c>
      <c r="F52" s="88">
        <f t="shared" si="10"/>
        <v>5411.2910000000002</v>
      </c>
      <c r="G52" s="88">
        <f t="shared" si="10"/>
        <v>5983.5649999999996</v>
      </c>
      <c r="H52" s="88">
        <f t="shared" si="10"/>
        <v>6701.5540000000001</v>
      </c>
      <c r="I52" s="88">
        <f t="shared" si="10"/>
        <v>7874.5769999999993</v>
      </c>
      <c r="J52" s="88">
        <f t="shared" si="10"/>
        <v>8681.25</v>
      </c>
      <c r="K52" s="88">
        <f t="shared" si="10"/>
        <v>8736.8150000000023</v>
      </c>
      <c r="L52" s="88">
        <f t="shared" si="10"/>
        <v>8765.7559999999976</v>
      </c>
      <c r="M52" s="88">
        <f t="shared" si="10"/>
        <v>8886.139000000001</v>
      </c>
      <c r="N52" s="88">
        <f t="shared" si="10"/>
        <v>8702.0499999999993</v>
      </c>
      <c r="O52" s="88">
        <f t="shared" si="10"/>
        <v>8551.5709999999999</v>
      </c>
      <c r="P52" s="88">
        <f t="shared" si="10"/>
        <v>8385.7490000000016</v>
      </c>
      <c r="Q52" s="88">
        <f t="shared" si="10"/>
        <v>8188.8260000000009</v>
      </c>
      <c r="R52" s="88">
        <f t="shared" si="10"/>
        <v>8300.0889999999999</v>
      </c>
      <c r="S52" s="88">
        <f t="shared" si="10"/>
        <v>8690.4249999999993</v>
      </c>
      <c r="T52" s="88">
        <f t="shared" si="10"/>
        <v>8634.2270000000008</v>
      </c>
      <c r="U52" s="88">
        <f t="shared" si="10"/>
        <v>8377.4290000000001</v>
      </c>
      <c r="V52" s="88">
        <f t="shared" si="10"/>
        <v>8385.3649999999998</v>
      </c>
      <c r="W52" s="88">
        <f t="shared" si="10"/>
        <v>7871.5120000000006</v>
      </c>
      <c r="X52" s="88">
        <f t="shared" si="10"/>
        <v>7395.1180000000004</v>
      </c>
      <c r="Y52" s="88">
        <f t="shared" si="10"/>
        <v>6908.2389999999996</v>
      </c>
      <c r="Z52" s="89" t="str">
        <f t="shared" si="10"/>
        <v/>
      </c>
      <c r="AA52" s="104">
        <f>SUM(B52:Z52)</f>
        <v>181295.34399999995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6006.1040000000021</v>
      </c>
      <c r="C4" s="18">
        <v>5382.3709999999992</v>
      </c>
      <c r="D4" s="18">
        <v>5237.8880000000008</v>
      </c>
      <c r="E4" s="18">
        <v>5237.4389999999994</v>
      </c>
      <c r="F4" s="18">
        <v>5411.2539999999999</v>
      </c>
      <c r="G4" s="18">
        <v>5983.6109999999999</v>
      </c>
      <c r="H4" s="18">
        <v>6701.5210000000015</v>
      </c>
      <c r="I4" s="18">
        <v>7874.6219999999994</v>
      </c>
      <c r="J4" s="18">
        <v>8681.25</v>
      </c>
      <c r="K4" s="18">
        <v>8736.8150000000023</v>
      </c>
      <c r="L4" s="18">
        <v>8765.7560000000012</v>
      </c>
      <c r="M4" s="18">
        <v>8886.1390000000029</v>
      </c>
      <c r="N4" s="18">
        <v>8702.0500000000011</v>
      </c>
      <c r="O4" s="18">
        <v>8551.5710000000017</v>
      </c>
      <c r="P4" s="18">
        <v>8385.7490000000016</v>
      </c>
      <c r="Q4" s="18">
        <v>8188.8060000000005</v>
      </c>
      <c r="R4" s="18">
        <v>8300.0480000000007</v>
      </c>
      <c r="S4" s="18">
        <v>8690.3779999999988</v>
      </c>
      <c r="T4" s="18">
        <v>8634.2050000000017</v>
      </c>
      <c r="U4" s="18">
        <v>8377.4199999999983</v>
      </c>
      <c r="V4" s="18">
        <v>8385.3860000000004</v>
      </c>
      <c r="W4" s="18">
        <v>7871.5120000000006</v>
      </c>
      <c r="X4" s="18">
        <v>7395.1180000000013</v>
      </c>
      <c r="Y4" s="18">
        <v>6908.2389999999968</v>
      </c>
      <c r="Z4" s="19"/>
      <c r="AA4" s="20">
        <f>SUM(B4:Z4)</f>
        <v>181295.25199999995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107.78</v>
      </c>
      <c r="C7" s="28">
        <v>100.47</v>
      </c>
      <c r="D7" s="28">
        <v>92.49</v>
      </c>
      <c r="E7" s="28">
        <v>82.89</v>
      </c>
      <c r="F7" s="28">
        <v>83.52</v>
      </c>
      <c r="G7" s="28">
        <v>99.05</v>
      </c>
      <c r="H7" s="28">
        <v>128.11000000000001</v>
      </c>
      <c r="I7" s="28">
        <v>139.09</v>
      </c>
      <c r="J7" s="28">
        <v>133.09</v>
      </c>
      <c r="K7" s="28">
        <v>99.93</v>
      </c>
      <c r="L7" s="28">
        <v>98.42</v>
      </c>
      <c r="M7" s="28">
        <v>39.700000000000003</v>
      </c>
      <c r="N7" s="28">
        <v>70</v>
      </c>
      <c r="O7" s="28">
        <v>102</v>
      </c>
      <c r="P7" s="28">
        <v>115.58</v>
      </c>
      <c r="Q7" s="28">
        <v>144.25</v>
      </c>
      <c r="R7" s="28">
        <v>152.99</v>
      </c>
      <c r="S7" s="28">
        <v>154.93</v>
      </c>
      <c r="T7" s="28">
        <v>154.69999999999999</v>
      </c>
      <c r="U7" s="28">
        <v>148.84</v>
      </c>
      <c r="V7" s="28">
        <v>135.97999999999999</v>
      </c>
      <c r="W7" s="28">
        <v>115.33</v>
      </c>
      <c r="X7" s="28">
        <v>111.57</v>
      </c>
      <c r="Y7" s="28">
        <v>60</v>
      </c>
      <c r="Z7" s="29"/>
      <c r="AA7" s="30">
        <f>IF(SUM(B7:Z7)&lt;&gt;0,AVERAGEIF(B7:Z7,"&lt;&gt;"""),"")</f>
        <v>111.27958333333335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7.8380000000000001</v>
      </c>
      <c r="I14" s="57"/>
      <c r="J14" s="57"/>
      <c r="K14" s="57"/>
      <c r="L14" s="57"/>
      <c r="M14" s="57"/>
      <c r="N14" s="57"/>
      <c r="O14" s="57"/>
      <c r="P14" s="57"/>
      <c r="Q14" s="57">
        <v>1.976</v>
      </c>
      <c r="R14" s="57">
        <v>8.9120000000000008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135.726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7.8380000000000001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1.976</v>
      </c>
      <c r="R16" s="62">
        <f t="shared" si="1"/>
        <v>8.9120000000000008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135.726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874.76600000000008</v>
      </c>
      <c r="C19" s="72">
        <v>879.48599999999999</v>
      </c>
      <c r="D19" s="72">
        <v>872.54899999999998</v>
      </c>
      <c r="E19" s="72">
        <v>866.88099999999997</v>
      </c>
      <c r="F19" s="72">
        <v>867.4</v>
      </c>
      <c r="G19" s="72">
        <v>870.90599999999995</v>
      </c>
      <c r="H19" s="72">
        <v>879.08800000000008</v>
      </c>
      <c r="I19" s="72">
        <v>884.19500000000005</v>
      </c>
      <c r="J19" s="72">
        <v>867.32600000000002</v>
      </c>
      <c r="K19" s="72">
        <v>865.5680000000001</v>
      </c>
      <c r="L19" s="72">
        <v>903.16600000000005</v>
      </c>
      <c r="M19" s="72">
        <v>899.69199999999989</v>
      </c>
      <c r="N19" s="72">
        <v>784.25300000000004</v>
      </c>
      <c r="O19" s="72">
        <v>782.91700000000014</v>
      </c>
      <c r="P19" s="72">
        <v>733.20600000000002</v>
      </c>
      <c r="Q19" s="72">
        <v>741.899</v>
      </c>
      <c r="R19" s="72">
        <v>747.49</v>
      </c>
      <c r="S19" s="72">
        <v>741.13699999999994</v>
      </c>
      <c r="T19" s="72">
        <v>728.66700000000003</v>
      </c>
      <c r="U19" s="72">
        <v>709.01300000000003</v>
      </c>
      <c r="V19" s="72">
        <v>709.80599999999993</v>
      </c>
      <c r="W19" s="72">
        <v>724.72499999999991</v>
      </c>
      <c r="X19" s="72">
        <v>798.11199999999997</v>
      </c>
      <c r="Y19" s="72">
        <v>866.26800000000003</v>
      </c>
      <c r="Z19" s="73"/>
      <c r="AA19" s="74">
        <f t="shared" ref="AA19:AA25" si="2">SUM(B19:Z19)</f>
        <v>19598.515999999996</v>
      </c>
    </row>
    <row r="20" spans="1:27" ht="24.95" customHeight="1" x14ac:dyDescent="0.2">
      <c r="A20" s="75" t="s">
        <v>15</v>
      </c>
      <c r="B20" s="76">
        <v>1072.5090000000002</v>
      </c>
      <c r="C20" s="77">
        <v>1065.7449999999999</v>
      </c>
      <c r="D20" s="77">
        <v>1063.3919999999998</v>
      </c>
      <c r="E20" s="77">
        <v>1072.3779999999999</v>
      </c>
      <c r="F20" s="77">
        <v>1121.1030000000001</v>
      </c>
      <c r="G20" s="77">
        <v>1261.2130000000002</v>
      </c>
      <c r="H20" s="77">
        <v>1482.6930000000002</v>
      </c>
      <c r="I20" s="77">
        <v>1611.9080000000001</v>
      </c>
      <c r="J20" s="77">
        <v>1651.7629999999999</v>
      </c>
      <c r="K20" s="77">
        <v>1616.6320000000001</v>
      </c>
      <c r="L20" s="77">
        <v>1580.9449999999999</v>
      </c>
      <c r="M20" s="77">
        <v>1588.1109999999999</v>
      </c>
      <c r="N20" s="77">
        <v>1570.5390000000002</v>
      </c>
      <c r="O20" s="77">
        <v>1543.6139999999998</v>
      </c>
      <c r="P20" s="77">
        <v>1528.7949999999998</v>
      </c>
      <c r="Q20" s="77">
        <v>1526.624</v>
      </c>
      <c r="R20" s="77">
        <v>1559.32</v>
      </c>
      <c r="S20" s="77">
        <v>1544.1840000000002</v>
      </c>
      <c r="T20" s="77">
        <v>1498.9879999999996</v>
      </c>
      <c r="U20" s="77">
        <v>1448.0500000000002</v>
      </c>
      <c r="V20" s="77">
        <v>1345.365</v>
      </c>
      <c r="W20" s="77">
        <v>1202.5740000000001</v>
      </c>
      <c r="X20" s="77">
        <v>1142.7439999999999</v>
      </c>
      <c r="Y20" s="77">
        <v>1107.2350000000001</v>
      </c>
      <c r="Z20" s="78"/>
      <c r="AA20" s="79">
        <f t="shared" si="2"/>
        <v>33206.423999999999</v>
      </c>
    </row>
    <row r="21" spans="1:27" ht="24.95" customHeight="1" x14ac:dyDescent="0.2">
      <c r="A21" s="75" t="s">
        <v>16</v>
      </c>
      <c r="B21" s="80">
        <v>2398.6289999999999</v>
      </c>
      <c r="C21" s="81">
        <v>2274.64</v>
      </c>
      <c r="D21" s="81">
        <v>2176.4470000000001</v>
      </c>
      <c r="E21" s="81">
        <v>2180.1799999999998</v>
      </c>
      <c r="F21" s="81">
        <v>2284.7509999999997</v>
      </c>
      <c r="G21" s="81">
        <v>2594.9919999999997</v>
      </c>
      <c r="H21" s="81">
        <v>3000.9019999999996</v>
      </c>
      <c r="I21" s="81">
        <v>3344.5190000000002</v>
      </c>
      <c r="J21" s="81">
        <v>3524.1609999999996</v>
      </c>
      <c r="K21" s="81">
        <v>3595.1149999999998</v>
      </c>
      <c r="L21" s="81">
        <v>3525.1449999999995</v>
      </c>
      <c r="M21" s="81">
        <v>3580.8500000000004</v>
      </c>
      <c r="N21" s="81">
        <v>3564.7579999999998</v>
      </c>
      <c r="O21" s="81">
        <v>3443.0399999999995</v>
      </c>
      <c r="P21" s="81">
        <v>3447.7480000000005</v>
      </c>
      <c r="Q21" s="81">
        <v>3472.4069999999992</v>
      </c>
      <c r="R21" s="81">
        <v>3766.0339999999997</v>
      </c>
      <c r="S21" s="81">
        <v>3992.0569999999998</v>
      </c>
      <c r="T21" s="81">
        <v>4067.0499999999997</v>
      </c>
      <c r="U21" s="81">
        <v>4082.5570000000002</v>
      </c>
      <c r="V21" s="81">
        <v>3844.5150000000003</v>
      </c>
      <c r="W21" s="81">
        <v>3459.7129999999997</v>
      </c>
      <c r="X21" s="81">
        <v>3088.7619999999997</v>
      </c>
      <c r="Y21" s="81">
        <v>2660.7360000000003</v>
      </c>
      <c r="Z21" s="78"/>
      <c r="AA21" s="79">
        <f t="shared" si="2"/>
        <v>77369.708000000028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123</v>
      </c>
      <c r="C23" s="77">
        <v>117.5</v>
      </c>
      <c r="D23" s="77">
        <v>116.5</v>
      </c>
      <c r="E23" s="77">
        <v>120</v>
      </c>
      <c r="F23" s="77">
        <v>115</v>
      </c>
      <c r="G23" s="77">
        <v>161.5</v>
      </c>
      <c r="H23" s="77">
        <v>168</v>
      </c>
      <c r="I23" s="77">
        <v>150</v>
      </c>
      <c r="J23" s="77">
        <v>125</v>
      </c>
      <c r="K23" s="77">
        <v>105.5</v>
      </c>
      <c r="L23" s="77">
        <v>98.5</v>
      </c>
      <c r="M23" s="77">
        <v>103</v>
      </c>
      <c r="N23" s="77">
        <v>104.5</v>
      </c>
      <c r="O23" s="77">
        <v>110</v>
      </c>
      <c r="P23" s="77">
        <v>119</v>
      </c>
      <c r="Q23" s="77">
        <v>141</v>
      </c>
      <c r="R23" s="77">
        <v>159.5</v>
      </c>
      <c r="S23" s="77">
        <v>150.5</v>
      </c>
      <c r="T23" s="77">
        <v>146</v>
      </c>
      <c r="U23" s="77">
        <v>133</v>
      </c>
      <c r="V23" s="77">
        <v>128.5</v>
      </c>
      <c r="W23" s="77">
        <v>121.5</v>
      </c>
      <c r="X23" s="77">
        <v>108.5</v>
      </c>
      <c r="Y23" s="77">
        <v>95</v>
      </c>
      <c r="Z23" s="77"/>
      <c r="AA23" s="79">
        <f t="shared" si="2"/>
        <v>3020.5</v>
      </c>
    </row>
    <row r="24" spans="1:27" ht="24.95" customHeight="1" x14ac:dyDescent="0.2">
      <c r="A24" s="85" t="s">
        <v>19</v>
      </c>
      <c r="B24" s="77">
        <v>207.00000000000003</v>
      </c>
      <c r="C24" s="77">
        <v>196</v>
      </c>
      <c r="D24" s="77">
        <v>194.00000000000006</v>
      </c>
      <c r="E24" s="77">
        <v>193</v>
      </c>
      <c r="F24" s="77">
        <v>203</v>
      </c>
      <c r="G24" s="77">
        <v>229.99999999999997</v>
      </c>
      <c r="H24" s="77">
        <v>266.99999999999994</v>
      </c>
      <c r="I24" s="77">
        <v>296.99999999999994</v>
      </c>
      <c r="J24" s="77">
        <v>307</v>
      </c>
      <c r="K24" s="77">
        <v>304</v>
      </c>
      <c r="L24" s="77">
        <v>305</v>
      </c>
      <c r="M24" s="77">
        <v>308</v>
      </c>
      <c r="N24" s="77">
        <v>310</v>
      </c>
      <c r="O24" s="77">
        <v>312</v>
      </c>
      <c r="P24" s="77">
        <v>317</v>
      </c>
      <c r="Q24" s="77">
        <v>326.00000000000006</v>
      </c>
      <c r="R24" s="77">
        <v>359.00000000000006</v>
      </c>
      <c r="S24" s="77">
        <v>374.99999999999994</v>
      </c>
      <c r="T24" s="77">
        <v>374.00000000000006</v>
      </c>
      <c r="U24" s="77">
        <v>367.00000000000011</v>
      </c>
      <c r="V24" s="77">
        <v>344.00000000000006</v>
      </c>
      <c r="W24" s="77">
        <v>309</v>
      </c>
      <c r="X24" s="77">
        <v>269.99999999999994</v>
      </c>
      <c r="Y24" s="77">
        <v>239.99999999999997</v>
      </c>
      <c r="Z24" s="77"/>
      <c r="AA24" s="79">
        <f t="shared" si="2"/>
        <v>6914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4675.9040000000005</v>
      </c>
      <c r="C26" s="88">
        <f t="shared" ref="C26:Z26" si="3">IF(LEN(C$2)&gt;0,SUM(C19:C25),"")</f>
        <v>4533.3709999999992</v>
      </c>
      <c r="D26" s="88">
        <f t="shared" si="3"/>
        <v>4422.8879999999999</v>
      </c>
      <c r="E26" s="88">
        <f t="shared" si="3"/>
        <v>4432.4390000000003</v>
      </c>
      <c r="F26" s="88">
        <f t="shared" si="3"/>
        <v>4591.2539999999999</v>
      </c>
      <c r="G26" s="88">
        <f t="shared" si="3"/>
        <v>5118.6109999999999</v>
      </c>
      <c r="H26" s="88">
        <f t="shared" si="3"/>
        <v>5797.683</v>
      </c>
      <c r="I26" s="88">
        <f t="shared" si="3"/>
        <v>6287.6220000000003</v>
      </c>
      <c r="J26" s="88">
        <f t="shared" si="3"/>
        <v>6475.25</v>
      </c>
      <c r="K26" s="88">
        <f t="shared" si="3"/>
        <v>6486.8150000000005</v>
      </c>
      <c r="L26" s="88">
        <f t="shared" si="3"/>
        <v>6522.7559999999994</v>
      </c>
      <c r="M26" s="88">
        <f t="shared" si="3"/>
        <v>6589.6530000000002</v>
      </c>
      <c r="N26" s="88">
        <f t="shared" si="3"/>
        <v>6444.05</v>
      </c>
      <c r="O26" s="88">
        <f t="shared" si="3"/>
        <v>6301.5709999999999</v>
      </c>
      <c r="P26" s="88">
        <f t="shared" si="3"/>
        <v>6145.7489999999998</v>
      </c>
      <c r="Q26" s="88">
        <f t="shared" si="3"/>
        <v>6207.9299999999994</v>
      </c>
      <c r="R26" s="88">
        <f t="shared" si="3"/>
        <v>6591.3439999999991</v>
      </c>
      <c r="S26" s="88">
        <f t="shared" si="3"/>
        <v>6802.8779999999997</v>
      </c>
      <c r="T26" s="88">
        <f t="shared" si="3"/>
        <v>6814.7049999999999</v>
      </c>
      <c r="U26" s="88">
        <f t="shared" si="3"/>
        <v>6739.6200000000008</v>
      </c>
      <c r="V26" s="88">
        <f t="shared" si="3"/>
        <v>6372.1859999999997</v>
      </c>
      <c r="W26" s="88">
        <f t="shared" si="3"/>
        <v>5817.5119999999997</v>
      </c>
      <c r="X26" s="88">
        <f t="shared" si="3"/>
        <v>5408.1179999999995</v>
      </c>
      <c r="Y26" s="88">
        <f t="shared" si="3"/>
        <v>4969.2390000000005</v>
      </c>
      <c r="Z26" s="89" t="str">
        <f t="shared" si="3"/>
        <v/>
      </c>
      <c r="AA26" s="90">
        <f>SUM(AA19:AA25)</f>
        <v>140549.14800000002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554</v>
      </c>
      <c r="C29" s="72">
        <v>535.5</v>
      </c>
      <c r="D29" s="72">
        <v>524.5</v>
      </c>
      <c r="E29" s="72">
        <v>527</v>
      </c>
      <c r="F29" s="72">
        <v>540</v>
      </c>
      <c r="G29" s="72">
        <v>613.5</v>
      </c>
      <c r="H29" s="72">
        <v>650</v>
      </c>
      <c r="I29" s="72">
        <v>685</v>
      </c>
      <c r="J29" s="72">
        <v>677</v>
      </c>
      <c r="K29" s="72">
        <v>725.5</v>
      </c>
      <c r="L29" s="72">
        <v>719.5</v>
      </c>
      <c r="M29" s="72">
        <v>720</v>
      </c>
      <c r="N29" s="72">
        <v>722.5</v>
      </c>
      <c r="O29" s="72">
        <v>737</v>
      </c>
      <c r="P29" s="72">
        <v>751</v>
      </c>
      <c r="Q29" s="72">
        <v>742</v>
      </c>
      <c r="R29" s="72">
        <v>779.5</v>
      </c>
      <c r="S29" s="72">
        <v>787.5</v>
      </c>
      <c r="T29" s="72">
        <v>789</v>
      </c>
      <c r="U29" s="72">
        <v>770</v>
      </c>
      <c r="V29" s="72">
        <v>711.5</v>
      </c>
      <c r="W29" s="72">
        <v>675.5</v>
      </c>
      <c r="X29" s="72">
        <v>615.5</v>
      </c>
      <c r="Y29" s="72">
        <v>573</v>
      </c>
      <c r="Z29" s="73"/>
      <c r="AA29" s="74">
        <f>SUM(B29:Z29)</f>
        <v>16125.5</v>
      </c>
    </row>
    <row r="30" spans="1:27" ht="24.95" customHeight="1" x14ac:dyDescent="0.2">
      <c r="A30" s="75" t="s">
        <v>24</v>
      </c>
      <c r="B30" s="76">
        <v>4524.9040000000005</v>
      </c>
      <c r="C30" s="77">
        <v>4346.8710000000001</v>
      </c>
      <c r="D30" s="77">
        <v>4213.3879999999999</v>
      </c>
      <c r="E30" s="77">
        <v>4210.4390000000003</v>
      </c>
      <c r="F30" s="77">
        <v>4371.2539999999999</v>
      </c>
      <c r="G30" s="77">
        <v>4870.1109999999999</v>
      </c>
      <c r="H30" s="77">
        <v>5551.5209999999997</v>
      </c>
      <c r="I30" s="77">
        <v>6049.6220000000003</v>
      </c>
      <c r="J30" s="77">
        <v>6304.25</v>
      </c>
      <c r="K30" s="77">
        <v>6311.3149999999996</v>
      </c>
      <c r="L30" s="77">
        <v>6353.2560000000003</v>
      </c>
      <c r="M30" s="77">
        <v>6491.1390000000001</v>
      </c>
      <c r="N30" s="77">
        <v>6281.55</v>
      </c>
      <c r="O30" s="77">
        <v>6114.5709999999999</v>
      </c>
      <c r="P30" s="77">
        <v>5934.7489999999998</v>
      </c>
      <c r="Q30" s="77">
        <v>6013.9059999999999</v>
      </c>
      <c r="R30" s="77">
        <v>6320.5479999999998</v>
      </c>
      <c r="S30" s="77">
        <v>6508.3779999999997</v>
      </c>
      <c r="T30" s="77">
        <v>6520.7049999999999</v>
      </c>
      <c r="U30" s="77">
        <v>6450.62</v>
      </c>
      <c r="V30" s="77">
        <v>6117.6859999999997</v>
      </c>
      <c r="W30" s="77">
        <v>5652.0119999999997</v>
      </c>
      <c r="X30" s="77">
        <v>5299.6180000000004</v>
      </c>
      <c r="Y30" s="77">
        <v>4908.2389999999996</v>
      </c>
      <c r="Z30" s="78"/>
      <c r="AA30" s="79">
        <f>SUM(B30:Z30)</f>
        <v>135720.652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5078.9040000000005</v>
      </c>
      <c r="C32" s="62">
        <f t="shared" ref="C32:Z32" si="4">IF(LEN(C$2)&gt;0,SUM(C29:C31),"")</f>
        <v>4882.3710000000001</v>
      </c>
      <c r="D32" s="62">
        <f t="shared" si="4"/>
        <v>4737.8879999999999</v>
      </c>
      <c r="E32" s="62">
        <f t="shared" si="4"/>
        <v>4737.4390000000003</v>
      </c>
      <c r="F32" s="62">
        <f t="shared" si="4"/>
        <v>4911.2539999999999</v>
      </c>
      <c r="G32" s="62">
        <f t="shared" si="4"/>
        <v>5483.6109999999999</v>
      </c>
      <c r="H32" s="62">
        <f t="shared" si="4"/>
        <v>6201.5209999999997</v>
      </c>
      <c r="I32" s="62">
        <f t="shared" si="4"/>
        <v>6734.6220000000003</v>
      </c>
      <c r="J32" s="62">
        <f t="shared" si="4"/>
        <v>6981.25</v>
      </c>
      <c r="K32" s="62">
        <f t="shared" si="4"/>
        <v>7036.8149999999996</v>
      </c>
      <c r="L32" s="62">
        <f t="shared" si="4"/>
        <v>7072.7560000000003</v>
      </c>
      <c r="M32" s="62">
        <f t="shared" si="4"/>
        <v>7211.1390000000001</v>
      </c>
      <c r="N32" s="62">
        <f t="shared" si="4"/>
        <v>7004.05</v>
      </c>
      <c r="O32" s="62">
        <f t="shared" si="4"/>
        <v>6851.5709999999999</v>
      </c>
      <c r="P32" s="62">
        <f t="shared" si="4"/>
        <v>6685.7489999999998</v>
      </c>
      <c r="Q32" s="62">
        <f t="shared" si="4"/>
        <v>6755.9059999999999</v>
      </c>
      <c r="R32" s="62">
        <f t="shared" si="4"/>
        <v>7100.0479999999998</v>
      </c>
      <c r="S32" s="62">
        <f t="shared" si="4"/>
        <v>7295.8779999999997</v>
      </c>
      <c r="T32" s="62">
        <f t="shared" si="4"/>
        <v>7309.7049999999999</v>
      </c>
      <c r="U32" s="62">
        <f t="shared" si="4"/>
        <v>7220.62</v>
      </c>
      <c r="V32" s="62">
        <f t="shared" si="4"/>
        <v>6829.1859999999997</v>
      </c>
      <c r="W32" s="62">
        <f t="shared" si="4"/>
        <v>6327.5119999999997</v>
      </c>
      <c r="X32" s="62">
        <f t="shared" si="4"/>
        <v>5915.1180000000004</v>
      </c>
      <c r="Y32" s="62">
        <f t="shared" si="4"/>
        <v>5481.2389999999996</v>
      </c>
      <c r="Z32" s="63" t="str">
        <f t="shared" si="4"/>
        <v/>
      </c>
      <c r="AA32" s="64">
        <f>SUM(AA29:AA31)</f>
        <v>151846.152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232</v>
      </c>
      <c r="C35" s="95">
        <v>240</v>
      </c>
      <c r="D35" s="95">
        <v>224</v>
      </c>
      <c r="E35" s="95">
        <v>229</v>
      </c>
      <c r="F35" s="95">
        <v>234</v>
      </c>
      <c r="G35" s="95">
        <v>234</v>
      </c>
      <c r="H35" s="95">
        <v>170</v>
      </c>
      <c r="I35" s="95">
        <v>160</v>
      </c>
      <c r="J35" s="95">
        <v>220</v>
      </c>
      <c r="K35" s="95">
        <v>250</v>
      </c>
      <c r="L35" s="95">
        <v>250</v>
      </c>
      <c r="M35" s="95">
        <v>260</v>
      </c>
      <c r="N35" s="95">
        <v>260</v>
      </c>
      <c r="O35" s="95">
        <v>250</v>
      </c>
      <c r="P35" s="95">
        <v>250</v>
      </c>
      <c r="Q35" s="95">
        <v>246</v>
      </c>
      <c r="R35" s="95">
        <v>199.792</v>
      </c>
      <c r="S35" s="95">
        <v>182</v>
      </c>
      <c r="T35" s="95">
        <v>186</v>
      </c>
      <c r="U35" s="95">
        <v>175</v>
      </c>
      <c r="V35" s="95">
        <v>177</v>
      </c>
      <c r="W35" s="95">
        <v>230</v>
      </c>
      <c r="X35" s="95">
        <v>227</v>
      </c>
      <c r="Y35" s="95">
        <v>230</v>
      </c>
      <c r="Z35" s="96"/>
      <c r="AA35" s="74">
        <f t="shared" ref="AA35:AA40" si="5">SUM(B35:Z35)</f>
        <v>5315.7919999999995</v>
      </c>
    </row>
    <row r="36" spans="1:27" ht="24.95" customHeight="1" x14ac:dyDescent="0.2">
      <c r="A36" s="97" t="s">
        <v>42</v>
      </c>
      <c r="B36" s="98">
        <v>162</v>
      </c>
      <c r="C36" s="99">
        <v>100</v>
      </c>
      <c r="D36" s="99">
        <v>82</v>
      </c>
      <c r="E36" s="99">
        <v>67</v>
      </c>
      <c r="F36" s="99">
        <v>77</v>
      </c>
      <c r="G36" s="99">
        <v>122</v>
      </c>
      <c r="H36" s="99">
        <v>226</v>
      </c>
      <c r="I36" s="99">
        <v>287</v>
      </c>
      <c r="J36" s="99">
        <v>286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290</v>
      </c>
      <c r="Q36" s="99">
        <v>300</v>
      </c>
      <c r="R36" s="99">
        <v>300</v>
      </c>
      <c r="S36" s="99">
        <v>300</v>
      </c>
      <c r="T36" s="99">
        <v>300</v>
      </c>
      <c r="U36" s="99">
        <v>297</v>
      </c>
      <c r="V36" s="99">
        <v>271</v>
      </c>
      <c r="W36" s="99">
        <v>271</v>
      </c>
      <c r="X36" s="99">
        <v>271</v>
      </c>
      <c r="Y36" s="99">
        <v>271</v>
      </c>
      <c r="Z36" s="100"/>
      <c r="AA36" s="79">
        <f t="shared" si="5"/>
        <v>5780</v>
      </c>
    </row>
    <row r="37" spans="1:27" ht="24.95" customHeight="1" x14ac:dyDescent="0.2">
      <c r="A37" s="97" t="s">
        <v>43</v>
      </c>
      <c r="B37" s="98">
        <v>427.2</v>
      </c>
      <c r="C37" s="99"/>
      <c r="D37" s="99"/>
      <c r="E37" s="99"/>
      <c r="F37" s="99"/>
      <c r="G37" s="99"/>
      <c r="H37" s="99"/>
      <c r="I37" s="99">
        <v>640</v>
      </c>
      <c r="J37" s="99">
        <v>1200</v>
      </c>
      <c r="K37" s="99">
        <v>1200</v>
      </c>
      <c r="L37" s="99">
        <v>1193</v>
      </c>
      <c r="M37" s="99">
        <v>1175</v>
      </c>
      <c r="N37" s="99">
        <v>1198</v>
      </c>
      <c r="O37" s="99">
        <v>1200</v>
      </c>
      <c r="P37" s="99">
        <v>1200</v>
      </c>
      <c r="Q37" s="99">
        <v>1200</v>
      </c>
      <c r="R37" s="99">
        <v>1200</v>
      </c>
      <c r="S37" s="99">
        <v>1200</v>
      </c>
      <c r="T37" s="99">
        <v>1072</v>
      </c>
      <c r="U37" s="99">
        <v>1121</v>
      </c>
      <c r="V37" s="99">
        <v>1093.7</v>
      </c>
      <c r="W37" s="99">
        <v>1044</v>
      </c>
      <c r="X37" s="99">
        <v>980</v>
      </c>
      <c r="Y37" s="99">
        <v>927</v>
      </c>
      <c r="Z37" s="100"/>
      <c r="AA37" s="79">
        <f t="shared" si="5"/>
        <v>19270.900000000001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61.485999999999997</v>
      </c>
      <c r="N38" s="99"/>
      <c r="O38" s="99"/>
      <c r="P38" s="99"/>
      <c r="Q38" s="99"/>
      <c r="R38" s="99"/>
      <c r="S38" s="99">
        <v>2</v>
      </c>
      <c r="T38" s="99"/>
      <c r="U38" s="99"/>
      <c r="V38" s="99"/>
      <c r="W38" s="99"/>
      <c r="X38" s="99"/>
      <c r="Y38" s="99">
        <v>2</v>
      </c>
      <c r="Z38" s="100"/>
      <c r="AA38" s="79">
        <f t="shared" si="5"/>
        <v>65.48599999999999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232.9</v>
      </c>
      <c r="R39" s="99"/>
      <c r="S39" s="99">
        <v>194.5</v>
      </c>
      <c r="T39" s="99">
        <v>252.5</v>
      </c>
      <c r="U39" s="99">
        <v>35.799999999999997</v>
      </c>
      <c r="V39" s="99">
        <v>462.5</v>
      </c>
      <c r="W39" s="99">
        <v>500</v>
      </c>
      <c r="X39" s="99">
        <v>500</v>
      </c>
      <c r="Y39" s="99">
        <v>500</v>
      </c>
      <c r="Z39" s="100"/>
      <c r="AA39" s="79">
        <f t="shared" si="5"/>
        <v>10178.199999999999</v>
      </c>
    </row>
    <row r="40" spans="1:27" ht="30" customHeight="1" thickBot="1" x14ac:dyDescent="0.25">
      <c r="A40" s="86" t="s">
        <v>46</v>
      </c>
      <c r="B40" s="87">
        <f>IF(LEN(B$2)&gt;0,SUM(B35:B39),"")</f>
        <v>1321.2</v>
      </c>
      <c r="C40" s="88">
        <f t="shared" ref="C40:Z40" si="6">IF(LEN(C$2)&gt;0,SUM(C35:C39),"")</f>
        <v>840</v>
      </c>
      <c r="D40" s="88">
        <f t="shared" si="6"/>
        <v>806</v>
      </c>
      <c r="E40" s="88">
        <f t="shared" si="6"/>
        <v>796</v>
      </c>
      <c r="F40" s="88">
        <f t="shared" si="6"/>
        <v>811</v>
      </c>
      <c r="G40" s="88">
        <f t="shared" si="6"/>
        <v>856</v>
      </c>
      <c r="H40" s="88">
        <f t="shared" si="6"/>
        <v>896</v>
      </c>
      <c r="I40" s="88">
        <f t="shared" si="6"/>
        <v>1587</v>
      </c>
      <c r="J40" s="88">
        <f t="shared" si="6"/>
        <v>2206</v>
      </c>
      <c r="K40" s="88">
        <f t="shared" si="6"/>
        <v>2250</v>
      </c>
      <c r="L40" s="88">
        <f t="shared" si="6"/>
        <v>2243</v>
      </c>
      <c r="M40" s="88">
        <f t="shared" si="6"/>
        <v>2296.4859999999999</v>
      </c>
      <c r="N40" s="88">
        <f t="shared" si="6"/>
        <v>2258</v>
      </c>
      <c r="O40" s="88">
        <f t="shared" si="6"/>
        <v>2250</v>
      </c>
      <c r="P40" s="88">
        <f t="shared" si="6"/>
        <v>2240</v>
      </c>
      <c r="Q40" s="88">
        <f t="shared" si="6"/>
        <v>1978.9</v>
      </c>
      <c r="R40" s="88">
        <f t="shared" si="6"/>
        <v>1699.7919999999999</v>
      </c>
      <c r="S40" s="88">
        <f t="shared" si="6"/>
        <v>1878.5</v>
      </c>
      <c r="T40" s="88">
        <f t="shared" si="6"/>
        <v>1810.5</v>
      </c>
      <c r="U40" s="88">
        <f t="shared" si="6"/>
        <v>1628.8</v>
      </c>
      <c r="V40" s="88">
        <f t="shared" si="6"/>
        <v>2004.2</v>
      </c>
      <c r="W40" s="88">
        <f t="shared" si="6"/>
        <v>2045</v>
      </c>
      <c r="X40" s="88">
        <f t="shared" si="6"/>
        <v>1978</v>
      </c>
      <c r="Y40" s="88">
        <f t="shared" si="6"/>
        <v>1930</v>
      </c>
      <c r="Z40" s="89" t="str">
        <f t="shared" si="6"/>
        <v/>
      </c>
      <c r="AA40" s="90">
        <f t="shared" si="5"/>
        <v>40610.378000000004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427.2</v>
      </c>
      <c r="C45" s="99"/>
      <c r="D45" s="99"/>
      <c r="E45" s="99"/>
      <c r="F45" s="99"/>
      <c r="G45" s="99"/>
      <c r="H45" s="99"/>
      <c r="I45" s="99">
        <v>640</v>
      </c>
      <c r="J45" s="99">
        <v>1200</v>
      </c>
      <c r="K45" s="99">
        <v>1200</v>
      </c>
      <c r="L45" s="99">
        <v>1193</v>
      </c>
      <c r="M45" s="99">
        <v>1175</v>
      </c>
      <c r="N45" s="99">
        <v>1198</v>
      </c>
      <c r="O45" s="99">
        <v>1200</v>
      </c>
      <c r="P45" s="99">
        <v>1200</v>
      </c>
      <c r="Q45" s="99">
        <v>1200</v>
      </c>
      <c r="R45" s="99">
        <v>1200</v>
      </c>
      <c r="S45" s="99">
        <v>1200</v>
      </c>
      <c r="T45" s="99">
        <v>1072</v>
      </c>
      <c r="U45" s="99">
        <v>1121</v>
      </c>
      <c r="V45" s="99">
        <v>1093.7</v>
      </c>
      <c r="W45" s="99">
        <v>1044</v>
      </c>
      <c r="X45" s="99">
        <v>980</v>
      </c>
      <c r="Y45" s="99">
        <v>927</v>
      </c>
      <c r="Z45" s="100"/>
      <c r="AA45" s="79">
        <f t="shared" si="7"/>
        <v>19270.900000000001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232.9</v>
      </c>
      <c r="R47" s="99"/>
      <c r="S47" s="99">
        <v>194.5</v>
      </c>
      <c r="T47" s="99">
        <v>252.5</v>
      </c>
      <c r="U47" s="99">
        <v>35.799999999999997</v>
      </c>
      <c r="V47" s="99">
        <v>462.5</v>
      </c>
      <c r="W47" s="99">
        <v>500</v>
      </c>
      <c r="X47" s="99">
        <v>500</v>
      </c>
      <c r="Y47" s="99">
        <v>500</v>
      </c>
      <c r="Z47" s="100"/>
      <c r="AA47" s="79">
        <f t="shared" si="7"/>
        <v>10178.199999999999</v>
      </c>
    </row>
    <row r="48" spans="1:27" ht="24.95" customHeight="1" x14ac:dyDescent="0.2">
      <c r="A48" s="85" t="s">
        <v>48</v>
      </c>
      <c r="B48" s="98">
        <v>100</v>
      </c>
      <c r="C48" s="99">
        <v>96</v>
      </c>
      <c r="D48" s="99">
        <v>91</v>
      </c>
      <c r="E48" s="99">
        <v>87</v>
      </c>
      <c r="F48" s="99">
        <v>94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70</v>
      </c>
      <c r="Z48" s="100"/>
      <c r="AA48" s="79">
        <f t="shared" si="7"/>
        <v>2338</v>
      </c>
    </row>
    <row r="49" spans="1:27" ht="30" customHeight="1" thickBot="1" x14ac:dyDescent="0.25">
      <c r="A49" s="86" t="s">
        <v>49</v>
      </c>
      <c r="B49" s="87">
        <f>IF(LEN(B$2)&gt;0,SUM(B43:B48),"")</f>
        <v>1027.2</v>
      </c>
      <c r="C49" s="88">
        <f t="shared" ref="C49:Z49" si="8">IF(LEN(C$2)&gt;0,SUM(C43:C48),"")</f>
        <v>596</v>
      </c>
      <c r="D49" s="88">
        <f t="shared" si="8"/>
        <v>591</v>
      </c>
      <c r="E49" s="88">
        <f t="shared" si="8"/>
        <v>587</v>
      </c>
      <c r="F49" s="88">
        <f t="shared" si="8"/>
        <v>594</v>
      </c>
      <c r="G49" s="88">
        <f t="shared" si="8"/>
        <v>600</v>
      </c>
      <c r="H49" s="88">
        <f t="shared" si="8"/>
        <v>600</v>
      </c>
      <c r="I49" s="88">
        <f t="shared" si="8"/>
        <v>1240</v>
      </c>
      <c r="J49" s="88">
        <f t="shared" si="8"/>
        <v>1800</v>
      </c>
      <c r="K49" s="88">
        <f t="shared" si="8"/>
        <v>1800</v>
      </c>
      <c r="L49" s="88">
        <f t="shared" si="8"/>
        <v>1793</v>
      </c>
      <c r="M49" s="88">
        <f t="shared" si="8"/>
        <v>1775</v>
      </c>
      <c r="N49" s="88">
        <f t="shared" si="8"/>
        <v>1798</v>
      </c>
      <c r="O49" s="88">
        <f t="shared" si="8"/>
        <v>1800</v>
      </c>
      <c r="P49" s="88">
        <f t="shared" si="8"/>
        <v>1800</v>
      </c>
      <c r="Q49" s="88">
        <f t="shared" si="8"/>
        <v>1532.9</v>
      </c>
      <c r="R49" s="88">
        <f t="shared" si="8"/>
        <v>1300</v>
      </c>
      <c r="S49" s="88">
        <f t="shared" si="8"/>
        <v>1494.5</v>
      </c>
      <c r="T49" s="88">
        <f t="shared" si="8"/>
        <v>1424.5</v>
      </c>
      <c r="U49" s="88">
        <f t="shared" si="8"/>
        <v>1256.8</v>
      </c>
      <c r="V49" s="88">
        <f t="shared" si="8"/>
        <v>1656.2</v>
      </c>
      <c r="W49" s="88">
        <f t="shared" si="8"/>
        <v>1644</v>
      </c>
      <c r="X49" s="88">
        <f t="shared" si="8"/>
        <v>1580</v>
      </c>
      <c r="Y49" s="88">
        <f t="shared" si="8"/>
        <v>1497</v>
      </c>
      <c r="Z49" s="89" t="str">
        <f t="shared" si="8"/>
        <v/>
      </c>
      <c r="AA49" s="90">
        <f t="shared" si="7"/>
        <v>31787.100000000002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6006.1040000000003</v>
      </c>
      <c r="C52" s="88">
        <f t="shared" ref="C52:Z52" si="10">IF(LEN(C$2)&gt;0,SUM(C10:C15)+C26+C40,"")</f>
        <v>5382.3709999999992</v>
      </c>
      <c r="D52" s="88">
        <f t="shared" si="10"/>
        <v>5237.8879999999999</v>
      </c>
      <c r="E52" s="88">
        <f t="shared" si="10"/>
        <v>5237.4390000000003</v>
      </c>
      <c r="F52" s="88">
        <f t="shared" si="10"/>
        <v>5411.2539999999999</v>
      </c>
      <c r="G52" s="88">
        <f t="shared" si="10"/>
        <v>5983.6109999999999</v>
      </c>
      <c r="H52" s="88">
        <f t="shared" si="10"/>
        <v>6701.5209999999997</v>
      </c>
      <c r="I52" s="88">
        <f t="shared" si="10"/>
        <v>7874.6220000000003</v>
      </c>
      <c r="J52" s="88">
        <f t="shared" si="10"/>
        <v>8681.25</v>
      </c>
      <c r="K52" s="88">
        <f t="shared" si="10"/>
        <v>8736.8150000000005</v>
      </c>
      <c r="L52" s="88">
        <f t="shared" si="10"/>
        <v>8765.7559999999994</v>
      </c>
      <c r="M52" s="88">
        <f t="shared" si="10"/>
        <v>8886.1389999999992</v>
      </c>
      <c r="N52" s="88">
        <f t="shared" si="10"/>
        <v>8702.0499999999993</v>
      </c>
      <c r="O52" s="88">
        <f t="shared" si="10"/>
        <v>8551.5709999999999</v>
      </c>
      <c r="P52" s="88">
        <f t="shared" si="10"/>
        <v>8385.7489999999998</v>
      </c>
      <c r="Q52" s="88">
        <f t="shared" si="10"/>
        <v>8188.8059999999987</v>
      </c>
      <c r="R52" s="88">
        <f t="shared" si="10"/>
        <v>8300.0479999999989</v>
      </c>
      <c r="S52" s="88">
        <f t="shared" si="10"/>
        <v>8690.3780000000006</v>
      </c>
      <c r="T52" s="88">
        <f t="shared" si="10"/>
        <v>8634.2049999999999</v>
      </c>
      <c r="U52" s="88">
        <f t="shared" si="10"/>
        <v>8377.42</v>
      </c>
      <c r="V52" s="88">
        <f t="shared" si="10"/>
        <v>8385.3860000000004</v>
      </c>
      <c r="W52" s="88">
        <f t="shared" si="10"/>
        <v>7871.5119999999997</v>
      </c>
      <c r="X52" s="88">
        <f t="shared" si="10"/>
        <v>7395.1179999999995</v>
      </c>
      <c r="Y52" s="88">
        <f t="shared" si="10"/>
        <v>6908.2390000000005</v>
      </c>
      <c r="Z52" s="89" t="str">
        <f t="shared" si="10"/>
        <v/>
      </c>
      <c r="AA52" s="104">
        <f>SUM(B52:Z52)</f>
        <v>181295.25199999995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927.2</v>
      </c>
      <c r="C4" s="18">
        <v>211</v>
      </c>
      <c r="D4" s="18">
        <v>239.39999999999998</v>
      </c>
      <c r="E4" s="18">
        <v>157.19999999999999</v>
      </c>
      <c r="F4" s="18">
        <v>113.30000000000001</v>
      </c>
      <c r="G4" s="18">
        <v>-47.399999999999977</v>
      </c>
      <c r="H4" s="18">
        <v>492.4</v>
      </c>
      <c r="I4" s="18">
        <v>1140</v>
      </c>
      <c r="J4" s="18">
        <v>1700</v>
      </c>
      <c r="K4" s="18">
        <v>1700</v>
      </c>
      <c r="L4" s="18">
        <v>1693</v>
      </c>
      <c r="M4" s="18">
        <v>1675</v>
      </c>
      <c r="N4" s="18">
        <v>1698</v>
      </c>
      <c r="O4" s="18">
        <v>1700</v>
      </c>
      <c r="P4" s="18">
        <v>1700</v>
      </c>
      <c r="Q4" s="18">
        <v>1432.9</v>
      </c>
      <c r="R4" s="18">
        <v>1015.4</v>
      </c>
      <c r="S4" s="18">
        <v>1394.5</v>
      </c>
      <c r="T4" s="18">
        <v>1324.5</v>
      </c>
      <c r="U4" s="18">
        <v>1156.8</v>
      </c>
      <c r="V4" s="18">
        <v>1556.2</v>
      </c>
      <c r="W4" s="18">
        <v>1544</v>
      </c>
      <c r="X4" s="18">
        <v>1480</v>
      </c>
      <c r="Y4" s="18">
        <v>1427</v>
      </c>
      <c r="Z4" s="19"/>
      <c r="AA4" s="111">
        <f>SUM(B4:Z4)</f>
        <v>27430.400000000001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107.78</v>
      </c>
      <c r="C7" s="117">
        <v>100.47</v>
      </c>
      <c r="D7" s="117">
        <v>92.49</v>
      </c>
      <c r="E7" s="117">
        <v>82.89</v>
      </c>
      <c r="F7" s="117">
        <v>83.52</v>
      </c>
      <c r="G7" s="117">
        <v>99.05</v>
      </c>
      <c r="H7" s="117">
        <v>128.11000000000001</v>
      </c>
      <c r="I7" s="117">
        <v>139.09</v>
      </c>
      <c r="J7" s="117">
        <v>133.09</v>
      </c>
      <c r="K7" s="117">
        <v>99.93</v>
      </c>
      <c r="L7" s="117">
        <v>98.42</v>
      </c>
      <c r="M7" s="117">
        <v>39.700000000000003</v>
      </c>
      <c r="N7" s="117">
        <v>70</v>
      </c>
      <c r="O7" s="117">
        <v>102</v>
      </c>
      <c r="P7" s="117">
        <v>115.58</v>
      </c>
      <c r="Q7" s="117">
        <v>144.25</v>
      </c>
      <c r="R7" s="117">
        <v>152.99</v>
      </c>
      <c r="S7" s="117">
        <v>154.93</v>
      </c>
      <c r="T7" s="117">
        <v>154.69999999999999</v>
      </c>
      <c r="U7" s="117">
        <v>148.84</v>
      </c>
      <c r="V7" s="117">
        <v>135.97999999999999</v>
      </c>
      <c r="W7" s="117">
        <v>115.33</v>
      </c>
      <c r="X7" s="117">
        <v>111.57</v>
      </c>
      <c r="Y7" s="117">
        <v>60</v>
      </c>
      <c r="Z7" s="118"/>
      <c r="AA7" s="119">
        <f>IF(SUM(B7:Z7)&lt;&gt;0,AVERAGEIF(B7:Z7,"&lt;&gt;"""),"")</f>
        <v>111.27958333333335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289</v>
      </c>
      <c r="D13" s="129">
        <v>260.60000000000002</v>
      </c>
      <c r="E13" s="129">
        <v>342.8</v>
      </c>
      <c r="F13" s="129">
        <v>386.7</v>
      </c>
      <c r="G13" s="129">
        <v>547.4</v>
      </c>
      <c r="H13" s="129">
        <v>7.6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1834.1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184.6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184.6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289</v>
      </c>
      <c r="D16" s="135">
        <f t="shared" si="1"/>
        <v>260.60000000000002</v>
      </c>
      <c r="E16" s="135">
        <f t="shared" si="1"/>
        <v>342.8</v>
      </c>
      <c r="F16" s="135">
        <f t="shared" si="1"/>
        <v>386.7</v>
      </c>
      <c r="G16" s="135">
        <f t="shared" si="1"/>
        <v>547.4</v>
      </c>
      <c r="H16" s="135">
        <f t="shared" si="1"/>
        <v>7.6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184.6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2018.6999999999998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427.2</v>
      </c>
      <c r="C21" s="129"/>
      <c r="D21" s="129"/>
      <c r="E21" s="129"/>
      <c r="F21" s="129"/>
      <c r="G21" s="129"/>
      <c r="H21" s="129"/>
      <c r="I21" s="129">
        <v>640</v>
      </c>
      <c r="J21" s="129">
        <v>1200</v>
      </c>
      <c r="K21" s="129">
        <v>1200</v>
      </c>
      <c r="L21" s="129">
        <v>1193</v>
      </c>
      <c r="M21" s="129">
        <v>1175</v>
      </c>
      <c r="N21" s="129">
        <v>1198</v>
      </c>
      <c r="O21" s="129">
        <v>1200</v>
      </c>
      <c r="P21" s="129">
        <v>1200</v>
      </c>
      <c r="Q21" s="129">
        <v>1200</v>
      </c>
      <c r="R21" s="129">
        <v>1200</v>
      </c>
      <c r="S21" s="129">
        <v>1200</v>
      </c>
      <c r="T21" s="129">
        <v>1072</v>
      </c>
      <c r="U21" s="129">
        <v>1121</v>
      </c>
      <c r="V21" s="129">
        <v>1093.7</v>
      </c>
      <c r="W21" s="129">
        <v>1044</v>
      </c>
      <c r="X21" s="129">
        <v>980</v>
      </c>
      <c r="Y21" s="130">
        <v>927</v>
      </c>
      <c r="Z21" s="131"/>
      <c r="AA21" s="132">
        <f t="shared" si="2"/>
        <v>19270.900000000001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232.9</v>
      </c>
      <c r="R23" s="133"/>
      <c r="S23" s="133">
        <v>194.5</v>
      </c>
      <c r="T23" s="133">
        <v>252.5</v>
      </c>
      <c r="U23" s="133">
        <v>35.799999999999997</v>
      </c>
      <c r="V23" s="133">
        <v>462.5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10178.199999999999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927.2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1140</v>
      </c>
      <c r="J24" s="135">
        <f t="shared" si="3"/>
        <v>1700</v>
      </c>
      <c r="K24" s="135">
        <f t="shared" si="3"/>
        <v>1700</v>
      </c>
      <c r="L24" s="135">
        <f t="shared" si="3"/>
        <v>1693</v>
      </c>
      <c r="M24" s="135">
        <f t="shared" si="3"/>
        <v>1675</v>
      </c>
      <c r="N24" s="135">
        <f t="shared" si="3"/>
        <v>1698</v>
      </c>
      <c r="O24" s="135">
        <f t="shared" si="3"/>
        <v>1700</v>
      </c>
      <c r="P24" s="135">
        <f t="shared" si="3"/>
        <v>1700</v>
      </c>
      <c r="Q24" s="135">
        <f t="shared" si="3"/>
        <v>1432.9</v>
      </c>
      <c r="R24" s="135">
        <f t="shared" si="3"/>
        <v>1200</v>
      </c>
      <c r="S24" s="135">
        <f t="shared" si="3"/>
        <v>1394.5</v>
      </c>
      <c r="T24" s="135">
        <f t="shared" si="3"/>
        <v>1324.5</v>
      </c>
      <c r="U24" s="135">
        <f t="shared" si="3"/>
        <v>1156.8</v>
      </c>
      <c r="V24" s="135">
        <f t="shared" si="3"/>
        <v>1556.2</v>
      </c>
      <c r="W24" s="135">
        <f t="shared" si="3"/>
        <v>1544</v>
      </c>
      <c r="X24" s="135">
        <f t="shared" si="3"/>
        <v>1480</v>
      </c>
      <c r="Y24" s="135">
        <f t="shared" si="3"/>
        <v>1427</v>
      </c>
      <c r="Z24" s="136" t="str">
        <f t="shared" si="3"/>
        <v/>
      </c>
      <c r="AA24" s="90">
        <f t="shared" si="2"/>
        <v>29449.100000000002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2024-11-19T12:08:55Z</dcterms:created>
  <dcterms:modified xsi:type="dcterms:W3CDTF">2024-11-19T12:08:57Z</dcterms:modified>
</cp:coreProperties>
</file>