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<sst xmlns="http://schemas.openxmlformats.org/spreadsheetml/2006/main" count="119" uniqueCount="54">
  <si>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18/11/2024 14:21:04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</si>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</sst>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03-4DB9-B5E7-B88306D963B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03-4DB9-B5E7-B88306D963B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B03-4DB9-B5E7-B88306D963B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B03-4DB9-B5E7-B88306D963B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B03-4DB9-B5E7-B88306D963B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B03-4DB9-B5E7-B88306D963B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B03-4DB9-B5E7-B88306D963B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930.01600000000008</c:v>
                </c:pt>
                <c:pt idx="1">
                  <c:v>781</c:v>
                </c:pt>
                <c:pt idx="2">
                  <c:v>781</c:v>
                </c:pt>
                <c:pt idx="3">
                  <c:v>781</c:v>
                </c:pt>
                <c:pt idx="4">
                  <c:v>697.95699999999999</c:v>
                </c:pt>
                <c:pt idx="5">
                  <c:v>1051</c:v>
                </c:pt>
                <c:pt idx="6">
                  <c:v>1051</c:v>
                </c:pt>
                <c:pt idx="7">
                  <c:v>1051</c:v>
                </c:pt>
                <c:pt idx="8">
                  <c:v>1051</c:v>
                </c:pt>
                <c:pt idx="9">
                  <c:v>698.92499999999995</c:v>
                </c:pt>
                <c:pt idx="10">
                  <c:v>638</c:v>
                </c:pt>
                <c:pt idx="11">
                  <c:v>638</c:v>
                </c:pt>
                <c:pt idx="12">
                  <c:v>638</c:v>
                </c:pt>
                <c:pt idx="13">
                  <c:v>638</c:v>
                </c:pt>
                <c:pt idx="14">
                  <c:v>938</c:v>
                </c:pt>
                <c:pt idx="15">
                  <c:v>1141</c:v>
                </c:pt>
                <c:pt idx="16">
                  <c:v>1141</c:v>
                </c:pt>
                <c:pt idx="17">
                  <c:v>1141</c:v>
                </c:pt>
                <c:pt idx="18">
                  <c:v>1141</c:v>
                </c:pt>
                <c:pt idx="19">
                  <c:v>1141</c:v>
                </c:pt>
                <c:pt idx="20">
                  <c:v>1127</c:v>
                </c:pt>
                <c:pt idx="21">
                  <c:v>1037</c:v>
                </c:pt>
                <c:pt idx="22">
                  <c:v>638</c:v>
                </c:pt>
                <c:pt idx="23">
                  <c:v>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B03-4DB9-B5E7-B88306D963B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114</c:v>
                </c:pt>
                <c:pt idx="1">
                  <c:v>87</c:v>
                </c:pt>
                <c:pt idx="2">
                  <c:v>87</c:v>
                </c:pt>
                <c:pt idx="3">
                  <c:v>87</c:v>
                </c:pt>
                <c:pt idx="4">
                  <c:v>93</c:v>
                </c:pt>
                <c:pt idx="5">
                  <c:v>120</c:v>
                </c:pt>
                <c:pt idx="6">
                  <c:v>148</c:v>
                </c:pt>
                <c:pt idx="7">
                  <c:v>172</c:v>
                </c:pt>
                <c:pt idx="8">
                  <c:v>178</c:v>
                </c:pt>
                <c:pt idx="9">
                  <c:v>175</c:v>
                </c:pt>
                <c:pt idx="10">
                  <c:v>176</c:v>
                </c:pt>
                <c:pt idx="11">
                  <c:v>185</c:v>
                </c:pt>
                <c:pt idx="12">
                  <c:v>180</c:v>
                </c:pt>
                <c:pt idx="13">
                  <c:v>184</c:v>
                </c:pt>
                <c:pt idx="14">
                  <c:v>206</c:v>
                </c:pt>
                <c:pt idx="15">
                  <c:v>231</c:v>
                </c:pt>
                <c:pt idx="16">
                  <c:v>247</c:v>
                </c:pt>
                <c:pt idx="17">
                  <c:v>256</c:v>
                </c:pt>
                <c:pt idx="18">
                  <c:v>265</c:v>
                </c:pt>
                <c:pt idx="19">
                  <c:v>240</c:v>
                </c:pt>
                <c:pt idx="20">
                  <c:v>212</c:v>
                </c:pt>
                <c:pt idx="21">
                  <c:v>178</c:v>
                </c:pt>
                <c:pt idx="22">
                  <c:v>144</c:v>
                </c:pt>
                <c:pt idx="23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B03-4DB9-B5E7-B88306D963B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4216.308</c:v>
                </c:pt>
                <c:pt idx="1">
                  <c:v>3776.0830000000001</c:v>
                </c:pt>
                <c:pt idx="2">
                  <c:v>3583.0839999999998</c:v>
                </c:pt>
                <c:pt idx="3">
                  <c:v>3541.2420000000002</c:v>
                </c:pt>
                <c:pt idx="4">
                  <c:v>3905.7460000000001</c:v>
                </c:pt>
                <c:pt idx="5">
                  <c:v>4205.95</c:v>
                </c:pt>
                <c:pt idx="6">
                  <c:v>4125.87</c:v>
                </c:pt>
                <c:pt idx="7">
                  <c:v>4138.2060000000001</c:v>
                </c:pt>
                <c:pt idx="8">
                  <c:v>4016.7460000000001</c:v>
                </c:pt>
                <c:pt idx="9">
                  <c:v>3352.3049999999998</c:v>
                </c:pt>
                <c:pt idx="10">
                  <c:v>3179.04</c:v>
                </c:pt>
                <c:pt idx="11">
                  <c:v>3167.8320000000003</c:v>
                </c:pt>
                <c:pt idx="12">
                  <c:v>2922.212</c:v>
                </c:pt>
                <c:pt idx="13">
                  <c:v>3505.7660000000001</c:v>
                </c:pt>
                <c:pt idx="14">
                  <c:v>4104.2759999999998</c:v>
                </c:pt>
                <c:pt idx="15">
                  <c:v>4598.1049999999996</c:v>
                </c:pt>
                <c:pt idx="16">
                  <c:v>4752</c:v>
                </c:pt>
                <c:pt idx="17">
                  <c:v>4673.7170000000006</c:v>
                </c:pt>
                <c:pt idx="18">
                  <c:v>4550.4809999999998</c:v>
                </c:pt>
                <c:pt idx="19">
                  <c:v>4526.0810000000001</c:v>
                </c:pt>
                <c:pt idx="20">
                  <c:v>4408.3690000000006</c:v>
                </c:pt>
                <c:pt idx="21">
                  <c:v>4356.2290000000003</c:v>
                </c:pt>
                <c:pt idx="22">
                  <c:v>3537.7649999999999</c:v>
                </c:pt>
                <c:pt idx="23">
                  <c:v>3247.9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B03-4DB9-B5E7-B88306D963B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271</c:v>
                </c:pt>
                <c:pt idx="1">
                  <c:v>383.7</c:v>
                </c:pt>
                <c:pt idx="2">
                  <c:v>258.89999999999998</c:v>
                </c:pt>
                <c:pt idx="3">
                  <c:v>366.9</c:v>
                </c:pt>
                <c:pt idx="4">
                  <c:v>642</c:v>
                </c:pt>
                <c:pt idx="5">
                  <c:v>719</c:v>
                </c:pt>
                <c:pt idx="6">
                  <c:v>664</c:v>
                </c:pt>
                <c:pt idx="7">
                  <c:v>637</c:v>
                </c:pt>
                <c:pt idx="8">
                  <c:v>96</c:v>
                </c:pt>
                <c:pt idx="9">
                  <c:v>96</c:v>
                </c:pt>
                <c:pt idx="10">
                  <c:v>96</c:v>
                </c:pt>
                <c:pt idx="11">
                  <c:v>96</c:v>
                </c:pt>
                <c:pt idx="12">
                  <c:v>96</c:v>
                </c:pt>
                <c:pt idx="13">
                  <c:v>96</c:v>
                </c:pt>
                <c:pt idx="14">
                  <c:v>96</c:v>
                </c:pt>
                <c:pt idx="15">
                  <c:v>656</c:v>
                </c:pt>
                <c:pt idx="16">
                  <c:v>695</c:v>
                </c:pt>
                <c:pt idx="17">
                  <c:v>695</c:v>
                </c:pt>
                <c:pt idx="18">
                  <c:v>693</c:v>
                </c:pt>
                <c:pt idx="19">
                  <c:v>671</c:v>
                </c:pt>
                <c:pt idx="20">
                  <c:v>629.5</c:v>
                </c:pt>
                <c:pt idx="21">
                  <c:v>111</c:v>
                </c:pt>
                <c:pt idx="22">
                  <c:v>602.1</c:v>
                </c:pt>
                <c:pt idx="23">
                  <c:v>309.7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03-4DB9-B5E7-B88306D963B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446.85899999999998</c:v>
                </c:pt>
                <c:pt idx="1">
                  <c:v>482.25</c:v>
                </c:pt>
                <c:pt idx="2">
                  <c:v>439.43299999999999</c:v>
                </c:pt>
                <c:pt idx="3">
                  <c:v>424.76700000000005</c:v>
                </c:pt>
                <c:pt idx="4">
                  <c:v>412.83100000000002</c:v>
                </c:pt>
                <c:pt idx="5">
                  <c:v>394.49</c:v>
                </c:pt>
                <c:pt idx="6">
                  <c:v>552.79500000000007</c:v>
                </c:pt>
                <c:pt idx="7">
                  <c:v>1700.6910000000003</c:v>
                </c:pt>
                <c:pt idx="8">
                  <c:v>3220.7559999999999</c:v>
                </c:pt>
                <c:pt idx="9">
                  <c:v>4233.1539999999995</c:v>
                </c:pt>
                <c:pt idx="10">
                  <c:v>4692.4129999999996</c:v>
                </c:pt>
                <c:pt idx="11">
                  <c:v>4777.9389999999994</c:v>
                </c:pt>
                <c:pt idx="12">
                  <c:v>4495.1070000000009</c:v>
                </c:pt>
                <c:pt idx="13">
                  <c:v>3766.9710000000005</c:v>
                </c:pt>
                <c:pt idx="14">
                  <c:v>2580.105</c:v>
                </c:pt>
                <c:pt idx="15">
                  <c:v>1269.8309999999997</c:v>
                </c:pt>
                <c:pt idx="16">
                  <c:v>863.66099999999994</c:v>
                </c:pt>
                <c:pt idx="17">
                  <c:v>1021.5110000000001</c:v>
                </c:pt>
                <c:pt idx="18">
                  <c:v>1192.6879999999999</c:v>
                </c:pt>
                <c:pt idx="19">
                  <c:v>1334.0220000000002</c:v>
                </c:pt>
                <c:pt idx="20">
                  <c:v>1495.0449999999998</c:v>
                </c:pt>
                <c:pt idx="21">
                  <c:v>1581.8189999999997</c:v>
                </c:pt>
                <c:pt idx="22">
                  <c:v>1670.7489999999998</c:v>
                </c:pt>
                <c:pt idx="23">
                  <c:v>1727.4490000000001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B03-4DB9-B5E7-B88306D963B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19</c:v>
                </c:pt>
                <c:pt idx="3">
                  <c:v>18</c:v>
                </c:pt>
                <c:pt idx="4">
                  <c:v>17</c:v>
                </c:pt>
                <c:pt idx="5">
                  <c:v>16</c:v>
                </c:pt>
                <c:pt idx="6">
                  <c:v>17</c:v>
                </c:pt>
                <c:pt idx="7">
                  <c:v>26</c:v>
                </c:pt>
                <c:pt idx="8">
                  <c:v>40</c:v>
                </c:pt>
                <c:pt idx="9">
                  <c:v>50</c:v>
                </c:pt>
                <c:pt idx="10">
                  <c:v>54</c:v>
                </c:pt>
                <c:pt idx="11">
                  <c:v>55</c:v>
                </c:pt>
                <c:pt idx="12">
                  <c:v>50</c:v>
                </c:pt>
                <c:pt idx="13">
                  <c:v>41</c:v>
                </c:pt>
                <c:pt idx="14">
                  <c:v>24</c:v>
                </c:pt>
                <c:pt idx="15">
                  <c:v>9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5</c:v>
                </c:pt>
                <c:pt idx="20">
                  <c:v>7</c:v>
                </c:pt>
                <c:pt idx="21">
                  <c:v>8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B03-4DB9-B5E7-B88306D963B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90.861000000000004</c:v>
                </c:pt>
                <c:pt idx="6">
                  <c:v>26</c:v>
                </c:pt>
                <c:pt idx="7">
                  <c:v>50</c:v>
                </c:pt>
                <c:pt idx="8">
                  <c:v>63</c:v>
                </c:pt>
                <c:pt idx="9">
                  <c:v>63</c:v>
                </c:pt>
                <c:pt idx="10">
                  <c:v>13</c:v>
                </c:pt>
                <c:pt idx="11">
                  <c:v>13</c:v>
                </c:pt>
                <c:pt idx="15">
                  <c:v>50</c:v>
                </c:pt>
                <c:pt idx="16">
                  <c:v>468</c:v>
                </c:pt>
                <c:pt idx="17">
                  <c:v>771</c:v>
                </c:pt>
                <c:pt idx="18">
                  <c:v>512</c:v>
                </c:pt>
                <c:pt idx="19">
                  <c:v>259.82400000000001</c:v>
                </c:pt>
                <c:pt idx="20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B03-4DB9-B5E7-B88306D963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123.27</c:v>
                </c:pt>
                <c:pt idx="1">
                  <c:v>120</c:v>
                </c:pt>
                <c:pt idx="2">
                  <c:v>116.84</c:v>
                </c:pt>
                <c:pt idx="3">
                  <c:v>116</c:v>
                </c:pt>
                <c:pt idx="4">
                  <c:v>124.59</c:v>
                </c:pt>
                <c:pt idx="5">
                  <c:v>182.97</c:v>
                </c:pt>
                <c:pt idx="6">
                  <c:v>200.94</c:v>
                </c:pt>
                <c:pt idx="7">
                  <c:v>341.27</c:v>
                </c:pt>
                <c:pt idx="8">
                  <c:v>170</c:v>
                </c:pt>
                <c:pt idx="9">
                  <c:v>124.62</c:v>
                </c:pt>
                <c:pt idx="10">
                  <c:v>117.98</c:v>
                </c:pt>
                <c:pt idx="11">
                  <c:v>117.95</c:v>
                </c:pt>
                <c:pt idx="12">
                  <c:v>116.33</c:v>
                </c:pt>
                <c:pt idx="13">
                  <c:v>120</c:v>
                </c:pt>
                <c:pt idx="14">
                  <c:v>135.68</c:v>
                </c:pt>
                <c:pt idx="15">
                  <c:v>250</c:v>
                </c:pt>
                <c:pt idx="16">
                  <c:v>733.65</c:v>
                </c:pt>
                <c:pt idx="17">
                  <c:v>378.19</c:v>
                </c:pt>
                <c:pt idx="18">
                  <c:v>178.89</c:v>
                </c:pt>
                <c:pt idx="19">
                  <c:v>171</c:v>
                </c:pt>
                <c:pt idx="20">
                  <c:v>136.06</c:v>
                </c:pt>
                <c:pt idx="21">
                  <c:v>121.22</c:v>
                </c:pt>
                <c:pt idx="22">
                  <c:v>109.46</c:v>
                </c:pt>
                <c:pt idx="23">
                  <c:v>91.93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B03-4DB9-B5E7-B88306D963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157.5</c:v>
                </c:pt>
                <c:pt idx="1">
                  <c:v>149.5</c:v>
                </c:pt>
                <c:pt idx="2">
                  <c:v>145.5</c:v>
                </c:pt>
                <c:pt idx="3">
                  <c:v>148.5</c:v>
                </c:pt>
                <c:pt idx="4">
                  <c:v>149.5</c:v>
                </c:pt>
                <c:pt idx="5">
                  <c:v>204.5</c:v>
                </c:pt>
                <c:pt idx="6">
                  <c:v>235</c:v>
                </c:pt>
                <c:pt idx="7">
                  <c:v>194</c:v>
                </c:pt>
                <c:pt idx="8">
                  <c:v>153</c:v>
                </c:pt>
                <c:pt idx="9">
                  <c:v>123.5</c:v>
                </c:pt>
                <c:pt idx="10">
                  <c:v>105</c:v>
                </c:pt>
                <c:pt idx="11">
                  <c:v>106</c:v>
                </c:pt>
                <c:pt idx="12">
                  <c:v>117.5</c:v>
                </c:pt>
                <c:pt idx="13">
                  <c:v>144</c:v>
                </c:pt>
                <c:pt idx="14">
                  <c:v>163.5</c:v>
                </c:pt>
                <c:pt idx="15">
                  <c:v>202</c:v>
                </c:pt>
                <c:pt idx="16">
                  <c:v>225.5</c:v>
                </c:pt>
                <c:pt idx="17">
                  <c:v>217</c:v>
                </c:pt>
                <c:pt idx="18">
                  <c:v>206</c:v>
                </c:pt>
                <c:pt idx="19">
                  <c:v>181</c:v>
                </c:pt>
                <c:pt idx="20">
                  <c:v>181.5</c:v>
                </c:pt>
                <c:pt idx="21">
                  <c:v>170.5</c:v>
                </c:pt>
                <c:pt idx="22">
                  <c:v>158</c:v>
                </c:pt>
                <c:pt idx="23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BF-49BE-80BF-44F90987B22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778.30599999999993</c:v>
                </c:pt>
                <c:pt idx="1">
                  <c:v>791.82500000000005</c:v>
                </c:pt>
                <c:pt idx="2">
                  <c:v>782.3889999999999</c:v>
                </c:pt>
                <c:pt idx="3">
                  <c:v>781.83600000000001</c:v>
                </c:pt>
                <c:pt idx="4">
                  <c:v>779.00799999999992</c:v>
                </c:pt>
                <c:pt idx="5">
                  <c:v>784.52599999999995</c:v>
                </c:pt>
                <c:pt idx="6">
                  <c:v>787.54</c:v>
                </c:pt>
                <c:pt idx="7">
                  <c:v>790.79899999999998</c:v>
                </c:pt>
                <c:pt idx="8">
                  <c:v>772.70100000000002</c:v>
                </c:pt>
                <c:pt idx="9">
                  <c:v>771.23399999999992</c:v>
                </c:pt>
                <c:pt idx="10">
                  <c:v>785.74599999999998</c:v>
                </c:pt>
                <c:pt idx="11">
                  <c:v>809.07499999999993</c:v>
                </c:pt>
                <c:pt idx="12">
                  <c:v>739.96699999999998</c:v>
                </c:pt>
                <c:pt idx="13">
                  <c:v>746.53100000000006</c:v>
                </c:pt>
                <c:pt idx="14">
                  <c:v>724.02600000000007</c:v>
                </c:pt>
                <c:pt idx="15">
                  <c:v>718.04600000000005</c:v>
                </c:pt>
                <c:pt idx="16">
                  <c:v>724.54899999999998</c:v>
                </c:pt>
                <c:pt idx="17">
                  <c:v>707.98199999999986</c:v>
                </c:pt>
                <c:pt idx="18">
                  <c:v>698.59500000000003</c:v>
                </c:pt>
                <c:pt idx="19">
                  <c:v>681.77800000000002</c:v>
                </c:pt>
                <c:pt idx="20">
                  <c:v>680.04700000000003</c:v>
                </c:pt>
                <c:pt idx="21">
                  <c:v>677.11400000000003</c:v>
                </c:pt>
                <c:pt idx="22">
                  <c:v>742.68700000000001</c:v>
                </c:pt>
                <c:pt idx="23">
                  <c:v>837.75900000000001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BF-49BE-80BF-44F90987B22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1087.8679999999999</c:v>
                </c:pt>
                <c:pt idx="1">
                  <c:v>1080.1119999999999</c:v>
                </c:pt>
                <c:pt idx="2">
                  <c:v>1079.4349999999999</c:v>
                </c:pt>
                <c:pt idx="3">
                  <c:v>1087.2399999999998</c:v>
                </c:pt>
                <c:pt idx="4">
                  <c:v>1138.1480000000001</c:v>
                </c:pt>
                <c:pt idx="5">
                  <c:v>1287.914</c:v>
                </c:pt>
                <c:pt idx="6">
                  <c:v>1521.6039999999998</c:v>
                </c:pt>
                <c:pt idx="7">
                  <c:v>1660.6809999999998</c:v>
                </c:pt>
                <c:pt idx="8">
                  <c:v>1701.2319999999997</c:v>
                </c:pt>
                <c:pt idx="9">
                  <c:v>1674.2639999999999</c:v>
                </c:pt>
                <c:pt idx="10">
                  <c:v>1646.6299999999999</c:v>
                </c:pt>
                <c:pt idx="11">
                  <c:v>1632.7819999999999</c:v>
                </c:pt>
                <c:pt idx="12">
                  <c:v>1625.6290000000004</c:v>
                </c:pt>
                <c:pt idx="13">
                  <c:v>1604.4320000000002</c:v>
                </c:pt>
                <c:pt idx="14">
                  <c:v>1581.3929999999998</c:v>
                </c:pt>
                <c:pt idx="15">
                  <c:v>1560.8019999999999</c:v>
                </c:pt>
                <c:pt idx="16">
                  <c:v>1543.0019999999997</c:v>
                </c:pt>
                <c:pt idx="17">
                  <c:v>1589.6890000000003</c:v>
                </c:pt>
                <c:pt idx="18">
                  <c:v>1554.0809999999999</c:v>
                </c:pt>
                <c:pt idx="19">
                  <c:v>1498.0440000000001</c:v>
                </c:pt>
                <c:pt idx="20">
                  <c:v>1381.6569999999999</c:v>
                </c:pt>
                <c:pt idx="21">
                  <c:v>1232.2599999999998</c:v>
                </c:pt>
                <c:pt idx="22">
                  <c:v>1162.6339999999998</c:v>
                </c:pt>
                <c:pt idx="23">
                  <c:v>1107.8339999999998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BF-49BE-80BF-44F90987B22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2461.7819999999997</c:v>
                </c:pt>
                <c:pt idx="1">
                  <c:v>2347.355</c:v>
                </c:pt>
                <c:pt idx="2">
                  <c:v>2264.3679999999995</c:v>
                </c:pt>
                <c:pt idx="3">
                  <c:v>2242.556</c:v>
                </c:pt>
                <c:pt idx="4">
                  <c:v>2354.3199999999997</c:v>
                </c:pt>
                <c:pt idx="5">
                  <c:v>2661.3610000000003</c:v>
                </c:pt>
                <c:pt idx="6">
                  <c:v>3086.1489999999999</c:v>
                </c:pt>
                <c:pt idx="7">
                  <c:v>3405.1639999999998</c:v>
                </c:pt>
                <c:pt idx="8">
                  <c:v>3635.5689999999995</c:v>
                </c:pt>
                <c:pt idx="9">
                  <c:v>3684.3860000000004</c:v>
                </c:pt>
                <c:pt idx="10">
                  <c:v>3678.0769999999993</c:v>
                </c:pt>
                <c:pt idx="11">
                  <c:v>3698.9140000000002</c:v>
                </c:pt>
                <c:pt idx="12">
                  <c:v>3671.5609999999997</c:v>
                </c:pt>
                <c:pt idx="13">
                  <c:v>3568.0109999999995</c:v>
                </c:pt>
                <c:pt idx="14">
                  <c:v>3565.4470000000001</c:v>
                </c:pt>
                <c:pt idx="15">
                  <c:v>3584.2110000000002</c:v>
                </c:pt>
                <c:pt idx="16">
                  <c:v>3830.5449999999996</c:v>
                </c:pt>
                <c:pt idx="17">
                  <c:v>4246.4309999999996</c:v>
                </c:pt>
                <c:pt idx="18">
                  <c:v>4375.3500000000004</c:v>
                </c:pt>
                <c:pt idx="19">
                  <c:v>4349.1240000000007</c:v>
                </c:pt>
                <c:pt idx="20">
                  <c:v>4102.1939999999995</c:v>
                </c:pt>
                <c:pt idx="21">
                  <c:v>3738.83</c:v>
                </c:pt>
                <c:pt idx="22">
                  <c:v>3306.3029999999999</c:v>
                </c:pt>
                <c:pt idx="23">
                  <c:v>2765.4259999999999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BF-49BE-80BF-44F90987B22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216.00000000000003</c:v>
                </c:pt>
                <c:pt idx="1">
                  <c:v>206</c:v>
                </c:pt>
                <c:pt idx="2">
                  <c:v>202.00000000000003</c:v>
                </c:pt>
                <c:pt idx="3">
                  <c:v>202.00000000000003</c:v>
                </c:pt>
                <c:pt idx="4">
                  <c:v>210</c:v>
                </c:pt>
                <c:pt idx="5">
                  <c:v>234</c:v>
                </c:pt>
                <c:pt idx="6">
                  <c:v>265</c:v>
                </c:pt>
                <c:pt idx="7">
                  <c:v>298</c:v>
                </c:pt>
                <c:pt idx="8">
                  <c:v>318</c:v>
                </c:pt>
                <c:pt idx="9">
                  <c:v>325</c:v>
                </c:pt>
                <c:pt idx="10">
                  <c:v>330</c:v>
                </c:pt>
                <c:pt idx="11">
                  <c:v>340</c:v>
                </c:pt>
                <c:pt idx="12">
                  <c:v>330</c:v>
                </c:pt>
                <c:pt idx="13">
                  <c:v>325</c:v>
                </c:pt>
                <c:pt idx="14">
                  <c:v>330</c:v>
                </c:pt>
                <c:pt idx="15">
                  <c:v>340</c:v>
                </c:pt>
                <c:pt idx="16">
                  <c:v>350</c:v>
                </c:pt>
                <c:pt idx="17">
                  <c:v>360</c:v>
                </c:pt>
                <c:pt idx="18">
                  <c:v>370</c:v>
                </c:pt>
                <c:pt idx="19">
                  <c:v>345</c:v>
                </c:pt>
                <c:pt idx="20">
                  <c:v>319</c:v>
                </c:pt>
                <c:pt idx="21">
                  <c:v>286.00000000000006</c:v>
                </c:pt>
                <c:pt idx="22">
                  <c:v>253.99999999999997</c:v>
                </c:pt>
                <c:pt idx="23">
                  <c:v>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BF-49BE-80BF-44F90987B22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BF-49BE-80BF-44F90987B22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105.45399999999999</c:v>
                </c:pt>
                <c:pt idx="2">
                  <c:v>110</c:v>
                </c:pt>
                <c:pt idx="3">
                  <c:v>110</c:v>
                </c:pt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BF-49BE-80BF-44F90987B22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8BF-49BE-80BF-44F90987B22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8BF-49BE-80BF-44F90987B22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8BF-49BE-80BF-44F90987B22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1287.7</c:v>
                </c:pt>
                <c:pt idx="1">
                  <c:v>840.8</c:v>
                </c:pt>
                <c:pt idx="2">
                  <c:v>575.70000000000005</c:v>
                </c:pt>
                <c:pt idx="3">
                  <c:v>637.79999999999995</c:v>
                </c:pt>
                <c:pt idx="4">
                  <c:v>1128.5999999999999</c:v>
                </c:pt>
                <c:pt idx="5">
                  <c:v>1416</c:v>
                </c:pt>
                <c:pt idx="6">
                  <c:v>683.1</c:v>
                </c:pt>
                <c:pt idx="7">
                  <c:v>1426.3</c:v>
                </c:pt>
                <c:pt idx="8">
                  <c:v>2085</c:v>
                </c:pt>
                <c:pt idx="9">
                  <c:v>2090</c:v>
                </c:pt>
                <c:pt idx="10">
                  <c:v>2068</c:v>
                </c:pt>
                <c:pt idx="11">
                  <c:v>2111</c:v>
                </c:pt>
                <c:pt idx="12">
                  <c:v>1661.7</c:v>
                </c:pt>
                <c:pt idx="13">
                  <c:v>1608.8</c:v>
                </c:pt>
                <c:pt idx="14">
                  <c:v>1584</c:v>
                </c:pt>
                <c:pt idx="15">
                  <c:v>1548</c:v>
                </c:pt>
                <c:pt idx="16">
                  <c:v>1487.2</c:v>
                </c:pt>
                <c:pt idx="17">
                  <c:v>1432.1</c:v>
                </c:pt>
                <c:pt idx="18">
                  <c:v>1146.0999999999999</c:v>
                </c:pt>
                <c:pt idx="19">
                  <c:v>1113</c:v>
                </c:pt>
                <c:pt idx="20">
                  <c:v>1281.5</c:v>
                </c:pt>
                <c:pt idx="21">
                  <c:v>1158.3</c:v>
                </c:pt>
                <c:pt idx="22">
                  <c:v>970</c:v>
                </c:pt>
                <c:pt idx="23">
                  <c:v>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BF-49BE-80BF-44F90987B22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6.2240000000000002</c:v>
                </c:pt>
                <c:pt idx="15">
                  <c:v>1.877</c:v>
                </c:pt>
                <c:pt idx="16">
                  <c:v>8.8740000000000006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8BF-49BE-80BF-44F90987B22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8BF-49BE-80BF-44F90987B22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8BF-49BE-80BF-44F90987B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123.27</c:v>
                </c:pt>
                <c:pt idx="1">
                  <c:v>120</c:v>
                </c:pt>
                <c:pt idx="2">
                  <c:v>116.84</c:v>
                </c:pt>
                <c:pt idx="3">
                  <c:v>116</c:v>
                </c:pt>
                <c:pt idx="4">
                  <c:v>124.59</c:v>
                </c:pt>
                <c:pt idx="5">
                  <c:v>182.97</c:v>
                </c:pt>
                <c:pt idx="6">
                  <c:v>200.94</c:v>
                </c:pt>
                <c:pt idx="7">
                  <c:v>341.27</c:v>
                </c:pt>
                <c:pt idx="8">
                  <c:v>170</c:v>
                </c:pt>
                <c:pt idx="9">
                  <c:v>124.62</c:v>
                </c:pt>
                <c:pt idx="10">
                  <c:v>117.98</c:v>
                </c:pt>
                <c:pt idx="11">
                  <c:v>117.95</c:v>
                </c:pt>
                <c:pt idx="12">
                  <c:v>116.33</c:v>
                </c:pt>
                <c:pt idx="13">
                  <c:v>120</c:v>
                </c:pt>
                <c:pt idx="14">
                  <c:v>135.68</c:v>
                </c:pt>
                <c:pt idx="15">
                  <c:v>250</c:v>
                </c:pt>
                <c:pt idx="16">
                  <c:v>733.65</c:v>
                </c:pt>
                <c:pt idx="17">
                  <c:v>378.19</c:v>
                </c:pt>
                <c:pt idx="18">
                  <c:v>178.89</c:v>
                </c:pt>
                <c:pt idx="19">
                  <c:v>171</c:v>
                </c:pt>
                <c:pt idx="20">
                  <c:v>136.06</c:v>
                </c:pt>
                <c:pt idx="21">
                  <c:v>121.22</c:v>
                </c:pt>
                <c:pt idx="22">
                  <c:v>109.46</c:v>
                </c:pt>
                <c:pt idx="23">
                  <c:v>91.93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8BF-49BE-80BF-44F90987B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5998.183</v>
      </c>
      <c r="C4" s="18">
        <v>5530.0330000000004</v>
      </c>
      <c r="D4" s="18">
        <v>5168.4170000000004</v>
      </c>
      <c r="E4" s="18">
        <v>5218.9089999999997</v>
      </c>
      <c r="F4" s="18">
        <v>5768.5340000000006</v>
      </c>
      <c r="G4" s="18">
        <v>6597.3009999999995</v>
      </c>
      <c r="H4" s="18">
        <v>6584.665</v>
      </c>
      <c r="I4" s="18">
        <v>7774.8970000000008</v>
      </c>
      <c r="J4" s="18">
        <v>8665.5020000000022</v>
      </c>
      <c r="K4" s="18">
        <v>8668.3839999999982</v>
      </c>
      <c r="L4" s="18">
        <v>8848.453000000005</v>
      </c>
      <c r="M4" s="18">
        <v>8932.7710000000025</v>
      </c>
      <c r="N4" s="18">
        <v>8381.3189999999995</v>
      </c>
      <c r="O4" s="18">
        <v>8231.7369999999992</v>
      </c>
      <c r="P4" s="18">
        <v>7948.3809999999994</v>
      </c>
      <c r="Q4" s="18">
        <v>7954.9359999999997</v>
      </c>
      <c r="R4" s="18">
        <v>8169.6610000000001</v>
      </c>
      <c r="S4" s="18">
        <v>8562.228000000001</v>
      </c>
      <c r="T4" s="18">
        <v>8359.1689999999981</v>
      </c>
      <c r="U4" s="18">
        <v>8176.9270000000006</v>
      </c>
      <c r="V4" s="18">
        <v>7954.9139999999998</v>
      </c>
      <c r="W4" s="18">
        <v>7272.0480000000007</v>
      </c>
      <c r="X4" s="18">
        <v>6602.6140000000014</v>
      </c>
      <c r="Y4" s="18">
        <v>6049.0489999999991</v>
      </c>
      <c r="Z4" s="19"/>
      <c r="AA4" s="20">
        <f>SUM(B4:Z4)</f>
        <v>177419.03200000001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123.27</v>
      </c>
      <c r="C7" s="28">
        <v>120</v>
      </c>
      <c r="D7" s="28">
        <v>116.84</v>
      </c>
      <c r="E7" s="28">
        <v>116</v>
      </c>
      <c r="F7" s="28">
        <v>124.59</v>
      </c>
      <c r="G7" s="28">
        <v>182.97</v>
      </c>
      <c r="H7" s="28">
        <v>200.94</v>
      </c>
      <c r="I7" s="28">
        <v>341.27</v>
      </c>
      <c r="J7" s="28">
        <v>170</v>
      </c>
      <c r="K7" s="28">
        <v>124.62</v>
      </c>
      <c r="L7" s="28">
        <v>117.98</v>
      </c>
      <c r="M7" s="28">
        <v>117.95</v>
      </c>
      <c r="N7" s="28">
        <v>116.33</v>
      </c>
      <c r="O7" s="28">
        <v>120</v>
      </c>
      <c r="P7" s="28">
        <v>135.68</v>
      </c>
      <c r="Q7" s="28">
        <v>250</v>
      </c>
      <c r="R7" s="28">
        <v>733.65</v>
      </c>
      <c r="S7" s="28">
        <v>378.19</v>
      </c>
      <c r="T7" s="28">
        <v>178.89</v>
      </c>
      <c r="U7" s="28">
        <v>171</v>
      </c>
      <c r="V7" s="28">
        <v>136.06</v>
      </c>
      <c r="W7" s="28">
        <v>121.22</v>
      </c>
      <c r="X7" s="28">
        <v>109.46</v>
      </c>
      <c r="Y7" s="28">
        <v>91.93</v>
      </c>
      <c r="Z7" s="29"/>
      <c r="AA7" s="30">
        <f>IF(SUM(B7:Z7)&lt;&gt;0,AVERAGEIF(B7:Z7,"&lt;&gt;"""),"")</f>
        <v>183.285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930.01600000000008</v>
      </c>
      <c r="C10" s="42">
        <v>781</v>
      </c>
      <c r="D10" s="42">
        <v>781</v>
      </c>
      <c r="E10" s="42">
        <v>781</v>
      </c>
      <c r="F10" s="42">
        <v>697.95699999999999</v>
      </c>
      <c r="G10" s="42">
        <v>1051</v>
      </c>
      <c r="H10" s="42">
        <v>1051</v>
      </c>
      <c r="I10" s="42">
        <v>1051</v>
      </c>
      <c r="J10" s="42">
        <v>1051</v>
      </c>
      <c r="K10" s="42">
        <v>698.92499999999995</v>
      </c>
      <c r="L10" s="42">
        <v>638</v>
      </c>
      <c r="M10" s="42">
        <v>638</v>
      </c>
      <c r="N10" s="42">
        <v>638</v>
      </c>
      <c r="O10" s="42">
        <v>638</v>
      </c>
      <c r="P10" s="42">
        <v>938</v>
      </c>
      <c r="Q10" s="42">
        <v>1141</v>
      </c>
      <c r="R10" s="42">
        <v>1141</v>
      </c>
      <c r="S10" s="42">
        <v>1141</v>
      </c>
      <c r="T10" s="42">
        <v>1141</v>
      </c>
      <c r="U10" s="42">
        <v>1141</v>
      </c>
      <c r="V10" s="42">
        <v>1127</v>
      </c>
      <c r="W10" s="42">
        <v>1037</v>
      </c>
      <c r="X10" s="42">
        <v>638</v>
      </c>
      <c r="Y10" s="42">
        <v>638</v>
      </c>
      <c r="Z10" s="43"/>
      <c r="AA10" s="44">
        <f t="shared" ref="AA10:AA15" si="0">SUM(B10:Z10)</f>
        <v>21508.898000000001</v>
      </c>
    </row>
    <row r="11" spans="1:27" ht="24.95" customHeight="1" x14ac:dyDescent="0.2">
      <c r="A11" s="45" t="s">
        <v>7</v>
      </c>
      <c r="B11" s="46">
        <v>114</v>
      </c>
      <c r="C11" s="47">
        <v>87</v>
      </c>
      <c r="D11" s="47">
        <v>87</v>
      </c>
      <c r="E11" s="47">
        <v>87</v>
      </c>
      <c r="F11" s="47">
        <v>93</v>
      </c>
      <c r="G11" s="47">
        <v>120</v>
      </c>
      <c r="H11" s="47">
        <v>148</v>
      </c>
      <c r="I11" s="47">
        <v>172</v>
      </c>
      <c r="J11" s="47">
        <v>178</v>
      </c>
      <c r="K11" s="47">
        <v>175</v>
      </c>
      <c r="L11" s="47">
        <v>176</v>
      </c>
      <c r="M11" s="47">
        <v>185</v>
      </c>
      <c r="N11" s="47">
        <v>180</v>
      </c>
      <c r="O11" s="47">
        <v>184</v>
      </c>
      <c r="P11" s="47">
        <v>206</v>
      </c>
      <c r="Q11" s="47">
        <v>231</v>
      </c>
      <c r="R11" s="47">
        <v>247</v>
      </c>
      <c r="S11" s="47">
        <v>256</v>
      </c>
      <c r="T11" s="47">
        <v>265</v>
      </c>
      <c r="U11" s="47">
        <v>240</v>
      </c>
      <c r="V11" s="47">
        <v>212</v>
      </c>
      <c r="W11" s="47">
        <v>178</v>
      </c>
      <c r="X11" s="47">
        <v>144</v>
      </c>
      <c r="Y11" s="47">
        <v>116</v>
      </c>
      <c r="Z11" s="48"/>
      <c r="AA11" s="49">
        <f t="shared" si="0"/>
        <v>4081</v>
      </c>
    </row>
    <row r="12" spans="1:27" ht="24.95" customHeight="1" x14ac:dyDescent="0.2">
      <c r="A12" s="50" t="s">
        <v>8</v>
      </c>
      <c r="B12" s="51">
        <v>4216.308</v>
      </c>
      <c r="C12" s="52">
        <v>3776.0830000000001</v>
      </c>
      <c r="D12" s="52">
        <v>3583.0839999999998</v>
      </c>
      <c r="E12" s="52">
        <v>3541.2420000000002</v>
      </c>
      <c r="F12" s="52">
        <v>3905.7460000000001</v>
      </c>
      <c r="G12" s="52">
        <v>4205.95</v>
      </c>
      <c r="H12" s="52">
        <v>4125.87</v>
      </c>
      <c r="I12" s="52">
        <v>4138.2060000000001</v>
      </c>
      <c r="J12" s="52">
        <v>4016.7460000000001</v>
      </c>
      <c r="K12" s="52">
        <v>3352.3049999999998</v>
      </c>
      <c r="L12" s="52">
        <v>3179.04</v>
      </c>
      <c r="M12" s="52">
        <v>3167.8320000000003</v>
      </c>
      <c r="N12" s="52">
        <v>2922.212</v>
      </c>
      <c r="O12" s="52">
        <v>3505.7660000000001</v>
      </c>
      <c r="P12" s="52">
        <v>4104.2759999999998</v>
      </c>
      <c r="Q12" s="52">
        <v>4598.1049999999996</v>
      </c>
      <c r="R12" s="52">
        <v>4752</v>
      </c>
      <c r="S12" s="52">
        <v>4673.7170000000006</v>
      </c>
      <c r="T12" s="52">
        <v>4550.4809999999998</v>
      </c>
      <c r="U12" s="52">
        <v>4526.0810000000001</v>
      </c>
      <c r="V12" s="52">
        <v>4408.3690000000006</v>
      </c>
      <c r="W12" s="52">
        <v>4356.2290000000003</v>
      </c>
      <c r="X12" s="52">
        <v>3537.7649999999999</v>
      </c>
      <c r="Y12" s="52">
        <v>3247.9</v>
      </c>
      <c r="Z12" s="53"/>
      <c r="AA12" s="54">
        <f t="shared" si="0"/>
        <v>94391.313000000024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90.861000000000004</v>
      </c>
      <c r="H13" s="52">
        <v>26</v>
      </c>
      <c r="I13" s="52">
        <v>50</v>
      </c>
      <c r="J13" s="52">
        <v>63</v>
      </c>
      <c r="K13" s="52">
        <v>63</v>
      </c>
      <c r="L13" s="52">
        <v>13</v>
      </c>
      <c r="M13" s="52">
        <v>13</v>
      </c>
      <c r="N13" s="52"/>
      <c r="O13" s="52"/>
      <c r="P13" s="52"/>
      <c r="Q13" s="52">
        <v>50</v>
      </c>
      <c r="R13" s="52">
        <v>468</v>
      </c>
      <c r="S13" s="52">
        <v>771</v>
      </c>
      <c r="T13" s="52">
        <v>512</v>
      </c>
      <c r="U13" s="52">
        <v>259.82400000000001</v>
      </c>
      <c r="V13" s="52">
        <v>76</v>
      </c>
      <c r="W13" s="52"/>
      <c r="X13" s="52"/>
      <c r="Y13" s="52"/>
      <c r="Z13" s="53"/>
      <c r="AA13" s="54">
        <f t="shared" si="0"/>
        <v>2455.6849999999999</v>
      </c>
    </row>
    <row r="14" spans="1:27" ht="24.95" customHeight="1" x14ac:dyDescent="0.2">
      <c r="A14" s="55" t="s">
        <v>10</v>
      </c>
      <c r="B14" s="56">
        <v>446.85899999999998</v>
      </c>
      <c r="C14" s="57">
        <v>482.25</v>
      </c>
      <c r="D14" s="57">
        <v>439.43299999999999</v>
      </c>
      <c r="E14" s="57">
        <v>424.76700000000005</v>
      </c>
      <c r="F14" s="57">
        <v>412.83100000000002</v>
      </c>
      <c r="G14" s="57">
        <v>394.49</v>
      </c>
      <c r="H14" s="57">
        <v>552.79500000000007</v>
      </c>
      <c r="I14" s="57">
        <v>1700.6910000000003</v>
      </c>
      <c r="J14" s="57">
        <v>3220.7559999999999</v>
      </c>
      <c r="K14" s="57">
        <v>4233.1539999999995</v>
      </c>
      <c r="L14" s="57">
        <v>4692.4129999999996</v>
      </c>
      <c r="M14" s="57">
        <v>4777.9389999999994</v>
      </c>
      <c r="N14" s="57">
        <v>4495.1070000000009</v>
      </c>
      <c r="O14" s="57">
        <v>3766.9710000000005</v>
      </c>
      <c r="P14" s="57">
        <v>2580.105</v>
      </c>
      <c r="Q14" s="57">
        <v>1269.8309999999997</v>
      </c>
      <c r="R14" s="57">
        <v>863.66099999999994</v>
      </c>
      <c r="S14" s="57">
        <v>1021.5110000000001</v>
      </c>
      <c r="T14" s="57">
        <v>1192.6879999999999</v>
      </c>
      <c r="U14" s="57">
        <v>1334.0220000000002</v>
      </c>
      <c r="V14" s="57">
        <v>1495.0449999999998</v>
      </c>
      <c r="W14" s="57">
        <v>1581.8189999999997</v>
      </c>
      <c r="X14" s="57">
        <v>1670.7489999999998</v>
      </c>
      <c r="Y14" s="57">
        <v>1727.4490000000001</v>
      </c>
      <c r="Z14" s="58"/>
      <c r="AA14" s="59">
        <f t="shared" si="0"/>
        <v>44777.336000000003</v>
      </c>
    </row>
    <row r="15" spans="1:27" ht="24.95" customHeight="1" x14ac:dyDescent="0.2">
      <c r="A15" s="55" t="s">
        <v>11</v>
      </c>
      <c r="B15" s="56">
        <v>20</v>
      </c>
      <c r="C15" s="57">
        <v>20</v>
      </c>
      <c r="D15" s="57">
        <v>19</v>
      </c>
      <c r="E15" s="57">
        <v>18</v>
      </c>
      <c r="F15" s="57">
        <v>17</v>
      </c>
      <c r="G15" s="57">
        <v>16</v>
      </c>
      <c r="H15" s="57">
        <v>17</v>
      </c>
      <c r="I15" s="57">
        <v>26</v>
      </c>
      <c r="J15" s="57">
        <v>40</v>
      </c>
      <c r="K15" s="57">
        <v>50</v>
      </c>
      <c r="L15" s="57">
        <v>54</v>
      </c>
      <c r="M15" s="57">
        <v>55</v>
      </c>
      <c r="N15" s="57">
        <v>50</v>
      </c>
      <c r="O15" s="57">
        <v>41</v>
      </c>
      <c r="P15" s="57">
        <v>24</v>
      </c>
      <c r="Q15" s="57">
        <v>9</v>
      </c>
      <c r="R15" s="57">
        <v>3</v>
      </c>
      <c r="S15" s="57">
        <v>4</v>
      </c>
      <c r="T15" s="57">
        <v>5</v>
      </c>
      <c r="U15" s="57">
        <v>5</v>
      </c>
      <c r="V15" s="57">
        <v>7</v>
      </c>
      <c r="W15" s="57">
        <v>8</v>
      </c>
      <c r="X15" s="57">
        <v>10</v>
      </c>
      <c r="Y15" s="57">
        <v>10</v>
      </c>
      <c r="Z15" s="58"/>
      <c r="AA15" s="59">
        <f t="shared" si="0"/>
        <v>528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5727.1830000000009</v>
      </c>
      <c r="C16" s="62">
        <f t="shared" si="1"/>
        <v>5146.3330000000005</v>
      </c>
      <c r="D16" s="62">
        <f t="shared" si="1"/>
        <v>4909.5169999999998</v>
      </c>
      <c r="E16" s="62">
        <f t="shared" si="1"/>
        <v>4852.009</v>
      </c>
      <c r="F16" s="62">
        <f t="shared" si="1"/>
        <v>5126.5340000000006</v>
      </c>
      <c r="G16" s="62">
        <f t="shared" si="1"/>
        <v>5878.3009999999995</v>
      </c>
      <c r="H16" s="62">
        <f t="shared" si="1"/>
        <v>5920.665</v>
      </c>
      <c r="I16" s="62">
        <f t="shared" si="1"/>
        <v>7137.8970000000008</v>
      </c>
      <c r="J16" s="62">
        <f t="shared" si="1"/>
        <v>8569.5020000000004</v>
      </c>
      <c r="K16" s="62">
        <f t="shared" si="1"/>
        <v>8572.3839999999982</v>
      </c>
      <c r="L16" s="62">
        <f t="shared" si="1"/>
        <v>8752.4529999999995</v>
      </c>
      <c r="M16" s="62">
        <f t="shared" si="1"/>
        <v>8836.7710000000006</v>
      </c>
      <c r="N16" s="62">
        <f t="shared" si="1"/>
        <v>8285.3190000000013</v>
      </c>
      <c r="O16" s="62">
        <f t="shared" si="1"/>
        <v>8135.7370000000001</v>
      </c>
      <c r="P16" s="62">
        <f t="shared" si="1"/>
        <v>7852.3809999999994</v>
      </c>
      <c r="Q16" s="62">
        <f t="shared" si="1"/>
        <v>7298.9359999999997</v>
      </c>
      <c r="R16" s="62">
        <f t="shared" si="1"/>
        <v>7474.6610000000001</v>
      </c>
      <c r="S16" s="62">
        <f t="shared" si="1"/>
        <v>7867.228000000001</v>
      </c>
      <c r="T16" s="62">
        <f t="shared" si="1"/>
        <v>7666.1689999999999</v>
      </c>
      <c r="U16" s="62">
        <f t="shared" si="1"/>
        <v>7505.9269999999997</v>
      </c>
      <c r="V16" s="62">
        <f t="shared" si="1"/>
        <v>7325.4140000000007</v>
      </c>
      <c r="W16" s="62">
        <f t="shared" si="1"/>
        <v>7161.0479999999998</v>
      </c>
      <c r="X16" s="62">
        <f t="shared" si="1"/>
        <v>6000.5139999999992</v>
      </c>
      <c r="Y16" s="62">
        <f t="shared" si="1"/>
        <v>5739.3490000000002</v>
      </c>
      <c r="Z16" s="63" t="str">
        <f t="shared" si="1"/>
        <v/>
      </c>
      <c r="AA16" s="64">
        <f>SUM(AA10:AA15)</f>
        <v>167742.23200000002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1324.9</v>
      </c>
      <c r="C29" s="72">
        <v>1298</v>
      </c>
      <c r="D29" s="72">
        <v>1266</v>
      </c>
      <c r="E29" s="72">
        <v>1256</v>
      </c>
      <c r="F29" s="72">
        <v>1253</v>
      </c>
      <c r="G29" s="72">
        <v>1303</v>
      </c>
      <c r="H29" s="72">
        <v>1421</v>
      </c>
      <c r="I29" s="72">
        <v>1844</v>
      </c>
      <c r="J29" s="72">
        <v>2365</v>
      </c>
      <c r="K29" s="72">
        <v>2599</v>
      </c>
      <c r="L29" s="72">
        <v>2799</v>
      </c>
      <c r="M29" s="72">
        <v>2827</v>
      </c>
      <c r="N29" s="72">
        <v>2704</v>
      </c>
      <c r="O29" s="72">
        <v>2484</v>
      </c>
      <c r="P29" s="72">
        <v>2198</v>
      </c>
      <c r="Q29" s="72">
        <v>1833</v>
      </c>
      <c r="R29" s="72">
        <v>2127</v>
      </c>
      <c r="S29" s="72">
        <v>2555.9</v>
      </c>
      <c r="T29" s="72">
        <v>2306.9</v>
      </c>
      <c r="U29" s="72">
        <v>2129.9</v>
      </c>
      <c r="V29" s="72">
        <v>2015.9</v>
      </c>
      <c r="W29" s="72">
        <v>2016.9</v>
      </c>
      <c r="X29" s="72">
        <v>1988.9</v>
      </c>
      <c r="Y29" s="72">
        <v>1943.9</v>
      </c>
      <c r="Z29" s="73"/>
      <c r="AA29" s="74">
        <f>SUM(B29:Z29)</f>
        <v>47860.200000000012</v>
      </c>
    </row>
    <row r="30" spans="1:27" ht="24.95" customHeight="1" x14ac:dyDescent="0.2">
      <c r="A30" s="75" t="s">
        <v>24</v>
      </c>
      <c r="B30" s="76">
        <v>1304.2829999999999</v>
      </c>
      <c r="C30" s="77">
        <v>1179.3330000000001</v>
      </c>
      <c r="D30" s="77">
        <v>1027.5170000000001</v>
      </c>
      <c r="E30" s="77">
        <v>972.00900000000001</v>
      </c>
      <c r="F30" s="77">
        <v>1392.5340000000001</v>
      </c>
      <c r="G30" s="77">
        <v>2151.3009999999999</v>
      </c>
      <c r="H30" s="77">
        <v>2020.665</v>
      </c>
      <c r="I30" s="77">
        <v>2787.8969999999999</v>
      </c>
      <c r="J30" s="77">
        <v>3667.502</v>
      </c>
      <c r="K30" s="77">
        <v>3676.384</v>
      </c>
      <c r="L30" s="77">
        <v>3706.453</v>
      </c>
      <c r="M30" s="77">
        <v>3762.7710000000002</v>
      </c>
      <c r="N30" s="77">
        <v>3229.319</v>
      </c>
      <c r="O30" s="77">
        <v>3139.7370000000001</v>
      </c>
      <c r="P30" s="77">
        <v>2492.3809999999999</v>
      </c>
      <c r="Q30" s="77">
        <v>1746.9359999999999</v>
      </c>
      <c r="R30" s="77">
        <v>1515.6610000000001</v>
      </c>
      <c r="S30" s="77">
        <v>1477.328</v>
      </c>
      <c r="T30" s="77">
        <v>1521.269</v>
      </c>
      <c r="U30" s="77">
        <v>1516.027</v>
      </c>
      <c r="V30" s="77">
        <v>1427.5139999999999</v>
      </c>
      <c r="W30" s="77">
        <v>1312.1479999999999</v>
      </c>
      <c r="X30" s="77">
        <v>960.61400000000003</v>
      </c>
      <c r="Y30" s="77">
        <v>876.44899999999996</v>
      </c>
      <c r="Z30" s="78"/>
      <c r="AA30" s="79">
        <f>SUM(B30:Z30)</f>
        <v>48864.032000000014</v>
      </c>
    </row>
    <row r="31" spans="1:27" ht="24.95" customHeight="1" x14ac:dyDescent="0.2">
      <c r="A31" s="82" t="s">
        <v>25</v>
      </c>
      <c r="B31" s="80">
        <v>3194</v>
      </c>
      <c r="C31" s="81">
        <v>2766</v>
      </c>
      <c r="D31" s="81">
        <v>2766</v>
      </c>
      <c r="E31" s="81">
        <v>2766</v>
      </c>
      <c r="F31" s="81">
        <v>2623</v>
      </c>
      <c r="G31" s="81">
        <v>2643</v>
      </c>
      <c r="H31" s="81">
        <v>2643</v>
      </c>
      <c r="I31" s="81">
        <v>2643</v>
      </c>
      <c r="J31" s="81">
        <v>2633</v>
      </c>
      <c r="K31" s="81">
        <v>2393</v>
      </c>
      <c r="L31" s="81">
        <v>2343</v>
      </c>
      <c r="M31" s="81">
        <v>2343</v>
      </c>
      <c r="N31" s="81">
        <v>2448</v>
      </c>
      <c r="O31" s="81">
        <v>2608</v>
      </c>
      <c r="P31" s="81">
        <v>3258</v>
      </c>
      <c r="Q31" s="81">
        <v>3875</v>
      </c>
      <c r="R31" s="81">
        <v>4027</v>
      </c>
      <c r="S31" s="81">
        <v>4029</v>
      </c>
      <c r="T31" s="81">
        <v>4031</v>
      </c>
      <c r="U31" s="81">
        <v>4031</v>
      </c>
      <c r="V31" s="81">
        <v>4033</v>
      </c>
      <c r="W31" s="81">
        <v>3943</v>
      </c>
      <c r="X31" s="81">
        <v>3153</v>
      </c>
      <c r="Y31" s="81">
        <v>3023</v>
      </c>
      <c r="Z31" s="83"/>
      <c r="AA31" s="84">
        <f>SUM(B31:Z31)</f>
        <v>74215</v>
      </c>
    </row>
    <row r="32" spans="1:27" ht="30" customHeight="1" thickBot="1" x14ac:dyDescent="0.25">
      <c r="A32" s="60" t="s">
        <v>26</v>
      </c>
      <c r="B32" s="61">
        <f>IF(LEN(B$2)&gt;0,SUM(B29:B31),"")</f>
        <v>5823.183</v>
      </c>
      <c r="C32" s="62">
        <f t="shared" ref="C32:Z32" si="4">IF(LEN(C$2)&gt;0,SUM(C29:C31),"")</f>
        <v>5243.3330000000005</v>
      </c>
      <c r="D32" s="62">
        <f t="shared" si="4"/>
        <v>5059.5169999999998</v>
      </c>
      <c r="E32" s="62">
        <f t="shared" si="4"/>
        <v>4994.009</v>
      </c>
      <c r="F32" s="62">
        <f t="shared" si="4"/>
        <v>5268.5339999999997</v>
      </c>
      <c r="G32" s="62">
        <f t="shared" si="4"/>
        <v>6097.3009999999995</v>
      </c>
      <c r="H32" s="62">
        <f t="shared" si="4"/>
        <v>6084.665</v>
      </c>
      <c r="I32" s="62">
        <f t="shared" si="4"/>
        <v>7274.8969999999999</v>
      </c>
      <c r="J32" s="62">
        <f t="shared" si="4"/>
        <v>8665.5020000000004</v>
      </c>
      <c r="K32" s="62">
        <f t="shared" si="4"/>
        <v>8668.384</v>
      </c>
      <c r="L32" s="62">
        <f t="shared" si="4"/>
        <v>8848.4529999999995</v>
      </c>
      <c r="M32" s="62">
        <f t="shared" si="4"/>
        <v>8932.7710000000006</v>
      </c>
      <c r="N32" s="62">
        <f t="shared" si="4"/>
        <v>8381.3189999999995</v>
      </c>
      <c r="O32" s="62">
        <f t="shared" si="4"/>
        <v>8231.737000000001</v>
      </c>
      <c r="P32" s="62">
        <f t="shared" si="4"/>
        <v>7948.3809999999994</v>
      </c>
      <c r="Q32" s="62">
        <f t="shared" si="4"/>
        <v>7454.9359999999997</v>
      </c>
      <c r="R32" s="62">
        <f t="shared" si="4"/>
        <v>7669.6610000000001</v>
      </c>
      <c r="S32" s="62">
        <f t="shared" si="4"/>
        <v>8062.2280000000001</v>
      </c>
      <c r="T32" s="62">
        <f t="shared" si="4"/>
        <v>7859.1689999999999</v>
      </c>
      <c r="U32" s="62">
        <f t="shared" si="4"/>
        <v>7676.9269999999997</v>
      </c>
      <c r="V32" s="62">
        <f t="shared" si="4"/>
        <v>7476.4139999999998</v>
      </c>
      <c r="W32" s="62">
        <f t="shared" si="4"/>
        <v>7272.0479999999998</v>
      </c>
      <c r="X32" s="62">
        <f t="shared" si="4"/>
        <v>6102.5140000000001</v>
      </c>
      <c r="Y32" s="62">
        <f t="shared" si="4"/>
        <v>5843.3490000000002</v>
      </c>
      <c r="Z32" s="63" t="str">
        <f t="shared" si="4"/>
        <v/>
      </c>
      <c r="AA32" s="64">
        <f>SUM(AA29:AA31)</f>
        <v>170939.23200000002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20</v>
      </c>
      <c r="D35" s="95">
        <v>53</v>
      </c>
      <c r="E35" s="95">
        <v>45</v>
      </c>
      <c r="F35" s="95">
        <v>45</v>
      </c>
      <c r="G35" s="95">
        <v>97</v>
      </c>
      <c r="H35" s="95">
        <v>87</v>
      </c>
      <c r="I35" s="95">
        <v>60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80</v>
      </c>
      <c r="R35" s="95">
        <v>109</v>
      </c>
      <c r="S35" s="95">
        <v>109</v>
      </c>
      <c r="T35" s="95">
        <v>108</v>
      </c>
      <c r="U35" s="95">
        <v>86</v>
      </c>
      <c r="V35" s="95">
        <v>75</v>
      </c>
      <c r="W35" s="95">
        <v>35</v>
      </c>
      <c r="X35" s="95">
        <v>20</v>
      </c>
      <c r="Y35" s="95">
        <v>20</v>
      </c>
      <c r="Z35" s="96"/>
      <c r="AA35" s="74">
        <f t="shared" ref="AA35:AA40" si="5">SUM(B35:Z35)</f>
        <v>1209</v>
      </c>
    </row>
    <row r="36" spans="1:27" ht="24.95" customHeight="1" x14ac:dyDescent="0.2">
      <c r="A36" s="97" t="s">
        <v>29</v>
      </c>
      <c r="B36" s="98">
        <v>1</v>
      </c>
      <c r="C36" s="99">
        <v>2</v>
      </c>
      <c r="D36" s="99">
        <v>22</v>
      </c>
      <c r="E36" s="99">
        <v>22</v>
      </c>
      <c r="F36" s="99">
        <v>22</v>
      </c>
      <c r="G36" s="99">
        <v>47</v>
      </c>
      <c r="H36" s="99">
        <v>2</v>
      </c>
      <c r="I36" s="99">
        <v>2</v>
      </c>
      <c r="J36" s="99">
        <v>1</v>
      </c>
      <c r="K36" s="99">
        <v>1</v>
      </c>
      <c r="L36" s="99">
        <v>1</v>
      </c>
      <c r="M36" s="99">
        <v>1</v>
      </c>
      <c r="N36" s="99">
        <v>1</v>
      </c>
      <c r="O36" s="99">
        <v>1</v>
      </c>
      <c r="P36" s="99">
        <v>1</v>
      </c>
      <c r="Q36" s="99">
        <v>1</v>
      </c>
      <c r="R36" s="99">
        <v>11</v>
      </c>
      <c r="S36" s="99">
        <v>11</v>
      </c>
      <c r="T36" s="99">
        <v>10</v>
      </c>
      <c r="U36" s="99">
        <v>10</v>
      </c>
      <c r="V36" s="99">
        <v>1</v>
      </c>
      <c r="W36" s="99">
        <v>1</v>
      </c>
      <c r="X36" s="99">
        <v>7</v>
      </c>
      <c r="Y36" s="99">
        <v>9</v>
      </c>
      <c r="Z36" s="100"/>
      <c r="AA36" s="79">
        <f t="shared" si="5"/>
        <v>188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500.1</v>
      </c>
      <c r="Y37" s="99">
        <v>205.7</v>
      </c>
      <c r="Z37" s="100"/>
      <c r="AA37" s="79">
        <f t="shared" si="5"/>
        <v>705.8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>
        <v>175</v>
      </c>
      <c r="C39" s="99">
        <v>286.7</v>
      </c>
      <c r="D39" s="99">
        <v>108.9</v>
      </c>
      <c r="E39" s="99">
        <v>224.9</v>
      </c>
      <c r="F39" s="99">
        <v>500</v>
      </c>
      <c r="G39" s="99">
        <v>500</v>
      </c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478.5</v>
      </c>
      <c r="W39" s="99"/>
      <c r="X39" s="99"/>
      <c r="Y39" s="99"/>
      <c r="Z39" s="100"/>
      <c r="AA39" s="79">
        <f t="shared" si="5"/>
        <v>5774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271</v>
      </c>
      <c r="C40" s="88">
        <f t="shared" si="6"/>
        <v>383.7</v>
      </c>
      <c r="D40" s="88">
        <f t="shared" si="6"/>
        <v>258.89999999999998</v>
      </c>
      <c r="E40" s="88">
        <f t="shared" si="6"/>
        <v>366.9</v>
      </c>
      <c r="F40" s="88">
        <f t="shared" si="6"/>
        <v>642</v>
      </c>
      <c r="G40" s="88">
        <f t="shared" si="6"/>
        <v>719</v>
      </c>
      <c r="H40" s="88">
        <f t="shared" si="6"/>
        <v>664</v>
      </c>
      <c r="I40" s="88">
        <f t="shared" si="6"/>
        <v>637</v>
      </c>
      <c r="J40" s="88">
        <f t="shared" si="6"/>
        <v>96</v>
      </c>
      <c r="K40" s="88">
        <f t="shared" si="6"/>
        <v>96</v>
      </c>
      <c r="L40" s="88">
        <f t="shared" si="6"/>
        <v>96</v>
      </c>
      <c r="M40" s="88">
        <f t="shared" si="6"/>
        <v>96</v>
      </c>
      <c r="N40" s="88">
        <f t="shared" si="6"/>
        <v>96</v>
      </c>
      <c r="O40" s="88">
        <f t="shared" si="6"/>
        <v>96</v>
      </c>
      <c r="P40" s="88">
        <f t="shared" si="6"/>
        <v>96</v>
      </c>
      <c r="Q40" s="88">
        <f t="shared" si="6"/>
        <v>656</v>
      </c>
      <c r="R40" s="88">
        <f t="shared" si="6"/>
        <v>695</v>
      </c>
      <c r="S40" s="88">
        <f t="shared" si="6"/>
        <v>695</v>
      </c>
      <c r="T40" s="88">
        <f t="shared" si="6"/>
        <v>693</v>
      </c>
      <c r="U40" s="88">
        <f t="shared" si="6"/>
        <v>671</v>
      </c>
      <c r="V40" s="88">
        <f t="shared" si="6"/>
        <v>629.5</v>
      </c>
      <c r="W40" s="88">
        <f t="shared" si="6"/>
        <v>111</v>
      </c>
      <c r="X40" s="88">
        <f t="shared" si="6"/>
        <v>602.1</v>
      </c>
      <c r="Y40" s="88">
        <f t="shared" si="6"/>
        <v>309.7</v>
      </c>
      <c r="Z40" s="89" t="str">
        <f t="shared" si="6"/>
        <v/>
      </c>
      <c r="AA40" s="90">
        <f t="shared" si="5"/>
        <v>9676.8000000000011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500.1</v>
      </c>
      <c r="Y45" s="99">
        <v>205.7</v>
      </c>
      <c r="Z45" s="100"/>
      <c r="AA45" s="79">
        <f t="shared" si="7"/>
        <v>705.8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175</v>
      </c>
      <c r="C47" s="99">
        <v>286.7</v>
      </c>
      <c r="D47" s="99">
        <v>108.9</v>
      </c>
      <c r="E47" s="99">
        <v>224.9</v>
      </c>
      <c r="F47" s="99">
        <v>500</v>
      </c>
      <c r="G47" s="99">
        <v>500</v>
      </c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478.5</v>
      </c>
      <c r="W47" s="99"/>
      <c r="X47" s="99"/>
      <c r="Y47" s="99"/>
      <c r="Z47" s="100"/>
      <c r="AA47" s="79">
        <f t="shared" si="7"/>
        <v>5774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175</v>
      </c>
      <c r="C49" s="88">
        <f t="shared" ref="C49:Z49" si="8">IF(LEN(C$2)&gt;0,SUM(C43:C48),"")</f>
        <v>286.7</v>
      </c>
      <c r="D49" s="88">
        <f t="shared" si="8"/>
        <v>108.9</v>
      </c>
      <c r="E49" s="88">
        <f t="shared" si="8"/>
        <v>224.9</v>
      </c>
      <c r="F49" s="88">
        <f t="shared" si="8"/>
        <v>500</v>
      </c>
      <c r="G49" s="88">
        <f t="shared" si="8"/>
        <v>500</v>
      </c>
      <c r="H49" s="88">
        <f t="shared" si="8"/>
        <v>500</v>
      </c>
      <c r="I49" s="88">
        <f t="shared" si="8"/>
        <v>500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478.5</v>
      </c>
      <c r="W49" s="88">
        <f t="shared" si="8"/>
        <v>0</v>
      </c>
      <c r="X49" s="88">
        <f t="shared" si="8"/>
        <v>500.1</v>
      </c>
      <c r="Y49" s="88">
        <f t="shared" si="8"/>
        <v>205.7</v>
      </c>
      <c r="Z49" s="89" t="str">
        <f t="shared" si="8"/>
        <v/>
      </c>
      <c r="AA49" s="90">
        <f t="shared" si="7"/>
        <v>6479.8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5998.1830000000009</v>
      </c>
      <c r="C52" s="88">
        <f t="shared" si="10"/>
        <v>5530.0330000000004</v>
      </c>
      <c r="D52" s="88">
        <f t="shared" si="10"/>
        <v>5168.4169999999995</v>
      </c>
      <c r="E52" s="88">
        <f t="shared" si="10"/>
        <v>5218.9089999999997</v>
      </c>
      <c r="F52" s="88">
        <f t="shared" si="10"/>
        <v>5768.5340000000006</v>
      </c>
      <c r="G52" s="88">
        <f t="shared" si="10"/>
        <v>6597.3009999999995</v>
      </c>
      <c r="H52" s="88">
        <f t="shared" si="10"/>
        <v>6584.665</v>
      </c>
      <c r="I52" s="88">
        <f t="shared" si="10"/>
        <v>7774.8970000000008</v>
      </c>
      <c r="J52" s="88">
        <f t="shared" si="10"/>
        <v>8665.5020000000004</v>
      </c>
      <c r="K52" s="88">
        <f t="shared" si="10"/>
        <v>8668.3839999999982</v>
      </c>
      <c r="L52" s="88">
        <f t="shared" si="10"/>
        <v>8848.4529999999995</v>
      </c>
      <c r="M52" s="88">
        <f t="shared" si="10"/>
        <v>8932.7710000000006</v>
      </c>
      <c r="N52" s="88">
        <f t="shared" si="10"/>
        <v>8381.3190000000013</v>
      </c>
      <c r="O52" s="88">
        <f t="shared" si="10"/>
        <v>8231.737000000001</v>
      </c>
      <c r="P52" s="88">
        <f t="shared" si="10"/>
        <v>7948.3809999999994</v>
      </c>
      <c r="Q52" s="88">
        <f t="shared" si="10"/>
        <v>7954.9359999999997</v>
      </c>
      <c r="R52" s="88">
        <f t="shared" si="10"/>
        <v>8169.6610000000001</v>
      </c>
      <c r="S52" s="88">
        <f t="shared" si="10"/>
        <v>8562.228000000001</v>
      </c>
      <c r="T52" s="88">
        <f t="shared" si="10"/>
        <v>8359.1689999999999</v>
      </c>
      <c r="U52" s="88">
        <f t="shared" si="10"/>
        <v>8176.9269999999997</v>
      </c>
      <c r="V52" s="88">
        <f t="shared" si="10"/>
        <v>7954.9140000000007</v>
      </c>
      <c r="W52" s="88">
        <f t="shared" si="10"/>
        <v>7272.0479999999998</v>
      </c>
      <c r="X52" s="88">
        <f t="shared" si="10"/>
        <v>6602.6139999999996</v>
      </c>
      <c r="Y52" s="88">
        <f t="shared" si="10"/>
        <v>6049.049</v>
      </c>
      <c r="Z52" s="89" t="str">
        <f t="shared" si="10"/>
        <v/>
      </c>
      <c r="AA52" s="104">
        <f>SUM(B52:Z52)</f>
        <v>177419.03200000001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5998.1559999999999</v>
      </c>
      <c r="C4" s="18">
        <v>5530.0460000000003</v>
      </c>
      <c r="D4" s="18">
        <v>5168.3920000000007</v>
      </c>
      <c r="E4" s="18">
        <v>5218.9319999999998</v>
      </c>
      <c r="F4" s="18">
        <v>5768.5760000000018</v>
      </c>
      <c r="G4" s="18">
        <v>6597.3010000000004</v>
      </c>
      <c r="H4" s="18">
        <v>6584.6170000000002</v>
      </c>
      <c r="I4" s="18">
        <v>7774.9440000000013</v>
      </c>
      <c r="J4" s="18">
        <v>8665.501999999995</v>
      </c>
      <c r="K4" s="18">
        <v>8668.384</v>
      </c>
      <c r="L4" s="18">
        <v>8848.4529999999977</v>
      </c>
      <c r="M4" s="18">
        <v>8932.7709999999988</v>
      </c>
      <c r="N4" s="18">
        <v>8381.3569999999982</v>
      </c>
      <c r="O4" s="18">
        <v>8231.7739999999994</v>
      </c>
      <c r="P4" s="18">
        <v>7948.366</v>
      </c>
      <c r="Q4" s="18">
        <v>7954.9359999999988</v>
      </c>
      <c r="R4" s="18">
        <v>8169.6699999999992</v>
      </c>
      <c r="S4" s="18">
        <v>8562.2019999999975</v>
      </c>
      <c r="T4" s="18">
        <v>8359.1259999999984</v>
      </c>
      <c r="U4" s="18">
        <v>8176.945999999999</v>
      </c>
      <c r="V4" s="18">
        <v>7954.8979999999992</v>
      </c>
      <c r="W4" s="18">
        <v>7272.0040000000017</v>
      </c>
      <c r="X4" s="18">
        <v>6602.6240000000025</v>
      </c>
      <c r="Y4" s="18">
        <v>6049.019000000003</v>
      </c>
      <c r="Z4" s="19"/>
      <c r="AA4" s="20">
        <f>SUM(B4:Z4)</f>
        <v>177418.99599999998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123.27</v>
      </c>
      <c r="C7" s="28">
        <v>120</v>
      </c>
      <c r="D7" s="28">
        <v>116.84</v>
      </c>
      <c r="E7" s="28">
        <v>116</v>
      </c>
      <c r="F7" s="28">
        <v>124.59</v>
      </c>
      <c r="G7" s="28">
        <v>182.97</v>
      </c>
      <c r="H7" s="28">
        <v>200.94</v>
      </c>
      <c r="I7" s="28">
        <v>341.27</v>
      </c>
      <c r="J7" s="28">
        <v>170</v>
      </c>
      <c r="K7" s="28">
        <v>124.62</v>
      </c>
      <c r="L7" s="28">
        <v>117.98</v>
      </c>
      <c r="M7" s="28">
        <v>117.95</v>
      </c>
      <c r="N7" s="28">
        <v>116.33</v>
      </c>
      <c r="O7" s="28">
        <v>120</v>
      </c>
      <c r="P7" s="28">
        <v>135.68</v>
      </c>
      <c r="Q7" s="28">
        <v>250</v>
      </c>
      <c r="R7" s="28">
        <v>733.65</v>
      </c>
      <c r="S7" s="28">
        <v>378.19</v>
      </c>
      <c r="T7" s="28">
        <v>178.89</v>
      </c>
      <c r="U7" s="28">
        <v>171</v>
      </c>
      <c r="V7" s="28">
        <v>136.06</v>
      </c>
      <c r="W7" s="28">
        <v>121.22</v>
      </c>
      <c r="X7" s="28">
        <v>109.46</v>
      </c>
      <c r="Y7" s="28">
        <v>91.93</v>
      </c>
      <c r="Z7" s="29"/>
      <c r="AA7" s="30">
        <f>IF(SUM(B7:Z7)&lt;&gt;0,AVERAGEIF(B7:Z7,"&lt;&gt;"""),"")</f>
        <v>183.285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6.2240000000000002</v>
      </c>
      <c r="I14" s="57"/>
      <c r="J14" s="57"/>
      <c r="K14" s="57"/>
      <c r="L14" s="57"/>
      <c r="M14" s="57"/>
      <c r="N14" s="57"/>
      <c r="O14" s="57"/>
      <c r="P14" s="57"/>
      <c r="Q14" s="57">
        <v>1.877</v>
      </c>
      <c r="R14" s="57">
        <v>8.8740000000000006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133.97500000000002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6.2240000000000002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1.877</v>
      </c>
      <c r="R16" s="62">
        <f t="shared" si="1"/>
        <v>8.8740000000000006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133.97500000000002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778.30599999999993</v>
      </c>
      <c r="C19" s="72">
        <v>791.82500000000005</v>
      </c>
      <c r="D19" s="72">
        <v>782.3889999999999</v>
      </c>
      <c r="E19" s="72">
        <v>781.83600000000001</v>
      </c>
      <c r="F19" s="72">
        <v>779.00799999999992</v>
      </c>
      <c r="G19" s="72">
        <v>784.52599999999995</v>
      </c>
      <c r="H19" s="72">
        <v>787.54</v>
      </c>
      <c r="I19" s="72">
        <v>790.79899999999998</v>
      </c>
      <c r="J19" s="72">
        <v>772.70100000000002</v>
      </c>
      <c r="K19" s="72">
        <v>771.23399999999992</v>
      </c>
      <c r="L19" s="72">
        <v>785.74599999999998</v>
      </c>
      <c r="M19" s="72">
        <v>809.07499999999993</v>
      </c>
      <c r="N19" s="72">
        <v>739.96699999999998</v>
      </c>
      <c r="O19" s="72">
        <v>746.53100000000006</v>
      </c>
      <c r="P19" s="72">
        <v>724.02600000000007</v>
      </c>
      <c r="Q19" s="72">
        <v>718.04600000000005</v>
      </c>
      <c r="R19" s="72">
        <v>724.54899999999998</v>
      </c>
      <c r="S19" s="72">
        <v>707.98199999999986</v>
      </c>
      <c r="T19" s="72">
        <v>698.59500000000003</v>
      </c>
      <c r="U19" s="72">
        <v>681.77800000000002</v>
      </c>
      <c r="V19" s="72">
        <v>680.04700000000003</v>
      </c>
      <c r="W19" s="72">
        <v>677.11400000000003</v>
      </c>
      <c r="X19" s="72">
        <v>742.68700000000001</v>
      </c>
      <c r="Y19" s="72">
        <v>837.75900000000001</v>
      </c>
      <c r="Z19" s="73"/>
      <c r="AA19" s="74">
        <f t="shared" ref="AA19:AA25" si="2">SUM(B19:Z19)</f>
        <v>18094.065999999999</v>
      </c>
    </row>
    <row r="20" spans="1:27" ht="24.95" customHeight="1" x14ac:dyDescent="0.2">
      <c r="A20" s="75" t="s">
        <v>15</v>
      </c>
      <c r="B20" s="76">
        <v>1087.8679999999999</v>
      </c>
      <c r="C20" s="77">
        <v>1080.1119999999999</v>
      </c>
      <c r="D20" s="77">
        <v>1079.4349999999999</v>
      </c>
      <c r="E20" s="77">
        <v>1087.2399999999998</v>
      </c>
      <c r="F20" s="77">
        <v>1138.1480000000001</v>
      </c>
      <c r="G20" s="77">
        <v>1287.914</v>
      </c>
      <c r="H20" s="77">
        <v>1521.6039999999998</v>
      </c>
      <c r="I20" s="77">
        <v>1660.6809999999998</v>
      </c>
      <c r="J20" s="77">
        <v>1701.2319999999997</v>
      </c>
      <c r="K20" s="77">
        <v>1674.2639999999999</v>
      </c>
      <c r="L20" s="77">
        <v>1646.6299999999999</v>
      </c>
      <c r="M20" s="77">
        <v>1632.7819999999999</v>
      </c>
      <c r="N20" s="77">
        <v>1625.6290000000004</v>
      </c>
      <c r="O20" s="77">
        <v>1604.4320000000002</v>
      </c>
      <c r="P20" s="77">
        <v>1581.3929999999998</v>
      </c>
      <c r="Q20" s="77">
        <v>1560.8019999999999</v>
      </c>
      <c r="R20" s="77">
        <v>1543.0019999999997</v>
      </c>
      <c r="S20" s="77">
        <v>1589.6890000000003</v>
      </c>
      <c r="T20" s="77">
        <v>1554.0809999999999</v>
      </c>
      <c r="U20" s="77">
        <v>1498.0440000000001</v>
      </c>
      <c r="V20" s="77">
        <v>1381.6569999999999</v>
      </c>
      <c r="W20" s="77">
        <v>1232.2599999999998</v>
      </c>
      <c r="X20" s="77">
        <v>1162.6339999999998</v>
      </c>
      <c r="Y20" s="77">
        <v>1107.8339999999998</v>
      </c>
      <c r="Z20" s="78"/>
      <c r="AA20" s="79">
        <f t="shared" si="2"/>
        <v>34039.366999999998</v>
      </c>
    </row>
    <row r="21" spans="1:27" ht="24.95" customHeight="1" x14ac:dyDescent="0.2">
      <c r="A21" s="75" t="s">
        <v>16</v>
      </c>
      <c r="B21" s="80">
        <v>2461.7819999999997</v>
      </c>
      <c r="C21" s="81">
        <v>2347.355</v>
      </c>
      <c r="D21" s="81">
        <v>2264.3679999999995</v>
      </c>
      <c r="E21" s="81">
        <v>2242.556</v>
      </c>
      <c r="F21" s="81">
        <v>2354.3199999999997</v>
      </c>
      <c r="G21" s="81">
        <v>2661.3610000000003</v>
      </c>
      <c r="H21" s="81">
        <v>3086.1489999999999</v>
      </c>
      <c r="I21" s="81">
        <v>3405.1639999999998</v>
      </c>
      <c r="J21" s="81">
        <v>3635.5689999999995</v>
      </c>
      <c r="K21" s="81">
        <v>3684.3860000000004</v>
      </c>
      <c r="L21" s="81">
        <v>3678.0769999999993</v>
      </c>
      <c r="M21" s="81">
        <v>3698.9140000000002</v>
      </c>
      <c r="N21" s="81">
        <v>3671.5609999999997</v>
      </c>
      <c r="O21" s="81">
        <v>3568.0109999999995</v>
      </c>
      <c r="P21" s="81">
        <v>3565.4470000000001</v>
      </c>
      <c r="Q21" s="81">
        <v>3584.2110000000002</v>
      </c>
      <c r="R21" s="81">
        <v>3830.5449999999996</v>
      </c>
      <c r="S21" s="81">
        <v>4246.4309999999996</v>
      </c>
      <c r="T21" s="81">
        <v>4375.3500000000004</v>
      </c>
      <c r="U21" s="81">
        <v>4349.1240000000007</v>
      </c>
      <c r="V21" s="81">
        <v>4102.1939999999995</v>
      </c>
      <c r="W21" s="81">
        <v>3738.83</v>
      </c>
      <c r="X21" s="81">
        <v>3306.3029999999999</v>
      </c>
      <c r="Y21" s="81">
        <v>2765.4259999999999</v>
      </c>
      <c r="Z21" s="78"/>
      <c r="AA21" s="79">
        <f t="shared" si="2"/>
        <v>80623.434000000008</v>
      </c>
    </row>
    <row r="22" spans="1:27" ht="24.95" customHeight="1" x14ac:dyDescent="0.2">
      <c r="A22" s="82" t="s">
        <v>17</v>
      </c>
      <c r="B22" s="81"/>
      <c r="C22" s="81">
        <v>105.45399999999999</v>
      </c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1265.454</v>
      </c>
    </row>
    <row r="23" spans="1:27" ht="24.95" customHeight="1" x14ac:dyDescent="0.2">
      <c r="A23" s="85" t="s">
        <v>18</v>
      </c>
      <c r="B23" s="77">
        <v>157.5</v>
      </c>
      <c r="C23" s="77">
        <v>149.5</v>
      </c>
      <c r="D23" s="77">
        <v>145.5</v>
      </c>
      <c r="E23" s="77">
        <v>148.5</v>
      </c>
      <c r="F23" s="77">
        <v>149.5</v>
      </c>
      <c r="G23" s="77">
        <v>204.5</v>
      </c>
      <c r="H23" s="77">
        <v>235</v>
      </c>
      <c r="I23" s="77">
        <v>194</v>
      </c>
      <c r="J23" s="77">
        <v>153</v>
      </c>
      <c r="K23" s="77">
        <v>123.5</v>
      </c>
      <c r="L23" s="77">
        <v>105</v>
      </c>
      <c r="M23" s="77">
        <v>106</v>
      </c>
      <c r="N23" s="77">
        <v>117.5</v>
      </c>
      <c r="O23" s="77">
        <v>144</v>
      </c>
      <c r="P23" s="77">
        <v>163.5</v>
      </c>
      <c r="Q23" s="77">
        <v>202</v>
      </c>
      <c r="R23" s="77">
        <v>225.5</v>
      </c>
      <c r="S23" s="77">
        <v>217</v>
      </c>
      <c r="T23" s="77">
        <v>206</v>
      </c>
      <c r="U23" s="77">
        <v>181</v>
      </c>
      <c r="V23" s="77">
        <v>181.5</v>
      </c>
      <c r="W23" s="77">
        <v>170.5</v>
      </c>
      <c r="X23" s="77">
        <v>158</v>
      </c>
      <c r="Y23" s="77">
        <v>131</v>
      </c>
      <c r="Z23" s="77"/>
      <c r="AA23" s="79">
        <f t="shared" si="2"/>
        <v>3969</v>
      </c>
    </row>
    <row r="24" spans="1:27" ht="24.95" customHeight="1" x14ac:dyDescent="0.2">
      <c r="A24" s="85" t="s">
        <v>19</v>
      </c>
      <c r="B24" s="77">
        <v>216.00000000000003</v>
      </c>
      <c r="C24" s="77">
        <v>206</v>
      </c>
      <c r="D24" s="77">
        <v>202.00000000000003</v>
      </c>
      <c r="E24" s="77">
        <v>202.00000000000003</v>
      </c>
      <c r="F24" s="77">
        <v>210</v>
      </c>
      <c r="G24" s="77">
        <v>234</v>
      </c>
      <c r="H24" s="77">
        <v>265</v>
      </c>
      <c r="I24" s="77">
        <v>298</v>
      </c>
      <c r="J24" s="77">
        <v>318</v>
      </c>
      <c r="K24" s="77">
        <v>325</v>
      </c>
      <c r="L24" s="77">
        <v>330</v>
      </c>
      <c r="M24" s="77">
        <v>340</v>
      </c>
      <c r="N24" s="77">
        <v>330</v>
      </c>
      <c r="O24" s="77">
        <v>325</v>
      </c>
      <c r="P24" s="77">
        <v>330</v>
      </c>
      <c r="Q24" s="77">
        <v>340</v>
      </c>
      <c r="R24" s="77">
        <v>350</v>
      </c>
      <c r="S24" s="77">
        <v>360</v>
      </c>
      <c r="T24" s="77">
        <v>370</v>
      </c>
      <c r="U24" s="77">
        <v>345</v>
      </c>
      <c r="V24" s="77">
        <v>319</v>
      </c>
      <c r="W24" s="77">
        <v>286.00000000000006</v>
      </c>
      <c r="X24" s="77">
        <v>253.99999999999997</v>
      </c>
      <c r="Y24" s="77">
        <v>226</v>
      </c>
      <c r="Z24" s="77"/>
      <c r="AA24" s="79">
        <f t="shared" si="2"/>
        <v>6981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4701.4560000000001</v>
      </c>
      <c r="C26" s="88">
        <f t="shared" ref="C26:Z26" si="3">IF(LEN(C$2)&gt;0,SUM(C19:C25),"")</f>
        <v>4680.2459999999992</v>
      </c>
      <c r="D26" s="88">
        <f t="shared" si="3"/>
        <v>4583.6919999999991</v>
      </c>
      <c r="E26" s="88">
        <f t="shared" si="3"/>
        <v>4572.1319999999996</v>
      </c>
      <c r="F26" s="88">
        <f t="shared" si="3"/>
        <v>4630.9759999999997</v>
      </c>
      <c r="G26" s="88">
        <f t="shared" si="3"/>
        <v>5172.3010000000004</v>
      </c>
      <c r="H26" s="88">
        <f t="shared" si="3"/>
        <v>5895.2929999999997</v>
      </c>
      <c r="I26" s="88">
        <f t="shared" si="3"/>
        <v>6348.6439999999993</v>
      </c>
      <c r="J26" s="88">
        <f t="shared" si="3"/>
        <v>6580.5019999999995</v>
      </c>
      <c r="K26" s="88">
        <f t="shared" si="3"/>
        <v>6578.384</v>
      </c>
      <c r="L26" s="88">
        <f t="shared" si="3"/>
        <v>6780.4529999999995</v>
      </c>
      <c r="M26" s="88">
        <f t="shared" si="3"/>
        <v>6821.7710000000006</v>
      </c>
      <c r="N26" s="88">
        <f t="shared" si="3"/>
        <v>6719.6570000000002</v>
      </c>
      <c r="O26" s="88">
        <f t="shared" si="3"/>
        <v>6622.9740000000002</v>
      </c>
      <c r="P26" s="88">
        <f t="shared" si="3"/>
        <v>6364.366</v>
      </c>
      <c r="Q26" s="88">
        <f t="shared" si="3"/>
        <v>6405.0590000000002</v>
      </c>
      <c r="R26" s="88">
        <f t="shared" si="3"/>
        <v>6673.5959999999995</v>
      </c>
      <c r="S26" s="88">
        <f t="shared" si="3"/>
        <v>7121.1019999999999</v>
      </c>
      <c r="T26" s="88">
        <f t="shared" si="3"/>
        <v>7204.0259999999998</v>
      </c>
      <c r="U26" s="88">
        <f t="shared" si="3"/>
        <v>7054.9460000000008</v>
      </c>
      <c r="V26" s="88">
        <f t="shared" si="3"/>
        <v>6664.3979999999992</v>
      </c>
      <c r="W26" s="88">
        <f t="shared" si="3"/>
        <v>6104.7039999999997</v>
      </c>
      <c r="X26" s="88">
        <f t="shared" si="3"/>
        <v>5623.6239999999998</v>
      </c>
      <c r="Y26" s="88">
        <f t="shared" si="3"/>
        <v>5068.0190000000002</v>
      </c>
      <c r="Z26" s="89" t="str">
        <f t="shared" si="3"/>
        <v/>
      </c>
      <c r="AA26" s="90">
        <f>SUM(AA19:AA25)</f>
        <v>144972.321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603.5</v>
      </c>
      <c r="C29" s="72">
        <v>584.5</v>
      </c>
      <c r="D29" s="72">
        <v>576.5</v>
      </c>
      <c r="E29" s="72">
        <v>579.5</v>
      </c>
      <c r="F29" s="72">
        <v>588.5</v>
      </c>
      <c r="G29" s="72">
        <v>667.5</v>
      </c>
      <c r="H29" s="72">
        <v>704</v>
      </c>
      <c r="I29" s="72">
        <v>716</v>
      </c>
      <c r="J29" s="72">
        <v>732</v>
      </c>
      <c r="K29" s="72">
        <v>772.5</v>
      </c>
      <c r="L29" s="72">
        <v>759</v>
      </c>
      <c r="M29" s="72">
        <v>770</v>
      </c>
      <c r="N29" s="72">
        <v>771.5</v>
      </c>
      <c r="O29" s="72">
        <v>793</v>
      </c>
      <c r="P29" s="72">
        <v>796.5</v>
      </c>
      <c r="Q29" s="72">
        <v>840</v>
      </c>
      <c r="R29" s="72">
        <v>864.5</v>
      </c>
      <c r="S29" s="72">
        <v>866</v>
      </c>
      <c r="T29" s="72">
        <v>874</v>
      </c>
      <c r="U29" s="72">
        <v>824</v>
      </c>
      <c r="V29" s="72">
        <v>798.5</v>
      </c>
      <c r="W29" s="72">
        <v>765.5</v>
      </c>
      <c r="X29" s="72">
        <v>721</v>
      </c>
      <c r="Y29" s="72">
        <v>658</v>
      </c>
      <c r="Z29" s="73"/>
      <c r="AA29" s="74">
        <f>SUM(B29:Z29)</f>
        <v>17626</v>
      </c>
    </row>
    <row r="30" spans="1:27" ht="24.95" customHeight="1" x14ac:dyDescent="0.2">
      <c r="A30" s="75" t="s">
        <v>24</v>
      </c>
      <c r="B30" s="76">
        <v>4482.9560000000001</v>
      </c>
      <c r="C30" s="77">
        <v>4426.7460000000001</v>
      </c>
      <c r="D30" s="77">
        <v>4318.192</v>
      </c>
      <c r="E30" s="77">
        <v>4303.6319999999996</v>
      </c>
      <c r="F30" s="77">
        <v>4353.4759999999997</v>
      </c>
      <c r="G30" s="77">
        <v>4849.8010000000004</v>
      </c>
      <c r="H30" s="77">
        <v>5594.5169999999998</v>
      </c>
      <c r="I30" s="77">
        <v>5961.6440000000002</v>
      </c>
      <c r="J30" s="77">
        <v>6333.5020000000004</v>
      </c>
      <c r="K30" s="77">
        <v>6295.884</v>
      </c>
      <c r="L30" s="77">
        <v>6489.4530000000004</v>
      </c>
      <c r="M30" s="77">
        <v>6562.7709999999997</v>
      </c>
      <c r="N30" s="77">
        <v>6436.1570000000002</v>
      </c>
      <c r="O30" s="77">
        <v>6304.9740000000002</v>
      </c>
      <c r="P30" s="77">
        <v>6041.866</v>
      </c>
      <c r="Q30" s="77">
        <v>6014.9359999999997</v>
      </c>
      <c r="R30" s="77">
        <v>6263.97</v>
      </c>
      <c r="S30" s="77">
        <v>6675.1019999999999</v>
      </c>
      <c r="T30" s="77">
        <v>6787.0259999999998</v>
      </c>
      <c r="U30" s="77">
        <v>6692.9459999999999</v>
      </c>
      <c r="V30" s="77">
        <v>6320.8980000000001</v>
      </c>
      <c r="W30" s="77">
        <v>5821.2039999999997</v>
      </c>
      <c r="X30" s="77">
        <v>5381.6239999999998</v>
      </c>
      <c r="Y30" s="77">
        <v>4891.0190000000002</v>
      </c>
      <c r="Z30" s="78"/>
      <c r="AA30" s="79">
        <f>SUM(B30:Z30)</f>
        <v>137604.296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5086.4560000000001</v>
      </c>
      <c r="C32" s="62">
        <f t="shared" ref="C32:Z32" si="4">IF(LEN(C$2)&gt;0,SUM(C29:C31),"")</f>
        <v>5011.2460000000001</v>
      </c>
      <c r="D32" s="62">
        <f t="shared" si="4"/>
        <v>4894.692</v>
      </c>
      <c r="E32" s="62">
        <f t="shared" si="4"/>
        <v>4883.1319999999996</v>
      </c>
      <c r="F32" s="62">
        <f t="shared" si="4"/>
        <v>4941.9759999999997</v>
      </c>
      <c r="G32" s="62">
        <f t="shared" si="4"/>
        <v>5517.3010000000004</v>
      </c>
      <c r="H32" s="62">
        <f t="shared" si="4"/>
        <v>6298.5169999999998</v>
      </c>
      <c r="I32" s="62">
        <f t="shared" si="4"/>
        <v>6677.6440000000002</v>
      </c>
      <c r="J32" s="62">
        <f t="shared" si="4"/>
        <v>7065.5020000000004</v>
      </c>
      <c r="K32" s="62">
        <f t="shared" si="4"/>
        <v>7068.384</v>
      </c>
      <c r="L32" s="62">
        <f t="shared" si="4"/>
        <v>7248.4530000000004</v>
      </c>
      <c r="M32" s="62">
        <f t="shared" si="4"/>
        <v>7332.7709999999997</v>
      </c>
      <c r="N32" s="62">
        <f t="shared" si="4"/>
        <v>7207.6570000000002</v>
      </c>
      <c r="O32" s="62">
        <f t="shared" si="4"/>
        <v>7097.9740000000002</v>
      </c>
      <c r="P32" s="62">
        <f t="shared" si="4"/>
        <v>6838.366</v>
      </c>
      <c r="Q32" s="62">
        <f t="shared" si="4"/>
        <v>6854.9359999999997</v>
      </c>
      <c r="R32" s="62">
        <f t="shared" si="4"/>
        <v>7128.47</v>
      </c>
      <c r="S32" s="62">
        <f t="shared" si="4"/>
        <v>7541.1019999999999</v>
      </c>
      <c r="T32" s="62">
        <f t="shared" si="4"/>
        <v>7661.0259999999998</v>
      </c>
      <c r="U32" s="62">
        <f t="shared" si="4"/>
        <v>7516.9459999999999</v>
      </c>
      <c r="V32" s="62">
        <f t="shared" si="4"/>
        <v>7119.3980000000001</v>
      </c>
      <c r="W32" s="62">
        <f t="shared" si="4"/>
        <v>6586.7039999999997</v>
      </c>
      <c r="X32" s="62">
        <f t="shared" si="4"/>
        <v>6102.6239999999998</v>
      </c>
      <c r="Y32" s="62">
        <f t="shared" si="4"/>
        <v>5549.0190000000002</v>
      </c>
      <c r="Z32" s="63" t="str">
        <f t="shared" si="4"/>
        <v/>
      </c>
      <c r="AA32" s="64">
        <f>SUM(AA29:AA31)</f>
        <v>155230.296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133</v>
      </c>
      <c r="C35" s="95">
        <v>128</v>
      </c>
      <c r="D35" s="95">
        <v>128</v>
      </c>
      <c r="E35" s="95">
        <v>133</v>
      </c>
      <c r="F35" s="95">
        <v>133</v>
      </c>
      <c r="G35" s="95">
        <v>105</v>
      </c>
      <c r="H35" s="95">
        <v>96</v>
      </c>
      <c r="I35" s="95">
        <v>88</v>
      </c>
      <c r="J35" s="95">
        <v>185</v>
      </c>
      <c r="K35" s="95">
        <v>190</v>
      </c>
      <c r="L35" s="95">
        <v>168</v>
      </c>
      <c r="M35" s="95">
        <v>211</v>
      </c>
      <c r="N35" s="95">
        <v>188</v>
      </c>
      <c r="O35" s="95">
        <v>175</v>
      </c>
      <c r="P35" s="95">
        <v>174</v>
      </c>
      <c r="Q35" s="95">
        <v>148</v>
      </c>
      <c r="R35" s="95">
        <v>136</v>
      </c>
      <c r="S35" s="95">
        <v>101</v>
      </c>
      <c r="T35" s="95">
        <v>136</v>
      </c>
      <c r="U35" s="95">
        <v>141</v>
      </c>
      <c r="V35" s="95">
        <v>146</v>
      </c>
      <c r="W35" s="95">
        <v>173</v>
      </c>
      <c r="X35" s="95">
        <v>168</v>
      </c>
      <c r="Y35" s="95">
        <v>170</v>
      </c>
      <c r="Z35" s="96"/>
      <c r="AA35" s="74">
        <f t="shared" ref="AA35:AA40" si="5">SUM(B35:Z35)</f>
        <v>3554</v>
      </c>
    </row>
    <row r="36" spans="1:27" ht="24.95" customHeight="1" x14ac:dyDescent="0.2">
      <c r="A36" s="97" t="s">
        <v>42</v>
      </c>
      <c r="B36" s="98">
        <v>241</v>
      </c>
      <c r="C36" s="99">
        <v>194</v>
      </c>
      <c r="D36" s="99">
        <v>174</v>
      </c>
      <c r="E36" s="99">
        <v>169</v>
      </c>
      <c r="F36" s="99">
        <v>169</v>
      </c>
      <c r="G36" s="99">
        <v>231</v>
      </c>
      <c r="H36" s="99">
        <v>301</v>
      </c>
      <c r="I36" s="99">
        <v>241</v>
      </c>
      <c r="J36" s="99">
        <v>300</v>
      </c>
      <c r="K36" s="99">
        <v>300</v>
      </c>
      <c r="L36" s="99">
        <v>300</v>
      </c>
      <c r="M36" s="99">
        <v>300</v>
      </c>
      <c r="N36" s="99">
        <v>300</v>
      </c>
      <c r="O36" s="99">
        <v>300</v>
      </c>
      <c r="P36" s="99">
        <v>300</v>
      </c>
      <c r="Q36" s="99">
        <v>300</v>
      </c>
      <c r="R36" s="99">
        <v>310</v>
      </c>
      <c r="S36" s="99">
        <v>310</v>
      </c>
      <c r="T36" s="99">
        <v>310</v>
      </c>
      <c r="U36" s="99">
        <v>310</v>
      </c>
      <c r="V36" s="99">
        <v>300</v>
      </c>
      <c r="W36" s="99">
        <v>300</v>
      </c>
      <c r="X36" s="99">
        <v>300</v>
      </c>
      <c r="Y36" s="99">
        <v>300</v>
      </c>
      <c r="Z36" s="100"/>
      <c r="AA36" s="79">
        <f t="shared" si="5"/>
        <v>6560</v>
      </c>
    </row>
    <row r="37" spans="1:27" ht="24.95" customHeight="1" x14ac:dyDescent="0.2">
      <c r="A37" s="97" t="s">
        <v>43</v>
      </c>
      <c r="B37" s="98">
        <v>911.7</v>
      </c>
      <c r="C37" s="99">
        <v>518.79999999999995</v>
      </c>
      <c r="D37" s="99">
        <v>273.7</v>
      </c>
      <c r="E37" s="99">
        <v>335.8</v>
      </c>
      <c r="F37" s="99">
        <v>826.6</v>
      </c>
      <c r="G37" s="99">
        <v>1080</v>
      </c>
      <c r="H37" s="99">
        <v>286.10000000000002</v>
      </c>
      <c r="I37" s="99">
        <v>1097.3</v>
      </c>
      <c r="J37" s="99">
        <v>1100</v>
      </c>
      <c r="K37" s="99">
        <v>1100</v>
      </c>
      <c r="L37" s="99">
        <v>1100</v>
      </c>
      <c r="M37" s="99">
        <v>1100</v>
      </c>
      <c r="N37" s="99">
        <v>1100</v>
      </c>
      <c r="O37" s="99">
        <v>1100</v>
      </c>
      <c r="P37" s="99">
        <v>1100</v>
      </c>
      <c r="Q37" s="99">
        <v>1100</v>
      </c>
      <c r="R37" s="99">
        <v>1041.2</v>
      </c>
      <c r="S37" s="99">
        <v>1021.1</v>
      </c>
      <c r="T37" s="99">
        <v>698.1</v>
      </c>
      <c r="U37" s="99">
        <v>660</v>
      </c>
      <c r="V37" s="99">
        <v>835.5</v>
      </c>
      <c r="W37" s="99">
        <v>185.3</v>
      </c>
      <c r="X37" s="99"/>
      <c r="Y37" s="99"/>
      <c r="Z37" s="100"/>
      <c r="AA37" s="79">
        <f t="shared" si="5"/>
        <v>18571.2</v>
      </c>
    </row>
    <row r="38" spans="1:27" ht="24.95" customHeight="1" x14ac:dyDescent="0.2">
      <c r="A38" s="97" t="s">
        <v>44</v>
      </c>
      <c r="B38" s="98">
        <v>2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</v>
      </c>
      <c r="U38" s="99">
        <v>2</v>
      </c>
      <c r="V38" s="99"/>
      <c r="W38" s="99"/>
      <c r="X38" s="99">
        <v>2</v>
      </c>
      <c r="Y38" s="99">
        <v>2</v>
      </c>
      <c r="Z38" s="100"/>
      <c r="AA38" s="79">
        <f t="shared" si="5"/>
        <v>10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73.7</v>
      </c>
      <c r="O39" s="99">
        <v>33.799999999999997</v>
      </c>
      <c r="P39" s="99">
        <v>10</v>
      </c>
      <c r="Q39" s="99"/>
      <c r="R39" s="99"/>
      <c r="S39" s="99"/>
      <c r="T39" s="99"/>
      <c r="U39" s="99"/>
      <c r="V39" s="99"/>
      <c r="W39" s="99">
        <v>500</v>
      </c>
      <c r="X39" s="99">
        <v>500</v>
      </c>
      <c r="Y39" s="99">
        <v>500</v>
      </c>
      <c r="Z39" s="100"/>
      <c r="AA39" s="79">
        <f t="shared" si="5"/>
        <v>3617.5</v>
      </c>
    </row>
    <row r="40" spans="1:27" ht="30" customHeight="1" thickBot="1" x14ac:dyDescent="0.25">
      <c r="A40" s="86" t="s">
        <v>46</v>
      </c>
      <c r="B40" s="87">
        <f>IF(LEN(B$2)&gt;0,SUM(B35:B39),"")</f>
        <v>1287.7</v>
      </c>
      <c r="C40" s="88">
        <f t="shared" ref="C40:Z40" si="6">IF(LEN(C$2)&gt;0,SUM(C35:C39),"")</f>
        <v>840.8</v>
      </c>
      <c r="D40" s="88">
        <f t="shared" si="6"/>
        <v>575.70000000000005</v>
      </c>
      <c r="E40" s="88">
        <f t="shared" si="6"/>
        <v>637.79999999999995</v>
      </c>
      <c r="F40" s="88">
        <f t="shared" si="6"/>
        <v>1128.5999999999999</v>
      </c>
      <c r="G40" s="88">
        <f t="shared" si="6"/>
        <v>1416</v>
      </c>
      <c r="H40" s="88">
        <f t="shared" si="6"/>
        <v>683.1</v>
      </c>
      <c r="I40" s="88">
        <f t="shared" si="6"/>
        <v>1426.3</v>
      </c>
      <c r="J40" s="88">
        <f t="shared" si="6"/>
        <v>2085</v>
      </c>
      <c r="K40" s="88">
        <f t="shared" si="6"/>
        <v>2090</v>
      </c>
      <c r="L40" s="88">
        <f t="shared" si="6"/>
        <v>2068</v>
      </c>
      <c r="M40" s="88">
        <f t="shared" si="6"/>
        <v>2111</v>
      </c>
      <c r="N40" s="88">
        <f t="shared" si="6"/>
        <v>1661.7</v>
      </c>
      <c r="O40" s="88">
        <f t="shared" si="6"/>
        <v>1608.8</v>
      </c>
      <c r="P40" s="88">
        <f t="shared" si="6"/>
        <v>1584</v>
      </c>
      <c r="Q40" s="88">
        <f t="shared" si="6"/>
        <v>1548</v>
      </c>
      <c r="R40" s="88">
        <f t="shared" si="6"/>
        <v>1487.2</v>
      </c>
      <c r="S40" s="88">
        <f t="shared" si="6"/>
        <v>1432.1</v>
      </c>
      <c r="T40" s="88">
        <f t="shared" si="6"/>
        <v>1146.0999999999999</v>
      </c>
      <c r="U40" s="88">
        <f t="shared" si="6"/>
        <v>1113</v>
      </c>
      <c r="V40" s="88">
        <f t="shared" si="6"/>
        <v>1281.5</v>
      </c>
      <c r="W40" s="88">
        <f t="shared" si="6"/>
        <v>1158.3</v>
      </c>
      <c r="X40" s="88">
        <f t="shared" si="6"/>
        <v>970</v>
      </c>
      <c r="Y40" s="88">
        <f t="shared" si="6"/>
        <v>972</v>
      </c>
      <c r="Z40" s="89" t="str">
        <f t="shared" si="6"/>
        <v/>
      </c>
      <c r="AA40" s="90">
        <f t="shared" si="5"/>
        <v>32312.699999999997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911.7</v>
      </c>
      <c r="C45" s="99">
        <v>518.79999999999995</v>
      </c>
      <c r="D45" s="99">
        <v>273.7</v>
      </c>
      <c r="E45" s="99">
        <v>335.8</v>
      </c>
      <c r="F45" s="99">
        <v>826.6</v>
      </c>
      <c r="G45" s="99">
        <v>1080</v>
      </c>
      <c r="H45" s="99">
        <v>286.10000000000002</v>
      </c>
      <c r="I45" s="99">
        <v>1097.3</v>
      </c>
      <c r="J45" s="99">
        <v>1100</v>
      </c>
      <c r="K45" s="99">
        <v>1100</v>
      </c>
      <c r="L45" s="99">
        <v>1100</v>
      </c>
      <c r="M45" s="99">
        <v>1100</v>
      </c>
      <c r="N45" s="99">
        <v>1100</v>
      </c>
      <c r="O45" s="99">
        <v>1100</v>
      </c>
      <c r="P45" s="99">
        <v>1100</v>
      </c>
      <c r="Q45" s="99">
        <v>1100</v>
      </c>
      <c r="R45" s="99">
        <v>1041.2</v>
      </c>
      <c r="S45" s="99">
        <v>1021.1</v>
      </c>
      <c r="T45" s="99">
        <v>698.1</v>
      </c>
      <c r="U45" s="99">
        <v>660</v>
      </c>
      <c r="V45" s="99">
        <v>835.5</v>
      </c>
      <c r="W45" s="99">
        <v>185.3</v>
      </c>
      <c r="X45" s="99"/>
      <c r="Y45" s="99"/>
      <c r="Z45" s="100"/>
      <c r="AA45" s="79">
        <f t="shared" si="7"/>
        <v>18571.2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73.7</v>
      </c>
      <c r="O47" s="99">
        <v>33.799999999999997</v>
      </c>
      <c r="P47" s="99">
        <v>10</v>
      </c>
      <c r="Q47" s="99"/>
      <c r="R47" s="99"/>
      <c r="S47" s="99"/>
      <c r="T47" s="99"/>
      <c r="U47" s="99"/>
      <c r="V47" s="99"/>
      <c r="W47" s="99">
        <v>500</v>
      </c>
      <c r="X47" s="99">
        <v>500</v>
      </c>
      <c r="Y47" s="99">
        <v>500</v>
      </c>
      <c r="Z47" s="100"/>
      <c r="AA47" s="79">
        <f t="shared" si="7"/>
        <v>3617.5</v>
      </c>
    </row>
    <row r="48" spans="1:27" ht="24.95" customHeight="1" x14ac:dyDescent="0.2">
      <c r="A48" s="85" t="s">
        <v>48</v>
      </c>
      <c r="B48" s="98">
        <v>82</v>
      </c>
      <c r="C48" s="99">
        <v>99</v>
      </c>
      <c r="D48" s="99">
        <v>96</v>
      </c>
      <c r="E48" s="99">
        <v>97</v>
      </c>
      <c r="F48" s="99">
        <v>100</v>
      </c>
      <c r="G48" s="99">
        <v>98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2372</v>
      </c>
    </row>
    <row r="49" spans="1:27" ht="30" customHeight="1" thickBot="1" x14ac:dyDescent="0.25">
      <c r="A49" s="86" t="s">
        <v>49</v>
      </c>
      <c r="B49" s="87">
        <f>IF(LEN(B$2)&gt;0,SUM(B43:B48),"")</f>
        <v>993.7</v>
      </c>
      <c r="C49" s="88">
        <f t="shared" ref="C49:Z49" si="8">IF(LEN(C$2)&gt;0,SUM(C43:C48),"")</f>
        <v>617.79999999999995</v>
      </c>
      <c r="D49" s="88">
        <f t="shared" si="8"/>
        <v>369.7</v>
      </c>
      <c r="E49" s="88">
        <f t="shared" si="8"/>
        <v>432.8</v>
      </c>
      <c r="F49" s="88">
        <f t="shared" si="8"/>
        <v>926.6</v>
      </c>
      <c r="G49" s="88">
        <f t="shared" si="8"/>
        <v>1178</v>
      </c>
      <c r="H49" s="88">
        <f t="shared" si="8"/>
        <v>386.1</v>
      </c>
      <c r="I49" s="88">
        <f t="shared" si="8"/>
        <v>1197.3</v>
      </c>
      <c r="J49" s="88">
        <f t="shared" si="8"/>
        <v>1700</v>
      </c>
      <c r="K49" s="88">
        <f t="shared" si="8"/>
        <v>1700</v>
      </c>
      <c r="L49" s="88">
        <f t="shared" si="8"/>
        <v>1700</v>
      </c>
      <c r="M49" s="88">
        <f t="shared" si="8"/>
        <v>1700</v>
      </c>
      <c r="N49" s="88">
        <f t="shared" si="8"/>
        <v>1273.7</v>
      </c>
      <c r="O49" s="88">
        <f t="shared" si="8"/>
        <v>1233.8</v>
      </c>
      <c r="P49" s="88">
        <f t="shared" si="8"/>
        <v>1210</v>
      </c>
      <c r="Q49" s="88">
        <f t="shared" si="8"/>
        <v>1200</v>
      </c>
      <c r="R49" s="88">
        <f t="shared" si="8"/>
        <v>1141.2</v>
      </c>
      <c r="S49" s="88">
        <f t="shared" si="8"/>
        <v>1121.0999999999999</v>
      </c>
      <c r="T49" s="88">
        <f t="shared" si="8"/>
        <v>798.1</v>
      </c>
      <c r="U49" s="88">
        <f t="shared" si="8"/>
        <v>760</v>
      </c>
      <c r="V49" s="88">
        <f t="shared" si="8"/>
        <v>935.5</v>
      </c>
      <c r="W49" s="88">
        <f t="shared" si="8"/>
        <v>785.3</v>
      </c>
      <c r="X49" s="88">
        <f t="shared" si="8"/>
        <v>600</v>
      </c>
      <c r="Y49" s="88">
        <f t="shared" si="8"/>
        <v>600</v>
      </c>
      <c r="Z49" s="89" t="str">
        <f t="shared" si="8"/>
        <v/>
      </c>
      <c r="AA49" s="90">
        <f t="shared" si="7"/>
        <v>24560.699999999997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5998.1559999999999</v>
      </c>
      <c r="C52" s="88">
        <f t="shared" ref="C52:Z52" si="10">IF(LEN(C$2)&gt;0,SUM(C10:C15)+C26+C40,"")</f>
        <v>5530.0459999999994</v>
      </c>
      <c r="D52" s="88">
        <f t="shared" si="10"/>
        <v>5168.3919999999989</v>
      </c>
      <c r="E52" s="88">
        <f t="shared" si="10"/>
        <v>5218.9319999999998</v>
      </c>
      <c r="F52" s="88">
        <f t="shared" si="10"/>
        <v>5768.5759999999991</v>
      </c>
      <c r="G52" s="88">
        <f t="shared" si="10"/>
        <v>6597.3010000000004</v>
      </c>
      <c r="H52" s="88">
        <f t="shared" si="10"/>
        <v>6584.6170000000002</v>
      </c>
      <c r="I52" s="88">
        <f t="shared" si="10"/>
        <v>7774.9439999999995</v>
      </c>
      <c r="J52" s="88">
        <f t="shared" si="10"/>
        <v>8665.5020000000004</v>
      </c>
      <c r="K52" s="88">
        <f t="shared" si="10"/>
        <v>8668.384</v>
      </c>
      <c r="L52" s="88">
        <f t="shared" si="10"/>
        <v>8848.4529999999995</v>
      </c>
      <c r="M52" s="88">
        <f t="shared" si="10"/>
        <v>8932.7710000000006</v>
      </c>
      <c r="N52" s="88">
        <f t="shared" si="10"/>
        <v>8381.357</v>
      </c>
      <c r="O52" s="88">
        <f t="shared" si="10"/>
        <v>8231.7739999999994</v>
      </c>
      <c r="P52" s="88">
        <f t="shared" si="10"/>
        <v>7948.366</v>
      </c>
      <c r="Q52" s="88">
        <f t="shared" si="10"/>
        <v>7954.9360000000006</v>
      </c>
      <c r="R52" s="88">
        <f t="shared" si="10"/>
        <v>8169.6699999999992</v>
      </c>
      <c r="S52" s="88">
        <f t="shared" si="10"/>
        <v>8562.2019999999993</v>
      </c>
      <c r="T52" s="88">
        <f t="shared" si="10"/>
        <v>8359.1260000000002</v>
      </c>
      <c r="U52" s="88">
        <f t="shared" si="10"/>
        <v>8176.9460000000008</v>
      </c>
      <c r="V52" s="88">
        <f t="shared" si="10"/>
        <v>7954.8979999999992</v>
      </c>
      <c r="W52" s="88">
        <f t="shared" si="10"/>
        <v>7272.0039999999999</v>
      </c>
      <c r="X52" s="88">
        <f t="shared" si="10"/>
        <v>6602.6239999999998</v>
      </c>
      <c r="Y52" s="88">
        <f t="shared" si="10"/>
        <v>6049.0190000000002</v>
      </c>
      <c r="Z52" s="89" t="str">
        <f t="shared" si="10"/>
        <v/>
      </c>
      <c r="AA52" s="104">
        <f>SUM(B52:Z52)</f>
        <v>177418.99599999996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736.7</v>
      </c>
      <c r="C4" s="18">
        <v>232.09999999999997</v>
      </c>
      <c r="D4" s="18">
        <v>164.79999999999998</v>
      </c>
      <c r="E4" s="18">
        <v>110.9</v>
      </c>
      <c r="F4" s="18">
        <v>326.60000000000002</v>
      </c>
      <c r="G4" s="18">
        <v>580</v>
      </c>
      <c r="H4" s="18">
        <v>-213.89999999999998</v>
      </c>
      <c r="I4" s="18">
        <v>597.29999999999995</v>
      </c>
      <c r="J4" s="18">
        <v>1600</v>
      </c>
      <c r="K4" s="18">
        <v>1600</v>
      </c>
      <c r="L4" s="18">
        <v>1600</v>
      </c>
      <c r="M4" s="18">
        <v>1600</v>
      </c>
      <c r="N4" s="18">
        <v>1173.7</v>
      </c>
      <c r="O4" s="18">
        <v>1133.8</v>
      </c>
      <c r="P4" s="18">
        <v>1110</v>
      </c>
      <c r="Q4" s="18">
        <v>600</v>
      </c>
      <c r="R4" s="18">
        <v>541.20000000000005</v>
      </c>
      <c r="S4" s="18">
        <v>521.1</v>
      </c>
      <c r="T4" s="18">
        <v>198.10000000000002</v>
      </c>
      <c r="U4" s="18">
        <v>160</v>
      </c>
      <c r="V4" s="18">
        <v>357</v>
      </c>
      <c r="W4" s="18">
        <v>685.3</v>
      </c>
      <c r="X4" s="18">
        <v>-0.10000000000002274</v>
      </c>
      <c r="Y4" s="18">
        <v>294.3</v>
      </c>
      <c r="Z4" s="19"/>
      <c r="AA4" s="111">
        <f>SUM(B4:Z4)</f>
        <v>15708.9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123.27</v>
      </c>
      <c r="C7" s="117">
        <v>120</v>
      </c>
      <c r="D7" s="117">
        <v>116.84</v>
      </c>
      <c r="E7" s="117">
        <v>116</v>
      </c>
      <c r="F7" s="117">
        <v>124.59</v>
      </c>
      <c r="G7" s="117">
        <v>182.97</v>
      </c>
      <c r="H7" s="117">
        <v>200.94</v>
      </c>
      <c r="I7" s="117">
        <v>341.27</v>
      </c>
      <c r="J7" s="117">
        <v>170</v>
      </c>
      <c r="K7" s="117">
        <v>124.62</v>
      </c>
      <c r="L7" s="117">
        <v>117.98</v>
      </c>
      <c r="M7" s="117">
        <v>117.95</v>
      </c>
      <c r="N7" s="117">
        <v>116.33</v>
      </c>
      <c r="O7" s="117">
        <v>120</v>
      </c>
      <c r="P7" s="117">
        <v>135.68</v>
      </c>
      <c r="Q7" s="117">
        <v>250</v>
      </c>
      <c r="R7" s="117">
        <v>733.65</v>
      </c>
      <c r="S7" s="117">
        <v>378.19</v>
      </c>
      <c r="T7" s="117">
        <v>178.89</v>
      </c>
      <c r="U7" s="117">
        <v>171</v>
      </c>
      <c r="V7" s="117">
        <v>136.06</v>
      </c>
      <c r="W7" s="117">
        <v>121.22</v>
      </c>
      <c r="X7" s="117">
        <v>109.46</v>
      </c>
      <c r="Y7" s="117">
        <v>91.93</v>
      </c>
      <c r="Z7" s="118"/>
      <c r="AA7" s="119">
        <f>IF(SUM(B7:Z7)&lt;&gt;0,AVERAGEIF(B7:Z7,"&lt;&gt;"""),"")</f>
        <v>183.285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500.1</v>
      </c>
      <c r="Y13" s="130">
        <v>205.7</v>
      </c>
      <c r="Z13" s="131"/>
      <c r="AA13" s="132">
        <f t="shared" si="0"/>
        <v>705.8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175</v>
      </c>
      <c r="C15" s="133">
        <v>286.7</v>
      </c>
      <c r="D15" s="133">
        <v>108.9</v>
      </c>
      <c r="E15" s="133">
        <v>224.9</v>
      </c>
      <c r="F15" s="133">
        <v>500</v>
      </c>
      <c r="G15" s="133">
        <v>500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478.5</v>
      </c>
      <c r="W15" s="133"/>
      <c r="X15" s="133"/>
      <c r="Y15" s="133"/>
      <c r="Z15" s="131"/>
      <c r="AA15" s="132">
        <f t="shared" si="0"/>
        <v>5774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175</v>
      </c>
      <c r="C16" s="135">
        <f t="shared" si="1"/>
        <v>286.7</v>
      </c>
      <c r="D16" s="135">
        <f t="shared" si="1"/>
        <v>108.9</v>
      </c>
      <c r="E16" s="135">
        <f t="shared" si="1"/>
        <v>224.9</v>
      </c>
      <c r="F16" s="135">
        <f t="shared" si="1"/>
        <v>500</v>
      </c>
      <c r="G16" s="135">
        <f t="shared" si="1"/>
        <v>500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478.5</v>
      </c>
      <c r="W16" s="135">
        <f t="shared" si="1"/>
        <v>0</v>
      </c>
      <c r="X16" s="135">
        <f t="shared" si="1"/>
        <v>500.1</v>
      </c>
      <c r="Y16" s="135">
        <f t="shared" si="1"/>
        <v>205.7</v>
      </c>
      <c r="Z16" s="136" t="str">
        <f t="shared" si="1"/>
        <v/>
      </c>
      <c r="AA16" s="90">
        <f t="shared" si="0"/>
        <v>6479.8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911.7</v>
      </c>
      <c r="C21" s="129">
        <v>518.79999999999995</v>
      </c>
      <c r="D21" s="129">
        <v>273.7</v>
      </c>
      <c r="E21" s="129">
        <v>335.8</v>
      </c>
      <c r="F21" s="129">
        <v>826.6</v>
      </c>
      <c r="G21" s="129">
        <v>1080</v>
      </c>
      <c r="H21" s="129">
        <v>286.10000000000002</v>
      </c>
      <c r="I21" s="129">
        <v>1097.3</v>
      </c>
      <c r="J21" s="129">
        <v>1100</v>
      </c>
      <c r="K21" s="129">
        <v>1100</v>
      </c>
      <c r="L21" s="129">
        <v>1100</v>
      </c>
      <c r="M21" s="129">
        <v>1100</v>
      </c>
      <c r="N21" s="129">
        <v>1100</v>
      </c>
      <c r="O21" s="129">
        <v>1100</v>
      </c>
      <c r="P21" s="129">
        <v>1100</v>
      </c>
      <c r="Q21" s="129">
        <v>1100</v>
      </c>
      <c r="R21" s="129">
        <v>1041.2</v>
      </c>
      <c r="S21" s="129">
        <v>1021.1</v>
      </c>
      <c r="T21" s="129">
        <v>698.1</v>
      </c>
      <c r="U21" s="129">
        <v>660</v>
      </c>
      <c r="V21" s="129">
        <v>835.5</v>
      </c>
      <c r="W21" s="129">
        <v>185.3</v>
      </c>
      <c r="X21" s="129"/>
      <c r="Y21" s="130"/>
      <c r="Z21" s="131"/>
      <c r="AA21" s="132">
        <f t="shared" si="2"/>
        <v>18571.2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73.7</v>
      </c>
      <c r="O23" s="133">
        <v>33.799999999999997</v>
      </c>
      <c r="P23" s="133">
        <v>10</v>
      </c>
      <c r="Q23" s="133"/>
      <c r="R23" s="133"/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3617.5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911.7</v>
      </c>
      <c r="C24" s="135">
        <f t="shared" si="3"/>
        <v>518.79999999999995</v>
      </c>
      <c r="D24" s="135">
        <f t="shared" si="3"/>
        <v>273.7</v>
      </c>
      <c r="E24" s="135">
        <f t="shared" si="3"/>
        <v>335.8</v>
      </c>
      <c r="F24" s="135">
        <f t="shared" si="3"/>
        <v>826.6</v>
      </c>
      <c r="G24" s="135">
        <f t="shared" si="3"/>
        <v>1080</v>
      </c>
      <c r="H24" s="135">
        <f t="shared" si="3"/>
        <v>286.10000000000002</v>
      </c>
      <c r="I24" s="135">
        <f t="shared" si="3"/>
        <v>1097.3</v>
      </c>
      <c r="J24" s="135">
        <f t="shared" si="3"/>
        <v>1600</v>
      </c>
      <c r="K24" s="135">
        <f t="shared" si="3"/>
        <v>1600</v>
      </c>
      <c r="L24" s="135">
        <f t="shared" si="3"/>
        <v>1600</v>
      </c>
      <c r="M24" s="135">
        <f t="shared" si="3"/>
        <v>1600</v>
      </c>
      <c r="N24" s="135">
        <f t="shared" si="3"/>
        <v>1173.7</v>
      </c>
      <c r="O24" s="135">
        <f t="shared" si="3"/>
        <v>1133.8</v>
      </c>
      <c r="P24" s="135">
        <f t="shared" si="3"/>
        <v>1110</v>
      </c>
      <c r="Q24" s="135">
        <f t="shared" si="3"/>
        <v>1100</v>
      </c>
      <c r="R24" s="135">
        <f t="shared" si="3"/>
        <v>1041.2</v>
      </c>
      <c r="S24" s="135">
        <f t="shared" si="3"/>
        <v>1021.1</v>
      </c>
      <c r="T24" s="135">
        <f t="shared" si="3"/>
        <v>698.1</v>
      </c>
      <c r="U24" s="135">
        <f t="shared" si="3"/>
        <v>660</v>
      </c>
      <c r="V24" s="135">
        <f t="shared" si="3"/>
        <v>835.5</v>
      </c>
      <c r="W24" s="135">
        <f t="shared" si="3"/>
        <v>685.3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22188.699999999997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2024-11-18T12:21:04Z</dcterms:created>
  <dcterms:modified xsi:type="dcterms:W3CDTF">2024-11-18T12:21:06Z</dcterms:modified>
</cp:coreProperties>
</file>