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<sst xmlns="http://schemas.openxmlformats.org/spreadsheetml/2006/main" count="119" uniqueCount="54">
  <si>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17/11/2024 14:05:46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</si>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</sst>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FC-435E-A32F-BFD2848DA4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FC-435E-A32F-BFD2848DA4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EFC-435E-A32F-BFD2848DA4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EFC-435E-A32F-BFD2848DA4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FC-435E-A32F-BFD2848DA4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FC-435E-A32F-BFD2848DA4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FC-435E-A32F-BFD2848DA4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701.93599999999992</c:v>
                </c:pt>
                <c:pt idx="6">
                  <c:v>929</c:v>
                </c:pt>
                <c:pt idx="7">
                  <c:v>929</c:v>
                </c:pt>
                <c:pt idx="8">
                  <c:v>770.60799999999995</c:v>
                </c:pt>
                <c:pt idx="9">
                  <c:v>679.04899999999998</c:v>
                </c:pt>
                <c:pt idx="10">
                  <c:v>615</c:v>
                </c:pt>
                <c:pt idx="11">
                  <c:v>615</c:v>
                </c:pt>
                <c:pt idx="12">
                  <c:v>615</c:v>
                </c:pt>
                <c:pt idx="13">
                  <c:v>615</c:v>
                </c:pt>
                <c:pt idx="14">
                  <c:v>843</c:v>
                </c:pt>
                <c:pt idx="15">
                  <c:v>1080</c:v>
                </c:pt>
                <c:pt idx="16">
                  <c:v>1346</c:v>
                </c:pt>
                <c:pt idx="17">
                  <c:v>1346</c:v>
                </c:pt>
                <c:pt idx="18">
                  <c:v>1346</c:v>
                </c:pt>
                <c:pt idx="19">
                  <c:v>1346</c:v>
                </c:pt>
                <c:pt idx="20">
                  <c:v>1346</c:v>
                </c:pt>
                <c:pt idx="21">
                  <c:v>1179</c:v>
                </c:pt>
                <c:pt idx="22">
                  <c:v>1041.335</c:v>
                </c:pt>
                <c:pt idx="23">
                  <c:v>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EFC-435E-A32F-BFD2848DA4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87</c:v>
                </c:pt>
                <c:pt idx="1">
                  <c:v>87</c:v>
                </c:pt>
                <c:pt idx="2">
                  <c:v>87</c:v>
                </c:pt>
                <c:pt idx="3">
                  <c:v>87</c:v>
                </c:pt>
                <c:pt idx="4">
                  <c:v>87</c:v>
                </c:pt>
                <c:pt idx="5">
                  <c:v>97</c:v>
                </c:pt>
                <c:pt idx="6">
                  <c:v>123</c:v>
                </c:pt>
                <c:pt idx="7">
                  <c:v>143</c:v>
                </c:pt>
                <c:pt idx="8">
                  <c:v>143</c:v>
                </c:pt>
                <c:pt idx="9">
                  <c:v>152</c:v>
                </c:pt>
                <c:pt idx="10">
                  <c:v>149</c:v>
                </c:pt>
                <c:pt idx="11">
                  <c:v>148</c:v>
                </c:pt>
                <c:pt idx="12">
                  <c:v>151</c:v>
                </c:pt>
                <c:pt idx="13">
                  <c:v>136</c:v>
                </c:pt>
                <c:pt idx="14">
                  <c:v>149</c:v>
                </c:pt>
                <c:pt idx="15">
                  <c:v>188</c:v>
                </c:pt>
                <c:pt idx="16">
                  <c:v>199</c:v>
                </c:pt>
                <c:pt idx="17">
                  <c:v>217</c:v>
                </c:pt>
                <c:pt idx="18">
                  <c:v>232</c:v>
                </c:pt>
                <c:pt idx="19">
                  <c:v>215</c:v>
                </c:pt>
                <c:pt idx="20">
                  <c:v>188</c:v>
                </c:pt>
                <c:pt idx="21">
                  <c:v>171</c:v>
                </c:pt>
                <c:pt idx="22">
                  <c:v>144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EFC-435E-A32F-BFD2848DA4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3243.857</c:v>
                </c:pt>
                <c:pt idx="1">
                  <c:v>3029.9960000000001</c:v>
                </c:pt>
                <c:pt idx="2">
                  <c:v>2846.9</c:v>
                </c:pt>
                <c:pt idx="3">
                  <c:v>2846.9</c:v>
                </c:pt>
                <c:pt idx="4">
                  <c:v>2846.9</c:v>
                </c:pt>
                <c:pt idx="5">
                  <c:v>3663.4829999999997</c:v>
                </c:pt>
                <c:pt idx="6">
                  <c:v>4110.6990000000005</c:v>
                </c:pt>
                <c:pt idx="7">
                  <c:v>4014.52</c:v>
                </c:pt>
                <c:pt idx="8">
                  <c:v>3715.2240000000002</c:v>
                </c:pt>
                <c:pt idx="9">
                  <c:v>2936.0389999999998</c:v>
                </c:pt>
                <c:pt idx="10">
                  <c:v>2605.0020000000004</c:v>
                </c:pt>
                <c:pt idx="11">
                  <c:v>2456.9</c:v>
                </c:pt>
                <c:pt idx="12">
                  <c:v>2590.1959999999999</c:v>
                </c:pt>
                <c:pt idx="13">
                  <c:v>3100.1320000000001</c:v>
                </c:pt>
                <c:pt idx="14">
                  <c:v>4040.395</c:v>
                </c:pt>
                <c:pt idx="15">
                  <c:v>4527.0300000000007</c:v>
                </c:pt>
                <c:pt idx="16">
                  <c:v>4703.0650000000005</c:v>
                </c:pt>
                <c:pt idx="17">
                  <c:v>4730.415</c:v>
                </c:pt>
                <c:pt idx="18">
                  <c:v>4856.5249999999996</c:v>
                </c:pt>
                <c:pt idx="19">
                  <c:v>4848.5140000000001</c:v>
                </c:pt>
                <c:pt idx="20">
                  <c:v>4847.5730000000003</c:v>
                </c:pt>
                <c:pt idx="21">
                  <c:v>4824.7440000000006</c:v>
                </c:pt>
                <c:pt idx="22">
                  <c:v>4599.4449999999997</c:v>
                </c:pt>
                <c:pt idx="23">
                  <c:v>4120.3999999999996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FC-435E-A32F-BFD2848DA40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311</c:v>
                </c:pt>
                <c:pt idx="1">
                  <c:v>343</c:v>
                </c:pt>
                <c:pt idx="2">
                  <c:v>402</c:v>
                </c:pt>
                <c:pt idx="3">
                  <c:v>420</c:v>
                </c:pt>
                <c:pt idx="4">
                  <c:v>336</c:v>
                </c:pt>
                <c:pt idx="5">
                  <c:v>768</c:v>
                </c:pt>
                <c:pt idx="6">
                  <c:v>756</c:v>
                </c:pt>
                <c:pt idx="7">
                  <c:v>272.39999999999998</c:v>
                </c:pt>
                <c:pt idx="8">
                  <c:v>172</c:v>
                </c:pt>
                <c:pt idx="9">
                  <c:v>146</c:v>
                </c:pt>
                <c:pt idx="10">
                  <c:v>96</c:v>
                </c:pt>
                <c:pt idx="11">
                  <c:v>110</c:v>
                </c:pt>
                <c:pt idx="12">
                  <c:v>116</c:v>
                </c:pt>
                <c:pt idx="13">
                  <c:v>116</c:v>
                </c:pt>
                <c:pt idx="14">
                  <c:v>141</c:v>
                </c:pt>
                <c:pt idx="15">
                  <c:v>510.6</c:v>
                </c:pt>
                <c:pt idx="16">
                  <c:v>850</c:v>
                </c:pt>
                <c:pt idx="17">
                  <c:v>870</c:v>
                </c:pt>
                <c:pt idx="18">
                  <c:v>881</c:v>
                </c:pt>
                <c:pt idx="19">
                  <c:v>869</c:v>
                </c:pt>
                <c:pt idx="20">
                  <c:v>795</c:v>
                </c:pt>
                <c:pt idx="21">
                  <c:v>725</c:v>
                </c:pt>
                <c:pt idx="22">
                  <c:v>677</c:v>
                </c:pt>
                <c:pt idx="23">
                  <c:v>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FC-435E-A32F-BFD2848DA4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1041.3910000000001</c:v>
                </c:pt>
                <c:pt idx="1">
                  <c:v>1135.3110000000001</c:v>
                </c:pt>
                <c:pt idx="2">
                  <c:v>1140.2650000000003</c:v>
                </c:pt>
                <c:pt idx="3">
                  <c:v>1173.7249999999999</c:v>
                </c:pt>
                <c:pt idx="4">
                  <c:v>1140.3050000000001</c:v>
                </c:pt>
                <c:pt idx="5">
                  <c:v>1056.848</c:v>
                </c:pt>
                <c:pt idx="6">
                  <c:v>1166.8820000000001</c:v>
                </c:pt>
                <c:pt idx="7">
                  <c:v>2146.194</c:v>
                </c:pt>
                <c:pt idx="8">
                  <c:v>3539.91</c:v>
                </c:pt>
                <c:pt idx="9">
                  <c:v>4537.6050000000014</c:v>
                </c:pt>
                <c:pt idx="10">
                  <c:v>5114.744999999999</c:v>
                </c:pt>
                <c:pt idx="11">
                  <c:v>5284.3579999999993</c:v>
                </c:pt>
                <c:pt idx="12">
                  <c:v>5040.125</c:v>
                </c:pt>
                <c:pt idx="13">
                  <c:v>4320.7470000000012</c:v>
                </c:pt>
                <c:pt idx="14">
                  <c:v>2971.8669999999997</c:v>
                </c:pt>
                <c:pt idx="15">
                  <c:v>1354.1169999999997</c:v>
                </c:pt>
                <c:pt idx="16">
                  <c:v>689.69400000000007</c:v>
                </c:pt>
                <c:pt idx="17">
                  <c:v>618.29100000000005</c:v>
                </c:pt>
                <c:pt idx="18">
                  <c:v>568.74999999999989</c:v>
                </c:pt>
                <c:pt idx="19">
                  <c:v>518.98</c:v>
                </c:pt>
                <c:pt idx="20">
                  <c:v>489.37399999999997</c:v>
                </c:pt>
                <c:pt idx="21">
                  <c:v>476.43899999999996</c:v>
                </c:pt>
                <c:pt idx="22">
                  <c:v>468.30599999999993</c:v>
                </c:pt>
                <c:pt idx="23">
                  <c:v>457.49800000000005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FC-435E-A32F-BFD2848DA4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57</c:v>
                </c:pt>
                <c:pt idx="1">
                  <c:v>52</c:v>
                </c:pt>
                <c:pt idx="2">
                  <c:v>48</c:v>
                </c:pt>
                <c:pt idx="3">
                  <c:v>45</c:v>
                </c:pt>
                <c:pt idx="4">
                  <c:v>43</c:v>
                </c:pt>
                <c:pt idx="5">
                  <c:v>42</c:v>
                </c:pt>
                <c:pt idx="6">
                  <c:v>43</c:v>
                </c:pt>
                <c:pt idx="7">
                  <c:v>54</c:v>
                </c:pt>
                <c:pt idx="8">
                  <c:v>70</c:v>
                </c:pt>
                <c:pt idx="9">
                  <c:v>83</c:v>
                </c:pt>
                <c:pt idx="10">
                  <c:v>91</c:v>
                </c:pt>
                <c:pt idx="11">
                  <c:v>97</c:v>
                </c:pt>
                <c:pt idx="12">
                  <c:v>99</c:v>
                </c:pt>
                <c:pt idx="13">
                  <c:v>95</c:v>
                </c:pt>
                <c:pt idx="14">
                  <c:v>81</c:v>
                </c:pt>
                <c:pt idx="15">
                  <c:v>61</c:v>
                </c:pt>
                <c:pt idx="16">
                  <c:v>49</c:v>
                </c:pt>
                <c:pt idx="17">
                  <c:v>43</c:v>
                </c:pt>
                <c:pt idx="18">
                  <c:v>38</c:v>
                </c:pt>
                <c:pt idx="19">
                  <c:v>35</c:v>
                </c:pt>
                <c:pt idx="20">
                  <c:v>32</c:v>
                </c:pt>
                <c:pt idx="21">
                  <c:v>29</c:v>
                </c:pt>
                <c:pt idx="22">
                  <c:v>26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EFC-435E-A32F-BFD2848DA4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88</c:v>
                </c:pt>
                <c:pt idx="8">
                  <c:v>101</c:v>
                </c:pt>
                <c:pt idx="9">
                  <c:v>101</c:v>
                </c:pt>
                <c:pt idx="10">
                  <c:v>51</c:v>
                </c:pt>
                <c:pt idx="11">
                  <c:v>51</c:v>
                </c:pt>
                <c:pt idx="15">
                  <c:v>50</c:v>
                </c:pt>
                <c:pt idx="16">
                  <c:v>310</c:v>
                </c:pt>
                <c:pt idx="17">
                  <c:v>689</c:v>
                </c:pt>
                <c:pt idx="18">
                  <c:v>582</c:v>
                </c:pt>
                <c:pt idx="19">
                  <c:v>281</c:v>
                </c:pt>
                <c:pt idx="20">
                  <c:v>356.51800000000003</c:v>
                </c:pt>
                <c:pt idx="21">
                  <c:v>81.664000000000001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EFC-435E-A32F-BFD2848DA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108.6</c:v>
                </c:pt>
                <c:pt idx="1">
                  <c:v>102.2</c:v>
                </c:pt>
                <c:pt idx="2">
                  <c:v>84.49</c:v>
                </c:pt>
                <c:pt idx="3">
                  <c:v>75.010000000000005</c:v>
                </c:pt>
                <c:pt idx="4">
                  <c:v>91.28</c:v>
                </c:pt>
                <c:pt idx="5">
                  <c:v>124.94</c:v>
                </c:pt>
                <c:pt idx="6">
                  <c:v>153.56</c:v>
                </c:pt>
                <c:pt idx="7">
                  <c:v>153</c:v>
                </c:pt>
                <c:pt idx="8">
                  <c:v>137.46</c:v>
                </c:pt>
                <c:pt idx="9">
                  <c:v>124.16</c:v>
                </c:pt>
                <c:pt idx="10">
                  <c:v>102.27</c:v>
                </c:pt>
                <c:pt idx="11">
                  <c:v>71.510000000000005</c:v>
                </c:pt>
                <c:pt idx="12">
                  <c:v>101.88</c:v>
                </c:pt>
                <c:pt idx="13">
                  <c:v>112.44</c:v>
                </c:pt>
                <c:pt idx="14">
                  <c:v>127.54</c:v>
                </c:pt>
                <c:pt idx="15">
                  <c:v>155</c:v>
                </c:pt>
                <c:pt idx="16">
                  <c:v>205</c:v>
                </c:pt>
                <c:pt idx="17">
                  <c:v>254.45</c:v>
                </c:pt>
                <c:pt idx="18">
                  <c:v>451.94</c:v>
                </c:pt>
                <c:pt idx="19">
                  <c:v>393.65</c:v>
                </c:pt>
                <c:pt idx="20">
                  <c:v>368.99</c:v>
                </c:pt>
                <c:pt idx="21">
                  <c:v>244.71</c:v>
                </c:pt>
                <c:pt idx="22">
                  <c:v>140.51</c:v>
                </c:pt>
                <c:pt idx="23">
                  <c:v>129.93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FC-435E-A32F-BFD2848DA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102</c:v>
                </c:pt>
                <c:pt idx="1">
                  <c:v>99</c:v>
                </c:pt>
                <c:pt idx="2">
                  <c:v>97.5</c:v>
                </c:pt>
                <c:pt idx="3">
                  <c:v>96</c:v>
                </c:pt>
                <c:pt idx="4">
                  <c:v>100.5</c:v>
                </c:pt>
                <c:pt idx="5">
                  <c:v>113.5</c:v>
                </c:pt>
                <c:pt idx="6">
                  <c:v>128</c:v>
                </c:pt>
                <c:pt idx="7">
                  <c:v>118</c:v>
                </c:pt>
                <c:pt idx="8">
                  <c:v>93.5</c:v>
                </c:pt>
                <c:pt idx="9">
                  <c:v>73</c:v>
                </c:pt>
                <c:pt idx="10">
                  <c:v>61</c:v>
                </c:pt>
                <c:pt idx="11">
                  <c:v>58</c:v>
                </c:pt>
                <c:pt idx="12">
                  <c:v>61</c:v>
                </c:pt>
                <c:pt idx="13">
                  <c:v>73.5</c:v>
                </c:pt>
                <c:pt idx="14">
                  <c:v>98.5</c:v>
                </c:pt>
                <c:pt idx="15">
                  <c:v>130</c:v>
                </c:pt>
                <c:pt idx="16">
                  <c:v>153</c:v>
                </c:pt>
                <c:pt idx="17">
                  <c:v>161.5</c:v>
                </c:pt>
                <c:pt idx="18">
                  <c:v>162</c:v>
                </c:pt>
                <c:pt idx="19">
                  <c:v>160.5</c:v>
                </c:pt>
                <c:pt idx="20">
                  <c:v>152</c:v>
                </c:pt>
                <c:pt idx="21">
                  <c:v>139</c:v>
                </c:pt>
                <c:pt idx="22">
                  <c:v>128.5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82-4593-BEB7-6C240C45B2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809.34099999999989</c:v>
                </c:pt>
                <c:pt idx="1">
                  <c:v>784.37699999999995</c:v>
                </c:pt>
                <c:pt idx="2">
                  <c:v>779.23199999999997</c:v>
                </c:pt>
                <c:pt idx="3">
                  <c:v>785.01200000000006</c:v>
                </c:pt>
                <c:pt idx="4">
                  <c:v>775.64</c:v>
                </c:pt>
                <c:pt idx="5">
                  <c:v>778.077</c:v>
                </c:pt>
                <c:pt idx="6">
                  <c:v>791.36200000000008</c:v>
                </c:pt>
                <c:pt idx="7">
                  <c:v>790.46899999999994</c:v>
                </c:pt>
                <c:pt idx="8">
                  <c:v>783.79500000000007</c:v>
                </c:pt>
                <c:pt idx="9">
                  <c:v>777.53500000000008</c:v>
                </c:pt>
                <c:pt idx="10">
                  <c:v>803.20600000000002</c:v>
                </c:pt>
                <c:pt idx="11">
                  <c:v>817.38199999999995</c:v>
                </c:pt>
                <c:pt idx="12">
                  <c:v>750.77100000000007</c:v>
                </c:pt>
                <c:pt idx="13">
                  <c:v>757.31499999999994</c:v>
                </c:pt>
                <c:pt idx="14">
                  <c:v>727.173</c:v>
                </c:pt>
                <c:pt idx="15">
                  <c:v>722.13499999999999</c:v>
                </c:pt>
                <c:pt idx="16">
                  <c:v>724.02099999999996</c:v>
                </c:pt>
                <c:pt idx="17">
                  <c:v>712.21399999999994</c:v>
                </c:pt>
                <c:pt idx="18">
                  <c:v>691.80600000000004</c:v>
                </c:pt>
                <c:pt idx="19">
                  <c:v>678.85300000000007</c:v>
                </c:pt>
                <c:pt idx="20">
                  <c:v>687.60400000000004</c:v>
                </c:pt>
                <c:pt idx="21">
                  <c:v>681.09599999999989</c:v>
                </c:pt>
                <c:pt idx="22">
                  <c:v>728.63599999999985</c:v>
                </c:pt>
                <c:pt idx="23">
                  <c:v>801.89700000000005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82-4593-BEB7-6C240C45B2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898.95</c:v>
                </c:pt>
                <c:pt idx="1">
                  <c:v>899.76900000000012</c:v>
                </c:pt>
                <c:pt idx="2">
                  <c:v>896.71600000000012</c:v>
                </c:pt>
                <c:pt idx="3">
                  <c:v>914.65700000000004</c:v>
                </c:pt>
                <c:pt idx="4">
                  <c:v>981.31299999999987</c:v>
                </c:pt>
                <c:pt idx="5">
                  <c:v>1176.3329999999999</c:v>
                </c:pt>
                <c:pt idx="6">
                  <c:v>1438.346</c:v>
                </c:pt>
                <c:pt idx="7">
                  <c:v>1601.6569999999999</c:v>
                </c:pt>
                <c:pt idx="8">
                  <c:v>1651.8649999999998</c:v>
                </c:pt>
                <c:pt idx="9">
                  <c:v>1638.9250000000002</c:v>
                </c:pt>
                <c:pt idx="10">
                  <c:v>1617.4100000000003</c:v>
                </c:pt>
                <c:pt idx="11">
                  <c:v>1598.4969999999998</c:v>
                </c:pt>
                <c:pt idx="12">
                  <c:v>1610.8030000000001</c:v>
                </c:pt>
                <c:pt idx="13">
                  <c:v>1599.229</c:v>
                </c:pt>
                <c:pt idx="14">
                  <c:v>1580.7940000000001</c:v>
                </c:pt>
                <c:pt idx="15">
                  <c:v>1568.1689999999999</c:v>
                </c:pt>
                <c:pt idx="16">
                  <c:v>1614.8720000000001</c:v>
                </c:pt>
                <c:pt idx="17">
                  <c:v>1618.1220000000003</c:v>
                </c:pt>
                <c:pt idx="18">
                  <c:v>1583.0820000000003</c:v>
                </c:pt>
                <c:pt idx="19">
                  <c:v>1526.567</c:v>
                </c:pt>
                <c:pt idx="20">
                  <c:v>1402.8420000000001</c:v>
                </c:pt>
                <c:pt idx="21">
                  <c:v>1249.31</c:v>
                </c:pt>
                <c:pt idx="22">
                  <c:v>1172.6960000000001</c:v>
                </c:pt>
                <c:pt idx="23">
                  <c:v>1117.7369999999999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82-4593-BEB7-6C240C45B2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2469.607</c:v>
                </c:pt>
                <c:pt idx="1">
                  <c:v>2366.739</c:v>
                </c:pt>
                <c:pt idx="2">
                  <c:v>2297.9120000000003</c:v>
                </c:pt>
                <c:pt idx="3">
                  <c:v>2261.36</c:v>
                </c:pt>
                <c:pt idx="4">
                  <c:v>2364.395</c:v>
                </c:pt>
                <c:pt idx="5">
                  <c:v>2649.357</c:v>
                </c:pt>
                <c:pt idx="6">
                  <c:v>3115.3249999999998</c:v>
                </c:pt>
                <c:pt idx="7">
                  <c:v>3464.9409999999993</c:v>
                </c:pt>
                <c:pt idx="8">
                  <c:v>3638.5820000000003</c:v>
                </c:pt>
                <c:pt idx="9">
                  <c:v>3678.2329999999993</c:v>
                </c:pt>
                <c:pt idx="10">
                  <c:v>3658.1309999999994</c:v>
                </c:pt>
                <c:pt idx="11">
                  <c:v>3646.2449999999994</c:v>
                </c:pt>
                <c:pt idx="12">
                  <c:v>3593.7469999999998</c:v>
                </c:pt>
                <c:pt idx="13">
                  <c:v>3494.8349999999991</c:v>
                </c:pt>
                <c:pt idx="14">
                  <c:v>3468.7949999999992</c:v>
                </c:pt>
                <c:pt idx="15">
                  <c:v>3501.4450000000002</c:v>
                </c:pt>
                <c:pt idx="16">
                  <c:v>3841.8979999999992</c:v>
                </c:pt>
                <c:pt idx="17">
                  <c:v>4190.87</c:v>
                </c:pt>
                <c:pt idx="18">
                  <c:v>4264.4870000000001</c:v>
                </c:pt>
                <c:pt idx="19">
                  <c:v>4271.9510000000009</c:v>
                </c:pt>
                <c:pt idx="20">
                  <c:v>4043.0189999999993</c:v>
                </c:pt>
                <c:pt idx="21">
                  <c:v>3684.4409999999998</c:v>
                </c:pt>
                <c:pt idx="22">
                  <c:v>3281.2539999999995</c:v>
                </c:pt>
                <c:pt idx="23">
                  <c:v>2780.1490000000003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82-4593-BEB7-6C240C45B2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214.00000000000003</c:v>
                </c:pt>
                <c:pt idx="1">
                  <c:v>204.99999999999997</c:v>
                </c:pt>
                <c:pt idx="2">
                  <c:v>200</c:v>
                </c:pt>
                <c:pt idx="3">
                  <c:v>200</c:v>
                </c:pt>
                <c:pt idx="4">
                  <c:v>208.99999999999997</c:v>
                </c:pt>
                <c:pt idx="5">
                  <c:v>232.99999999999997</c:v>
                </c:pt>
                <c:pt idx="6">
                  <c:v>266</c:v>
                </c:pt>
                <c:pt idx="7">
                  <c:v>296.99999999999994</c:v>
                </c:pt>
                <c:pt idx="8">
                  <c:v>313.00000000000006</c:v>
                </c:pt>
                <c:pt idx="9">
                  <c:v>335.00000000000006</c:v>
                </c:pt>
                <c:pt idx="10">
                  <c:v>340</c:v>
                </c:pt>
                <c:pt idx="11">
                  <c:v>345</c:v>
                </c:pt>
                <c:pt idx="12">
                  <c:v>350</c:v>
                </c:pt>
                <c:pt idx="13">
                  <c:v>330.99999999999994</c:v>
                </c:pt>
                <c:pt idx="14">
                  <c:v>330</c:v>
                </c:pt>
                <c:pt idx="15">
                  <c:v>335.00000000000006</c:v>
                </c:pt>
                <c:pt idx="16">
                  <c:v>348</c:v>
                </c:pt>
                <c:pt idx="17">
                  <c:v>360</c:v>
                </c:pt>
                <c:pt idx="18">
                  <c:v>370</c:v>
                </c:pt>
                <c:pt idx="19">
                  <c:v>350</c:v>
                </c:pt>
                <c:pt idx="20">
                  <c:v>320</c:v>
                </c:pt>
                <c:pt idx="21">
                  <c:v>300</c:v>
                </c:pt>
                <c:pt idx="22">
                  <c:v>269.99999999999994</c:v>
                </c:pt>
                <c:pt idx="23">
                  <c:v>239.99999999999997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82-4593-BEB7-6C240C45B2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82-4593-BEB7-6C240C45B2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482-4593-BEB7-6C240C45B2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482-4593-BEB7-6C240C45B2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82-4593-BEB7-6C240C45B2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482-4593-BEB7-6C240C45B26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852.4</c:v>
                </c:pt>
                <c:pt idx="1">
                  <c:v>788.4</c:v>
                </c:pt>
                <c:pt idx="2">
                  <c:v>748.8</c:v>
                </c:pt>
                <c:pt idx="3">
                  <c:v>811.6</c:v>
                </c:pt>
                <c:pt idx="4">
                  <c:v>518.4</c:v>
                </c:pt>
                <c:pt idx="5">
                  <c:v>1396</c:v>
                </c:pt>
                <c:pt idx="6">
                  <c:v>1410</c:v>
                </c:pt>
                <c:pt idx="7">
                  <c:v>1375</c:v>
                </c:pt>
                <c:pt idx="8">
                  <c:v>2031</c:v>
                </c:pt>
                <c:pt idx="9">
                  <c:v>2132</c:v>
                </c:pt>
                <c:pt idx="10">
                  <c:v>2132</c:v>
                </c:pt>
                <c:pt idx="11">
                  <c:v>2187.134</c:v>
                </c:pt>
                <c:pt idx="12">
                  <c:v>2135</c:v>
                </c:pt>
                <c:pt idx="13">
                  <c:v>2127</c:v>
                </c:pt>
                <c:pt idx="14">
                  <c:v>2021</c:v>
                </c:pt>
                <c:pt idx="15">
                  <c:v>1514</c:v>
                </c:pt>
                <c:pt idx="16">
                  <c:v>1456</c:v>
                </c:pt>
                <c:pt idx="17">
                  <c:v>1462</c:v>
                </c:pt>
                <c:pt idx="18">
                  <c:v>1423.9</c:v>
                </c:pt>
                <c:pt idx="19">
                  <c:v>1116.5999999999999</c:v>
                </c:pt>
                <c:pt idx="20">
                  <c:v>1440</c:v>
                </c:pt>
                <c:pt idx="21">
                  <c:v>1424</c:v>
                </c:pt>
                <c:pt idx="22">
                  <c:v>1366</c:v>
                </c:pt>
                <c:pt idx="23">
                  <c:v>1205.0999999999999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82-4593-BEB7-6C240C45B2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5.548</c:v>
                </c:pt>
                <c:pt idx="16">
                  <c:v>8.968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82-4593-BEB7-6C240C45B2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82-4593-BEB7-6C240C45B2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82-4593-BEB7-6C240C45B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108.6</c:v>
                </c:pt>
                <c:pt idx="1">
                  <c:v>102.2</c:v>
                </c:pt>
                <c:pt idx="2">
                  <c:v>84.49</c:v>
                </c:pt>
                <c:pt idx="3">
                  <c:v>75.010000000000005</c:v>
                </c:pt>
                <c:pt idx="4">
                  <c:v>91.28</c:v>
                </c:pt>
                <c:pt idx="5">
                  <c:v>124.94</c:v>
                </c:pt>
                <c:pt idx="6">
                  <c:v>153.56</c:v>
                </c:pt>
                <c:pt idx="7">
                  <c:v>153</c:v>
                </c:pt>
                <c:pt idx="8">
                  <c:v>137.46</c:v>
                </c:pt>
                <c:pt idx="9">
                  <c:v>124.16</c:v>
                </c:pt>
                <c:pt idx="10">
                  <c:v>102.27</c:v>
                </c:pt>
                <c:pt idx="11">
                  <c:v>71.510000000000005</c:v>
                </c:pt>
                <c:pt idx="12">
                  <c:v>101.88</c:v>
                </c:pt>
                <c:pt idx="13">
                  <c:v>112.44</c:v>
                </c:pt>
                <c:pt idx="14">
                  <c:v>127.54</c:v>
                </c:pt>
                <c:pt idx="15">
                  <c:v>155</c:v>
                </c:pt>
                <c:pt idx="16">
                  <c:v>205</c:v>
                </c:pt>
                <c:pt idx="17">
                  <c:v>254.45</c:v>
                </c:pt>
                <c:pt idx="18">
                  <c:v>451.94</c:v>
                </c:pt>
                <c:pt idx="19">
                  <c:v>393.65</c:v>
                </c:pt>
                <c:pt idx="20">
                  <c:v>368.99</c:v>
                </c:pt>
                <c:pt idx="21">
                  <c:v>244.71</c:v>
                </c:pt>
                <c:pt idx="22">
                  <c:v>140.51</c:v>
                </c:pt>
                <c:pt idx="23">
                  <c:v>129.93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82-4593-BEB7-6C240C45B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5355.2479999999996</v>
      </c>
      <c r="C4" s="18">
        <v>5262.3069999999989</v>
      </c>
      <c r="D4" s="18">
        <v>5139.1649999999991</v>
      </c>
      <c r="E4" s="18">
        <v>5187.6249999999991</v>
      </c>
      <c r="F4" s="18">
        <v>5068.204999999999</v>
      </c>
      <c r="G4" s="18">
        <v>6355.2670000000007</v>
      </c>
      <c r="H4" s="18">
        <v>7154.5810000000019</v>
      </c>
      <c r="I4" s="18">
        <v>7647.1139999999996</v>
      </c>
      <c r="J4" s="18">
        <v>8511.7420000000038</v>
      </c>
      <c r="K4" s="18">
        <v>8634.6929999999993</v>
      </c>
      <c r="L4" s="18">
        <v>8721.747000000003</v>
      </c>
      <c r="M4" s="18">
        <v>8762.257999999998</v>
      </c>
      <c r="N4" s="18">
        <v>8611.3209999999999</v>
      </c>
      <c r="O4" s="18">
        <v>8382.878999999999</v>
      </c>
      <c r="P4" s="18">
        <v>8226.2620000000006</v>
      </c>
      <c r="Q4" s="18">
        <v>7770.7470000000003</v>
      </c>
      <c r="R4" s="18">
        <v>8146.7589999999982</v>
      </c>
      <c r="S4" s="18">
        <v>8513.7060000000019</v>
      </c>
      <c r="T4" s="18">
        <v>8504.2750000000015</v>
      </c>
      <c r="U4" s="18">
        <v>8113.4939999999997</v>
      </c>
      <c r="V4" s="18">
        <v>8054.4650000000011</v>
      </c>
      <c r="W4" s="18">
        <v>7486.8469999999998</v>
      </c>
      <c r="X4" s="18">
        <v>6956.0859999999984</v>
      </c>
      <c r="Y4" s="18">
        <v>6269.8980000000001</v>
      </c>
      <c r="Z4" s="19"/>
      <c r="AA4" s="20">
        <f>SUM(B4:Z4)</f>
        <v>176836.69100000002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</v>
      </c>
      <c r="C7" s="28">
        <v>102.2</v>
      </c>
      <c r="D7" s="28">
        <v>84.49</v>
      </c>
      <c r="E7" s="28">
        <v>75.010000000000005</v>
      </c>
      <c r="F7" s="28">
        <v>91.28</v>
      </c>
      <c r="G7" s="28">
        <v>124.94</v>
      </c>
      <c r="H7" s="28">
        <v>153.56</v>
      </c>
      <c r="I7" s="28">
        <v>153</v>
      </c>
      <c r="J7" s="28">
        <v>137.46</v>
      </c>
      <c r="K7" s="28">
        <v>124.16</v>
      </c>
      <c r="L7" s="28">
        <v>102.27</v>
      </c>
      <c r="M7" s="28">
        <v>71.510000000000005</v>
      </c>
      <c r="N7" s="28">
        <v>101.88</v>
      </c>
      <c r="O7" s="28">
        <v>112.44</v>
      </c>
      <c r="P7" s="28">
        <v>127.54</v>
      </c>
      <c r="Q7" s="28">
        <v>155</v>
      </c>
      <c r="R7" s="28">
        <v>205</v>
      </c>
      <c r="S7" s="28">
        <v>254.45</v>
      </c>
      <c r="T7" s="28">
        <v>451.94</v>
      </c>
      <c r="U7" s="28">
        <v>393.65</v>
      </c>
      <c r="V7" s="28">
        <v>368.99</v>
      </c>
      <c r="W7" s="28">
        <v>244.71</v>
      </c>
      <c r="X7" s="28">
        <v>140.51</v>
      </c>
      <c r="Y7" s="28">
        <v>129.93</v>
      </c>
      <c r="Z7" s="29"/>
      <c r="AA7" s="30">
        <f>IF(SUM(B7:Z7)&lt;&gt;0,AVERAGEIF(B7:Z7,"&lt;&gt;"""),"")</f>
        <v>167.27166666666668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615</v>
      </c>
      <c r="C10" s="42">
        <v>615</v>
      </c>
      <c r="D10" s="42">
        <v>615</v>
      </c>
      <c r="E10" s="42">
        <v>615</v>
      </c>
      <c r="F10" s="42">
        <v>615</v>
      </c>
      <c r="G10" s="42">
        <v>701.93599999999992</v>
      </c>
      <c r="H10" s="42">
        <v>929</v>
      </c>
      <c r="I10" s="42">
        <v>929</v>
      </c>
      <c r="J10" s="42">
        <v>770.60799999999995</v>
      </c>
      <c r="K10" s="42">
        <v>679.04899999999998</v>
      </c>
      <c r="L10" s="42">
        <v>615</v>
      </c>
      <c r="M10" s="42">
        <v>615</v>
      </c>
      <c r="N10" s="42">
        <v>615</v>
      </c>
      <c r="O10" s="42">
        <v>615</v>
      </c>
      <c r="P10" s="42">
        <v>843</v>
      </c>
      <c r="Q10" s="42">
        <v>1080</v>
      </c>
      <c r="R10" s="42">
        <v>1346</v>
      </c>
      <c r="S10" s="42">
        <v>1346</v>
      </c>
      <c r="T10" s="42">
        <v>1346</v>
      </c>
      <c r="U10" s="42">
        <v>1346</v>
      </c>
      <c r="V10" s="42">
        <v>1346</v>
      </c>
      <c r="W10" s="42">
        <v>1179</v>
      </c>
      <c r="X10" s="42">
        <v>1041.335</v>
      </c>
      <c r="Y10" s="42">
        <v>914</v>
      </c>
      <c r="Z10" s="43"/>
      <c r="AA10" s="44">
        <f t="shared" ref="AA10:AA15" si="0">SUM(B10:Z10)</f>
        <v>21331.928</v>
      </c>
    </row>
    <row r="11" spans="1:27" ht="24.95" customHeight="1" x14ac:dyDescent="0.2">
      <c r="A11" s="45" t="s">
        <v>7</v>
      </c>
      <c r="B11" s="46">
        <v>87</v>
      </c>
      <c r="C11" s="47">
        <v>87</v>
      </c>
      <c r="D11" s="47">
        <v>87</v>
      </c>
      <c r="E11" s="47">
        <v>87</v>
      </c>
      <c r="F11" s="47">
        <v>87</v>
      </c>
      <c r="G11" s="47">
        <v>97</v>
      </c>
      <c r="H11" s="47">
        <v>123</v>
      </c>
      <c r="I11" s="47">
        <v>143</v>
      </c>
      <c r="J11" s="47">
        <v>143</v>
      </c>
      <c r="K11" s="47">
        <v>152</v>
      </c>
      <c r="L11" s="47">
        <v>149</v>
      </c>
      <c r="M11" s="47">
        <v>148</v>
      </c>
      <c r="N11" s="47">
        <v>151</v>
      </c>
      <c r="O11" s="47">
        <v>136</v>
      </c>
      <c r="P11" s="47">
        <v>149</v>
      </c>
      <c r="Q11" s="47">
        <v>188</v>
      </c>
      <c r="R11" s="47">
        <v>199</v>
      </c>
      <c r="S11" s="47">
        <v>217</v>
      </c>
      <c r="T11" s="47">
        <v>232</v>
      </c>
      <c r="U11" s="47">
        <v>215</v>
      </c>
      <c r="V11" s="47">
        <v>188</v>
      </c>
      <c r="W11" s="47">
        <v>171</v>
      </c>
      <c r="X11" s="47">
        <v>144</v>
      </c>
      <c r="Y11" s="47">
        <v>117</v>
      </c>
      <c r="Z11" s="48"/>
      <c r="AA11" s="49">
        <f t="shared" si="0"/>
        <v>3497</v>
      </c>
    </row>
    <row r="12" spans="1:27" ht="24.95" customHeight="1" x14ac:dyDescent="0.2">
      <c r="A12" s="50" t="s">
        <v>8</v>
      </c>
      <c r="B12" s="51">
        <v>3243.857</v>
      </c>
      <c r="C12" s="52">
        <v>3029.9960000000001</v>
      </c>
      <c r="D12" s="52">
        <v>2846.9</v>
      </c>
      <c r="E12" s="52">
        <v>2846.9</v>
      </c>
      <c r="F12" s="52">
        <v>2846.9</v>
      </c>
      <c r="G12" s="52">
        <v>3663.4829999999997</v>
      </c>
      <c r="H12" s="52">
        <v>4110.6990000000005</v>
      </c>
      <c r="I12" s="52">
        <v>4014.52</v>
      </c>
      <c r="J12" s="52">
        <v>3715.2240000000002</v>
      </c>
      <c r="K12" s="52">
        <v>2936.0389999999998</v>
      </c>
      <c r="L12" s="52">
        <v>2605.0020000000004</v>
      </c>
      <c r="M12" s="52">
        <v>2456.9</v>
      </c>
      <c r="N12" s="52">
        <v>2590.1959999999999</v>
      </c>
      <c r="O12" s="52">
        <v>3100.1320000000001</v>
      </c>
      <c r="P12" s="52">
        <v>4040.395</v>
      </c>
      <c r="Q12" s="52">
        <v>4527.0300000000007</v>
      </c>
      <c r="R12" s="52">
        <v>4703.0650000000005</v>
      </c>
      <c r="S12" s="52">
        <v>4730.415</v>
      </c>
      <c r="T12" s="52">
        <v>4856.5249999999996</v>
      </c>
      <c r="U12" s="52">
        <v>4848.5140000000001</v>
      </c>
      <c r="V12" s="52">
        <v>4847.5730000000003</v>
      </c>
      <c r="W12" s="52">
        <v>4824.7440000000006</v>
      </c>
      <c r="X12" s="52">
        <v>4599.4449999999997</v>
      </c>
      <c r="Y12" s="52">
        <v>4120.3999999999996</v>
      </c>
      <c r="Z12" s="53"/>
      <c r="AA12" s="54">
        <f t="shared" si="0"/>
        <v>90104.853999999992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88</v>
      </c>
      <c r="J13" s="52">
        <v>101</v>
      </c>
      <c r="K13" s="52">
        <v>101</v>
      </c>
      <c r="L13" s="52">
        <v>51</v>
      </c>
      <c r="M13" s="52">
        <v>51</v>
      </c>
      <c r="N13" s="52"/>
      <c r="O13" s="52"/>
      <c r="P13" s="52"/>
      <c r="Q13" s="52">
        <v>50</v>
      </c>
      <c r="R13" s="52">
        <v>310</v>
      </c>
      <c r="S13" s="52">
        <v>689</v>
      </c>
      <c r="T13" s="52">
        <v>582</v>
      </c>
      <c r="U13" s="52">
        <v>281</v>
      </c>
      <c r="V13" s="52">
        <v>356.51800000000003</v>
      </c>
      <c r="W13" s="52">
        <v>81.664000000000001</v>
      </c>
      <c r="X13" s="52"/>
      <c r="Y13" s="52"/>
      <c r="Z13" s="53"/>
      <c r="AA13" s="54">
        <f t="shared" si="0"/>
        <v>2794.1820000000002</v>
      </c>
    </row>
    <row r="14" spans="1:27" ht="24.95" customHeight="1" x14ac:dyDescent="0.2">
      <c r="A14" s="55" t="s">
        <v>10</v>
      </c>
      <c r="B14" s="56">
        <v>1041.3910000000001</v>
      </c>
      <c r="C14" s="57">
        <v>1135.3110000000001</v>
      </c>
      <c r="D14" s="57">
        <v>1140.2650000000003</v>
      </c>
      <c r="E14" s="57">
        <v>1173.7249999999999</v>
      </c>
      <c r="F14" s="57">
        <v>1140.3050000000001</v>
      </c>
      <c r="G14" s="57">
        <v>1056.848</v>
      </c>
      <c r="H14" s="57">
        <v>1166.8820000000001</v>
      </c>
      <c r="I14" s="57">
        <v>2146.194</v>
      </c>
      <c r="J14" s="57">
        <v>3539.91</v>
      </c>
      <c r="K14" s="57">
        <v>4537.6050000000014</v>
      </c>
      <c r="L14" s="57">
        <v>5114.744999999999</v>
      </c>
      <c r="M14" s="57">
        <v>5284.3579999999993</v>
      </c>
      <c r="N14" s="57">
        <v>5040.125</v>
      </c>
      <c r="O14" s="57">
        <v>4320.7470000000012</v>
      </c>
      <c r="P14" s="57">
        <v>2971.8669999999997</v>
      </c>
      <c r="Q14" s="57">
        <v>1354.1169999999997</v>
      </c>
      <c r="R14" s="57">
        <v>689.69400000000007</v>
      </c>
      <c r="S14" s="57">
        <v>618.29100000000005</v>
      </c>
      <c r="T14" s="57">
        <v>568.74999999999989</v>
      </c>
      <c r="U14" s="57">
        <v>518.98</v>
      </c>
      <c r="V14" s="57">
        <v>489.37399999999997</v>
      </c>
      <c r="W14" s="57">
        <v>476.43899999999996</v>
      </c>
      <c r="X14" s="57">
        <v>468.30599999999993</v>
      </c>
      <c r="Y14" s="57">
        <v>457.49800000000005</v>
      </c>
      <c r="Z14" s="58"/>
      <c r="AA14" s="59">
        <f t="shared" si="0"/>
        <v>46451.727000000006</v>
      </c>
    </row>
    <row r="15" spans="1:27" ht="24.95" customHeight="1" x14ac:dyDescent="0.2">
      <c r="A15" s="55" t="s">
        <v>11</v>
      </c>
      <c r="B15" s="56">
        <v>57</v>
      </c>
      <c r="C15" s="57">
        <v>52</v>
      </c>
      <c r="D15" s="57">
        <v>48</v>
      </c>
      <c r="E15" s="57">
        <v>45</v>
      </c>
      <c r="F15" s="57">
        <v>43</v>
      </c>
      <c r="G15" s="57">
        <v>42</v>
      </c>
      <c r="H15" s="57">
        <v>43</v>
      </c>
      <c r="I15" s="57">
        <v>54</v>
      </c>
      <c r="J15" s="57">
        <v>70</v>
      </c>
      <c r="K15" s="57">
        <v>83</v>
      </c>
      <c r="L15" s="57">
        <v>91</v>
      </c>
      <c r="M15" s="57">
        <v>97</v>
      </c>
      <c r="N15" s="57">
        <v>99</v>
      </c>
      <c r="O15" s="57">
        <v>95</v>
      </c>
      <c r="P15" s="57">
        <v>81</v>
      </c>
      <c r="Q15" s="57">
        <v>61</v>
      </c>
      <c r="R15" s="57">
        <v>49</v>
      </c>
      <c r="S15" s="57">
        <v>43</v>
      </c>
      <c r="T15" s="57">
        <v>38</v>
      </c>
      <c r="U15" s="57">
        <v>35</v>
      </c>
      <c r="V15" s="57">
        <v>32</v>
      </c>
      <c r="W15" s="57">
        <v>29</v>
      </c>
      <c r="X15" s="57">
        <v>26</v>
      </c>
      <c r="Y15" s="57">
        <v>23</v>
      </c>
      <c r="Z15" s="58"/>
      <c r="AA15" s="59">
        <f t="shared" si="0"/>
        <v>1336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5044.2479999999996</v>
      </c>
      <c r="C16" s="62">
        <f t="shared" si="1"/>
        <v>4919.3070000000007</v>
      </c>
      <c r="D16" s="62">
        <f t="shared" si="1"/>
        <v>4737.1650000000009</v>
      </c>
      <c r="E16" s="62">
        <f t="shared" si="1"/>
        <v>4767.625</v>
      </c>
      <c r="F16" s="62">
        <f t="shared" si="1"/>
        <v>4732.2049999999999</v>
      </c>
      <c r="G16" s="62">
        <f t="shared" si="1"/>
        <v>5587.2669999999998</v>
      </c>
      <c r="H16" s="62">
        <f t="shared" si="1"/>
        <v>6398.5810000000001</v>
      </c>
      <c r="I16" s="62">
        <f t="shared" si="1"/>
        <v>7374.7139999999999</v>
      </c>
      <c r="J16" s="62">
        <f t="shared" si="1"/>
        <v>8339.7420000000002</v>
      </c>
      <c r="K16" s="62">
        <f t="shared" si="1"/>
        <v>8488.6930000000011</v>
      </c>
      <c r="L16" s="62">
        <f t="shared" si="1"/>
        <v>8625.7469999999994</v>
      </c>
      <c r="M16" s="62">
        <f t="shared" si="1"/>
        <v>8652.2579999999998</v>
      </c>
      <c r="N16" s="62">
        <f t="shared" si="1"/>
        <v>8495.3209999999999</v>
      </c>
      <c r="O16" s="62">
        <f t="shared" si="1"/>
        <v>8266.8790000000008</v>
      </c>
      <c r="P16" s="62">
        <f t="shared" si="1"/>
        <v>8085.2620000000006</v>
      </c>
      <c r="Q16" s="62">
        <f t="shared" si="1"/>
        <v>7260.1470000000008</v>
      </c>
      <c r="R16" s="62">
        <f t="shared" si="1"/>
        <v>7296.7590000000009</v>
      </c>
      <c r="S16" s="62">
        <f t="shared" si="1"/>
        <v>7643.7060000000001</v>
      </c>
      <c r="T16" s="62">
        <f t="shared" si="1"/>
        <v>7623.2749999999996</v>
      </c>
      <c r="U16" s="62">
        <f t="shared" si="1"/>
        <v>7244.4940000000006</v>
      </c>
      <c r="V16" s="62">
        <f t="shared" si="1"/>
        <v>7259.4650000000001</v>
      </c>
      <c r="W16" s="62">
        <f t="shared" si="1"/>
        <v>6761.8470000000007</v>
      </c>
      <c r="X16" s="62">
        <f t="shared" si="1"/>
        <v>6279.0859999999993</v>
      </c>
      <c r="Y16" s="62">
        <f t="shared" si="1"/>
        <v>5631.8979999999992</v>
      </c>
      <c r="Z16" s="63" t="str">
        <f t="shared" si="1"/>
        <v/>
      </c>
      <c r="AA16" s="64">
        <f>SUM(AA10:AA15)</f>
        <v>165515.69099999999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1713.9</v>
      </c>
      <c r="C29" s="72">
        <v>1763.9</v>
      </c>
      <c r="D29" s="72">
        <v>1745.9</v>
      </c>
      <c r="E29" s="72">
        <v>1774.9</v>
      </c>
      <c r="F29" s="72">
        <v>1751.9</v>
      </c>
      <c r="G29" s="72">
        <v>1724.9</v>
      </c>
      <c r="H29" s="72">
        <v>1796.9</v>
      </c>
      <c r="I29" s="72">
        <v>2152.9</v>
      </c>
      <c r="J29" s="72">
        <v>2660.9</v>
      </c>
      <c r="K29" s="72">
        <v>2852.9</v>
      </c>
      <c r="L29" s="72">
        <v>3057.9</v>
      </c>
      <c r="M29" s="72">
        <v>3114.9</v>
      </c>
      <c r="N29" s="72">
        <v>2972.9</v>
      </c>
      <c r="O29" s="72">
        <v>2829.9</v>
      </c>
      <c r="P29" s="72">
        <v>2415.9</v>
      </c>
      <c r="Q29" s="72">
        <v>1930.9</v>
      </c>
      <c r="R29" s="72">
        <v>1938.9</v>
      </c>
      <c r="S29" s="72">
        <v>2325.9</v>
      </c>
      <c r="T29" s="72">
        <v>2211.9</v>
      </c>
      <c r="U29" s="72">
        <v>1886.9</v>
      </c>
      <c r="V29" s="72">
        <v>1558.9</v>
      </c>
      <c r="W29" s="72">
        <v>1491.9</v>
      </c>
      <c r="X29" s="72">
        <v>1444.9</v>
      </c>
      <c r="Y29" s="72">
        <v>1395.9</v>
      </c>
      <c r="Z29" s="73"/>
      <c r="AA29" s="74">
        <f>SUM(B29:Z29)</f>
        <v>50516.60000000002</v>
      </c>
    </row>
    <row r="30" spans="1:27" ht="24.95" customHeight="1" x14ac:dyDescent="0.2">
      <c r="A30" s="75" t="s">
        <v>24</v>
      </c>
      <c r="B30" s="76">
        <v>1142.348</v>
      </c>
      <c r="C30" s="77">
        <v>999.40700000000004</v>
      </c>
      <c r="D30" s="77">
        <v>894.26499999999999</v>
      </c>
      <c r="E30" s="77">
        <v>913.72500000000002</v>
      </c>
      <c r="F30" s="77">
        <v>817.30499999999995</v>
      </c>
      <c r="G30" s="77">
        <v>1611.367</v>
      </c>
      <c r="H30" s="77">
        <v>2288.681</v>
      </c>
      <c r="I30" s="77">
        <v>2871.8139999999999</v>
      </c>
      <c r="J30" s="77">
        <v>3338.8420000000001</v>
      </c>
      <c r="K30" s="77">
        <v>3472.7930000000001</v>
      </c>
      <c r="L30" s="77">
        <v>3354.8470000000002</v>
      </c>
      <c r="M30" s="77">
        <v>3338.3580000000002</v>
      </c>
      <c r="N30" s="77">
        <v>3329.4209999999998</v>
      </c>
      <c r="O30" s="77">
        <v>3053.9789999999998</v>
      </c>
      <c r="P30" s="77">
        <v>2868.3620000000001</v>
      </c>
      <c r="Q30" s="77">
        <v>2018.2470000000001</v>
      </c>
      <c r="R30" s="77">
        <v>1471.8589999999999</v>
      </c>
      <c r="S30" s="77">
        <v>1449.806</v>
      </c>
      <c r="T30" s="77">
        <v>1552.375</v>
      </c>
      <c r="U30" s="77">
        <v>1485.5940000000001</v>
      </c>
      <c r="V30" s="77">
        <v>1754.5650000000001</v>
      </c>
      <c r="W30" s="77">
        <v>1420.9469999999999</v>
      </c>
      <c r="X30" s="77">
        <v>1460.1859999999999</v>
      </c>
      <c r="Y30" s="77">
        <v>1200.998</v>
      </c>
      <c r="Z30" s="78"/>
      <c r="AA30" s="79">
        <f>SUM(B30:Z30)</f>
        <v>48110.091</v>
      </c>
    </row>
    <row r="31" spans="1:27" ht="24.95" customHeight="1" x14ac:dyDescent="0.2">
      <c r="A31" s="82" t="s">
        <v>25</v>
      </c>
      <c r="B31" s="80">
        <v>2499</v>
      </c>
      <c r="C31" s="81">
        <v>2499</v>
      </c>
      <c r="D31" s="81">
        <v>2499</v>
      </c>
      <c r="E31" s="81">
        <v>2499</v>
      </c>
      <c r="F31" s="81">
        <v>2499</v>
      </c>
      <c r="G31" s="81">
        <v>2519</v>
      </c>
      <c r="H31" s="81">
        <v>2569</v>
      </c>
      <c r="I31" s="81">
        <v>2569</v>
      </c>
      <c r="J31" s="81">
        <v>2512</v>
      </c>
      <c r="K31" s="81">
        <v>2309</v>
      </c>
      <c r="L31" s="81">
        <v>2309</v>
      </c>
      <c r="M31" s="81">
        <v>2309</v>
      </c>
      <c r="N31" s="81">
        <v>2309</v>
      </c>
      <c r="O31" s="81">
        <v>2499</v>
      </c>
      <c r="P31" s="81">
        <v>2942</v>
      </c>
      <c r="Q31" s="81">
        <v>3623</v>
      </c>
      <c r="R31" s="81">
        <v>4236</v>
      </c>
      <c r="S31" s="81">
        <v>4238</v>
      </c>
      <c r="T31" s="81">
        <v>4240</v>
      </c>
      <c r="U31" s="81">
        <v>4241</v>
      </c>
      <c r="V31" s="81">
        <v>4241</v>
      </c>
      <c r="W31" s="81">
        <v>4074</v>
      </c>
      <c r="X31" s="81">
        <v>3551</v>
      </c>
      <c r="Y31" s="81">
        <v>3201</v>
      </c>
      <c r="Z31" s="83"/>
      <c r="AA31" s="84">
        <f>SUM(B31:Z31)</f>
        <v>72986</v>
      </c>
    </row>
    <row r="32" spans="1:27" ht="30" customHeight="1" thickBot="1" x14ac:dyDescent="0.25">
      <c r="A32" s="60" t="s">
        <v>26</v>
      </c>
      <c r="B32" s="61">
        <f>IF(LEN(B$2)&gt;0,SUM(B29:B31),"")</f>
        <v>5355.2479999999996</v>
      </c>
      <c r="C32" s="62">
        <f t="shared" ref="C32:Z32" si="4">IF(LEN(C$2)&gt;0,SUM(C29:C31),"")</f>
        <v>5262.3070000000007</v>
      </c>
      <c r="D32" s="62">
        <f t="shared" si="4"/>
        <v>5139.165</v>
      </c>
      <c r="E32" s="62">
        <f t="shared" si="4"/>
        <v>5187.625</v>
      </c>
      <c r="F32" s="62">
        <f t="shared" si="4"/>
        <v>5068.2049999999999</v>
      </c>
      <c r="G32" s="62">
        <f t="shared" si="4"/>
        <v>5855.2669999999998</v>
      </c>
      <c r="H32" s="62">
        <f t="shared" si="4"/>
        <v>6654.5810000000001</v>
      </c>
      <c r="I32" s="62">
        <f t="shared" si="4"/>
        <v>7593.7139999999999</v>
      </c>
      <c r="J32" s="62">
        <f t="shared" si="4"/>
        <v>8511.7420000000002</v>
      </c>
      <c r="K32" s="62">
        <f t="shared" si="4"/>
        <v>8634.6929999999993</v>
      </c>
      <c r="L32" s="62">
        <f t="shared" si="4"/>
        <v>8721.7469999999994</v>
      </c>
      <c r="M32" s="62">
        <f t="shared" si="4"/>
        <v>8762.2579999999998</v>
      </c>
      <c r="N32" s="62">
        <f t="shared" si="4"/>
        <v>8611.3209999999999</v>
      </c>
      <c r="O32" s="62">
        <f t="shared" si="4"/>
        <v>8382.8790000000008</v>
      </c>
      <c r="P32" s="62">
        <f t="shared" si="4"/>
        <v>8226.2620000000006</v>
      </c>
      <c r="Q32" s="62">
        <f t="shared" si="4"/>
        <v>7572.1469999999999</v>
      </c>
      <c r="R32" s="62">
        <f t="shared" si="4"/>
        <v>7646.759</v>
      </c>
      <c r="S32" s="62">
        <f t="shared" si="4"/>
        <v>8013.7060000000001</v>
      </c>
      <c r="T32" s="62">
        <f t="shared" si="4"/>
        <v>8004.2749999999996</v>
      </c>
      <c r="U32" s="62">
        <f t="shared" si="4"/>
        <v>7613.4940000000006</v>
      </c>
      <c r="V32" s="62">
        <f t="shared" si="4"/>
        <v>7554.4650000000001</v>
      </c>
      <c r="W32" s="62">
        <f t="shared" si="4"/>
        <v>6986.8469999999998</v>
      </c>
      <c r="X32" s="62">
        <f t="shared" si="4"/>
        <v>6456.0860000000002</v>
      </c>
      <c r="Y32" s="62">
        <f t="shared" si="4"/>
        <v>5797.8980000000001</v>
      </c>
      <c r="Z32" s="63" t="str">
        <f t="shared" si="4"/>
        <v/>
      </c>
      <c r="AA32" s="64">
        <f>SUM(AA29:AA31)</f>
        <v>171612.69100000002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75</v>
      </c>
      <c r="C35" s="95">
        <v>75</v>
      </c>
      <c r="D35" s="95">
        <v>127</v>
      </c>
      <c r="E35" s="95">
        <v>120</v>
      </c>
      <c r="F35" s="95">
        <v>120</v>
      </c>
      <c r="G35" s="95">
        <v>77</v>
      </c>
      <c r="H35" s="95">
        <v>144</v>
      </c>
      <c r="I35" s="95">
        <v>122</v>
      </c>
      <c r="J35" s="95">
        <v>96</v>
      </c>
      <c r="K35" s="95">
        <v>70</v>
      </c>
      <c r="L35" s="95">
        <v>20</v>
      </c>
      <c r="M35" s="95">
        <v>40</v>
      </c>
      <c r="N35" s="95">
        <v>40</v>
      </c>
      <c r="O35" s="95">
        <v>40</v>
      </c>
      <c r="P35" s="95">
        <v>65</v>
      </c>
      <c r="Q35" s="95">
        <v>221</v>
      </c>
      <c r="R35" s="95">
        <v>243</v>
      </c>
      <c r="S35" s="95">
        <v>263</v>
      </c>
      <c r="T35" s="95">
        <v>273</v>
      </c>
      <c r="U35" s="95">
        <v>261</v>
      </c>
      <c r="V35" s="95">
        <v>150</v>
      </c>
      <c r="W35" s="95">
        <v>113</v>
      </c>
      <c r="X35" s="95">
        <v>81</v>
      </c>
      <c r="Y35" s="95">
        <v>70</v>
      </c>
      <c r="Z35" s="96"/>
      <c r="AA35" s="74">
        <f t="shared" ref="AA35:AA40" si="5">SUM(B35:Z35)</f>
        <v>2906</v>
      </c>
    </row>
    <row r="36" spans="1:27" ht="24.95" customHeight="1" x14ac:dyDescent="0.2">
      <c r="A36" s="97" t="s">
        <v>29</v>
      </c>
      <c r="B36" s="98">
        <v>161</v>
      </c>
      <c r="C36" s="99">
        <v>193</v>
      </c>
      <c r="D36" s="99">
        <v>200</v>
      </c>
      <c r="E36" s="99">
        <v>225</v>
      </c>
      <c r="F36" s="99">
        <v>141</v>
      </c>
      <c r="G36" s="99">
        <v>116</v>
      </c>
      <c r="H36" s="99">
        <v>37</v>
      </c>
      <c r="I36" s="99">
        <v>22</v>
      </c>
      <c r="J36" s="99">
        <v>1</v>
      </c>
      <c r="K36" s="99">
        <v>1</v>
      </c>
      <c r="L36" s="99">
        <v>1</v>
      </c>
      <c r="M36" s="99">
        <v>1</v>
      </c>
      <c r="N36" s="99">
        <v>1</v>
      </c>
      <c r="O36" s="99">
        <v>1</v>
      </c>
      <c r="P36" s="99">
        <v>1</v>
      </c>
      <c r="Q36" s="99">
        <v>16</v>
      </c>
      <c r="R36" s="99">
        <v>32</v>
      </c>
      <c r="S36" s="99">
        <v>32</v>
      </c>
      <c r="T36" s="99">
        <v>33</v>
      </c>
      <c r="U36" s="99">
        <v>33</v>
      </c>
      <c r="V36" s="99">
        <v>70</v>
      </c>
      <c r="W36" s="99">
        <v>37</v>
      </c>
      <c r="X36" s="99">
        <v>21</v>
      </c>
      <c r="Y36" s="99">
        <v>21</v>
      </c>
      <c r="Z36" s="100"/>
      <c r="AA36" s="79">
        <f t="shared" si="5"/>
        <v>1397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69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1794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500</v>
      </c>
      <c r="H39" s="99">
        <v>500</v>
      </c>
      <c r="I39" s="99">
        <v>53.4</v>
      </c>
      <c r="J39" s="99"/>
      <c r="K39" s="99"/>
      <c r="L39" s="99"/>
      <c r="M39" s="99"/>
      <c r="N39" s="99"/>
      <c r="O39" s="99"/>
      <c r="P39" s="99"/>
      <c r="Q39" s="99">
        <v>198.6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472</v>
      </c>
      <c r="Z39" s="100"/>
      <c r="AA39" s="79">
        <f t="shared" si="5"/>
        <v>5224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311</v>
      </c>
      <c r="C40" s="88">
        <f t="shared" si="6"/>
        <v>343</v>
      </c>
      <c r="D40" s="88">
        <f t="shared" si="6"/>
        <v>402</v>
      </c>
      <c r="E40" s="88">
        <f t="shared" si="6"/>
        <v>420</v>
      </c>
      <c r="F40" s="88">
        <f t="shared" si="6"/>
        <v>336</v>
      </c>
      <c r="G40" s="88">
        <f t="shared" si="6"/>
        <v>768</v>
      </c>
      <c r="H40" s="88">
        <f t="shared" si="6"/>
        <v>756</v>
      </c>
      <c r="I40" s="88">
        <f t="shared" si="6"/>
        <v>272.39999999999998</v>
      </c>
      <c r="J40" s="88">
        <f t="shared" si="6"/>
        <v>172</v>
      </c>
      <c r="K40" s="88">
        <f t="shared" si="6"/>
        <v>146</v>
      </c>
      <c r="L40" s="88">
        <f t="shared" si="6"/>
        <v>96</v>
      </c>
      <c r="M40" s="88">
        <f t="shared" si="6"/>
        <v>110</v>
      </c>
      <c r="N40" s="88">
        <f t="shared" si="6"/>
        <v>116</v>
      </c>
      <c r="O40" s="88">
        <f t="shared" si="6"/>
        <v>116</v>
      </c>
      <c r="P40" s="88">
        <f t="shared" si="6"/>
        <v>141</v>
      </c>
      <c r="Q40" s="88">
        <f t="shared" si="6"/>
        <v>510.6</v>
      </c>
      <c r="R40" s="88">
        <f t="shared" si="6"/>
        <v>850</v>
      </c>
      <c r="S40" s="88">
        <f t="shared" si="6"/>
        <v>870</v>
      </c>
      <c r="T40" s="88">
        <f t="shared" si="6"/>
        <v>881</v>
      </c>
      <c r="U40" s="88">
        <f t="shared" si="6"/>
        <v>869</v>
      </c>
      <c r="V40" s="88">
        <f t="shared" si="6"/>
        <v>795</v>
      </c>
      <c r="W40" s="88">
        <f t="shared" si="6"/>
        <v>725</v>
      </c>
      <c r="X40" s="88">
        <f t="shared" si="6"/>
        <v>677</v>
      </c>
      <c r="Y40" s="88">
        <f t="shared" si="6"/>
        <v>638</v>
      </c>
      <c r="Z40" s="89" t="str">
        <f t="shared" si="6"/>
        <v/>
      </c>
      <c r="AA40" s="90">
        <f t="shared" si="5"/>
        <v>11321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500</v>
      </c>
      <c r="H47" s="99">
        <v>500</v>
      </c>
      <c r="I47" s="99">
        <v>53.4</v>
      </c>
      <c r="J47" s="99"/>
      <c r="K47" s="99"/>
      <c r="L47" s="99"/>
      <c r="M47" s="99"/>
      <c r="N47" s="99"/>
      <c r="O47" s="99"/>
      <c r="P47" s="99"/>
      <c r="Q47" s="99">
        <v>198.6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472</v>
      </c>
      <c r="Z47" s="100"/>
      <c r="AA47" s="79">
        <f t="shared" si="7"/>
        <v>5224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500</v>
      </c>
      <c r="H49" s="88">
        <f t="shared" si="8"/>
        <v>500</v>
      </c>
      <c r="I49" s="88">
        <f t="shared" si="8"/>
        <v>53.4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198.6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472</v>
      </c>
      <c r="Z49" s="89" t="str">
        <f t="shared" si="8"/>
        <v/>
      </c>
      <c r="AA49" s="90">
        <f t="shared" si="7"/>
        <v>5224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5355.2479999999996</v>
      </c>
      <c r="C52" s="88">
        <f t="shared" si="10"/>
        <v>5262.3070000000007</v>
      </c>
      <c r="D52" s="88">
        <f t="shared" si="10"/>
        <v>5139.1650000000009</v>
      </c>
      <c r="E52" s="88">
        <f t="shared" si="10"/>
        <v>5187.625</v>
      </c>
      <c r="F52" s="88">
        <f t="shared" si="10"/>
        <v>5068.2049999999999</v>
      </c>
      <c r="G52" s="88">
        <f t="shared" si="10"/>
        <v>6355.2669999999998</v>
      </c>
      <c r="H52" s="88">
        <f t="shared" si="10"/>
        <v>7154.5810000000001</v>
      </c>
      <c r="I52" s="88">
        <f t="shared" si="10"/>
        <v>7647.1139999999996</v>
      </c>
      <c r="J52" s="88">
        <f t="shared" si="10"/>
        <v>8511.7420000000002</v>
      </c>
      <c r="K52" s="88">
        <f t="shared" si="10"/>
        <v>8634.6930000000011</v>
      </c>
      <c r="L52" s="88">
        <f t="shared" si="10"/>
        <v>8721.7469999999994</v>
      </c>
      <c r="M52" s="88">
        <f t="shared" si="10"/>
        <v>8762.2579999999998</v>
      </c>
      <c r="N52" s="88">
        <f t="shared" si="10"/>
        <v>8611.3209999999999</v>
      </c>
      <c r="O52" s="88">
        <f t="shared" si="10"/>
        <v>8382.8790000000008</v>
      </c>
      <c r="P52" s="88">
        <f t="shared" si="10"/>
        <v>8226.2620000000006</v>
      </c>
      <c r="Q52" s="88">
        <f t="shared" si="10"/>
        <v>7770.7470000000012</v>
      </c>
      <c r="R52" s="88">
        <f t="shared" si="10"/>
        <v>8146.7590000000009</v>
      </c>
      <c r="S52" s="88">
        <f t="shared" si="10"/>
        <v>8513.7060000000001</v>
      </c>
      <c r="T52" s="88">
        <f t="shared" si="10"/>
        <v>8504.2749999999996</v>
      </c>
      <c r="U52" s="88">
        <f t="shared" si="10"/>
        <v>8113.4940000000006</v>
      </c>
      <c r="V52" s="88">
        <f t="shared" si="10"/>
        <v>8054.4650000000001</v>
      </c>
      <c r="W52" s="88">
        <f t="shared" si="10"/>
        <v>7486.8470000000007</v>
      </c>
      <c r="X52" s="88">
        <f t="shared" si="10"/>
        <v>6956.0859999999993</v>
      </c>
      <c r="Y52" s="88">
        <f t="shared" si="10"/>
        <v>6269.8979999999992</v>
      </c>
      <c r="Z52" s="89" t="str">
        <f t="shared" si="10"/>
        <v/>
      </c>
      <c r="AA52" s="104">
        <f>SUM(B52:Z52)</f>
        <v>176836.69100000002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5355.2979999999998</v>
      </c>
      <c r="C4" s="18">
        <v>5262.2850000000017</v>
      </c>
      <c r="D4" s="18">
        <v>5139.16</v>
      </c>
      <c r="E4" s="18">
        <v>5187.6289999999999</v>
      </c>
      <c r="F4" s="18">
        <v>5068.2479999999987</v>
      </c>
      <c r="G4" s="18">
        <v>6355.2669999999998</v>
      </c>
      <c r="H4" s="18">
        <v>7154.581000000001</v>
      </c>
      <c r="I4" s="18">
        <v>7647.067</v>
      </c>
      <c r="J4" s="18">
        <v>8511.7419999999966</v>
      </c>
      <c r="K4" s="18">
        <v>8634.6929999999993</v>
      </c>
      <c r="L4" s="18">
        <v>8721.7470000000012</v>
      </c>
      <c r="M4" s="18">
        <v>8762.2580000000016</v>
      </c>
      <c r="N4" s="18">
        <v>8611.3210000000017</v>
      </c>
      <c r="O4" s="18">
        <v>8382.8790000000008</v>
      </c>
      <c r="P4" s="18">
        <v>8226.2620000000006</v>
      </c>
      <c r="Q4" s="18">
        <v>7770.7489999999998</v>
      </c>
      <c r="R4" s="18">
        <v>8146.759</v>
      </c>
      <c r="S4" s="18">
        <v>8513.7059999999965</v>
      </c>
      <c r="T4" s="18">
        <v>8504.2749999999978</v>
      </c>
      <c r="U4" s="18">
        <v>8113.4709999999986</v>
      </c>
      <c r="V4" s="18">
        <v>8054.4650000000001</v>
      </c>
      <c r="W4" s="18">
        <v>7486.8470000000007</v>
      </c>
      <c r="X4" s="18">
        <v>6956.0860000000002</v>
      </c>
      <c r="Y4" s="18">
        <v>6269.8829999999998</v>
      </c>
      <c r="Z4" s="19"/>
      <c r="AA4" s="20">
        <f>SUM(B4:Z4)</f>
        <v>176836.67800000001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</v>
      </c>
      <c r="C7" s="28">
        <v>102.2</v>
      </c>
      <c r="D7" s="28">
        <v>84.49</v>
      </c>
      <c r="E7" s="28">
        <v>75.010000000000005</v>
      </c>
      <c r="F7" s="28">
        <v>91.28</v>
      </c>
      <c r="G7" s="28">
        <v>124.94</v>
      </c>
      <c r="H7" s="28">
        <v>153.56</v>
      </c>
      <c r="I7" s="28">
        <v>153</v>
      </c>
      <c r="J7" s="28">
        <v>137.46</v>
      </c>
      <c r="K7" s="28">
        <v>124.16</v>
      </c>
      <c r="L7" s="28">
        <v>102.27</v>
      </c>
      <c r="M7" s="28">
        <v>71.510000000000005</v>
      </c>
      <c r="N7" s="28">
        <v>101.88</v>
      </c>
      <c r="O7" s="28">
        <v>112.44</v>
      </c>
      <c r="P7" s="28">
        <v>127.54</v>
      </c>
      <c r="Q7" s="28">
        <v>155</v>
      </c>
      <c r="R7" s="28">
        <v>205</v>
      </c>
      <c r="S7" s="28">
        <v>254.45</v>
      </c>
      <c r="T7" s="28">
        <v>451.94</v>
      </c>
      <c r="U7" s="28">
        <v>393.65</v>
      </c>
      <c r="V7" s="28">
        <v>368.99</v>
      </c>
      <c r="W7" s="28">
        <v>244.71</v>
      </c>
      <c r="X7" s="28">
        <v>140.51</v>
      </c>
      <c r="Y7" s="28">
        <v>129.93</v>
      </c>
      <c r="Z7" s="29"/>
      <c r="AA7" s="30">
        <f>IF(SUM(B7:Z7)&lt;&gt;0,AVERAGEIF(B7:Z7,"&lt;&gt;"""),"")</f>
        <v>167.27166666666668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5.548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8.968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131.51600000000002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5.548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8.968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131.51600000000002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809.34099999999989</v>
      </c>
      <c r="C19" s="72">
        <v>784.37699999999995</v>
      </c>
      <c r="D19" s="72">
        <v>779.23199999999997</v>
      </c>
      <c r="E19" s="72">
        <v>785.01200000000006</v>
      </c>
      <c r="F19" s="72">
        <v>775.64</v>
      </c>
      <c r="G19" s="72">
        <v>778.077</v>
      </c>
      <c r="H19" s="72">
        <v>791.36200000000008</v>
      </c>
      <c r="I19" s="72">
        <v>790.46899999999994</v>
      </c>
      <c r="J19" s="72">
        <v>783.79500000000007</v>
      </c>
      <c r="K19" s="72">
        <v>777.53500000000008</v>
      </c>
      <c r="L19" s="72">
        <v>803.20600000000002</v>
      </c>
      <c r="M19" s="72">
        <v>817.38199999999995</v>
      </c>
      <c r="N19" s="72">
        <v>750.77100000000007</v>
      </c>
      <c r="O19" s="72">
        <v>757.31499999999994</v>
      </c>
      <c r="P19" s="72">
        <v>727.173</v>
      </c>
      <c r="Q19" s="72">
        <v>722.13499999999999</v>
      </c>
      <c r="R19" s="72">
        <v>724.02099999999996</v>
      </c>
      <c r="S19" s="72">
        <v>712.21399999999994</v>
      </c>
      <c r="T19" s="72">
        <v>691.80600000000004</v>
      </c>
      <c r="U19" s="72">
        <v>678.85300000000007</v>
      </c>
      <c r="V19" s="72">
        <v>687.60400000000004</v>
      </c>
      <c r="W19" s="72">
        <v>681.09599999999989</v>
      </c>
      <c r="X19" s="72">
        <v>728.63599999999985</v>
      </c>
      <c r="Y19" s="72">
        <v>801.89700000000005</v>
      </c>
      <c r="Z19" s="73"/>
      <c r="AA19" s="74">
        <f t="shared" ref="AA19:AA25" si="2">SUM(B19:Z19)</f>
        <v>18138.949000000004</v>
      </c>
    </row>
    <row r="20" spans="1:27" ht="24.95" customHeight="1" x14ac:dyDescent="0.2">
      <c r="A20" s="75" t="s">
        <v>15</v>
      </c>
      <c r="B20" s="76">
        <v>898.95</v>
      </c>
      <c r="C20" s="77">
        <v>899.76900000000012</v>
      </c>
      <c r="D20" s="77">
        <v>896.71600000000012</v>
      </c>
      <c r="E20" s="77">
        <v>914.65700000000004</v>
      </c>
      <c r="F20" s="77">
        <v>981.31299999999987</v>
      </c>
      <c r="G20" s="77">
        <v>1176.3329999999999</v>
      </c>
      <c r="H20" s="77">
        <v>1438.346</v>
      </c>
      <c r="I20" s="77">
        <v>1601.6569999999999</v>
      </c>
      <c r="J20" s="77">
        <v>1651.8649999999998</v>
      </c>
      <c r="K20" s="77">
        <v>1638.9250000000002</v>
      </c>
      <c r="L20" s="77">
        <v>1617.4100000000003</v>
      </c>
      <c r="M20" s="77">
        <v>1598.4969999999998</v>
      </c>
      <c r="N20" s="77">
        <v>1610.8030000000001</v>
      </c>
      <c r="O20" s="77">
        <v>1599.229</v>
      </c>
      <c r="P20" s="77">
        <v>1580.7940000000001</v>
      </c>
      <c r="Q20" s="77">
        <v>1568.1689999999999</v>
      </c>
      <c r="R20" s="77">
        <v>1614.8720000000001</v>
      </c>
      <c r="S20" s="77">
        <v>1618.1220000000003</v>
      </c>
      <c r="T20" s="77">
        <v>1583.0820000000003</v>
      </c>
      <c r="U20" s="77">
        <v>1526.567</v>
      </c>
      <c r="V20" s="77">
        <v>1402.8420000000001</v>
      </c>
      <c r="W20" s="77">
        <v>1249.31</v>
      </c>
      <c r="X20" s="77">
        <v>1172.6960000000001</v>
      </c>
      <c r="Y20" s="77">
        <v>1117.7369999999999</v>
      </c>
      <c r="Z20" s="78"/>
      <c r="AA20" s="79">
        <f t="shared" si="2"/>
        <v>32958.661</v>
      </c>
    </row>
    <row r="21" spans="1:27" ht="24.95" customHeight="1" x14ac:dyDescent="0.2">
      <c r="A21" s="75" t="s">
        <v>16</v>
      </c>
      <c r="B21" s="80">
        <v>2469.607</v>
      </c>
      <c r="C21" s="81">
        <v>2366.739</v>
      </c>
      <c r="D21" s="81">
        <v>2297.9120000000003</v>
      </c>
      <c r="E21" s="81">
        <v>2261.36</v>
      </c>
      <c r="F21" s="81">
        <v>2364.395</v>
      </c>
      <c r="G21" s="81">
        <v>2649.357</v>
      </c>
      <c r="H21" s="81">
        <v>3115.3249999999998</v>
      </c>
      <c r="I21" s="81">
        <v>3464.9409999999993</v>
      </c>
      <c r="J21" s="81">
        <v>3638.5820000000003</v>
      </c>
      <c r="K21" s="81">
        <v>3678.2329999999993</v>
      </c>
      <c r="L21" s="81">
        <v>3658.1309999999994</v>
      </c>
      <c r="M21" s="81">
        <v>3646.2449999999994</v>
      </c>
      <c r="N21" s="81">
        <v>3593.7469999999998</v>
      </c>
      <c r="O21" s="81">
        <v>3494.8349999999991</v>
      </c>
      <c r="P21" s="81">
        <v>3468.7949999999992</v>
      </c>
      <c r="Q21" s="81">
        <v>3501.4450000000002</v>
      </c>
      <c r="R21" s="81">
        <v>3841.8979999999992</v>
      </c>
      <c r="S21" s="81">
        <v>4190.87</v>
      </c>
      <c r="T21" s="81">
        <v>4264.4870000000001</v>
      </c>
      <c r="U21" s="81">
        <v>4271.9510000000009</v>
      </c>
      <c r="V21" s="81">
        <v>4043.0189999999993</v>
      </c>
      <c r="W21" s="81">
        <v>3684.4409999999998</v>
      </c>
      <c r="X21" s="81">
        <v>3281.2539999999995</v>
      </c>
      <c r="Y21" s="81">
        <v>2780.1490000000003</v>
      </c>
      <c r="Z21" s="78"/>
      <c r="AA21" s="79">
        <f t="shared" si="2"/>
        <v>80027.718000000023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770</v>
      </c>
    </row>
    <row r="23" spans="1:27" ht="24.95" customHeight="1" x14ac:dyDescent="0.2">
      <c r="A23" s="85" t="s">
        <v>18</v>
      </c>
      <c r="B23" s="77">
        <v>102</v>
      </c>
      <c r="C23" s="77">
        <v>99</v>
      </c>
      <c r="D23" s="77">
        <v>97.5</v>
      </c>
      <c r="E23" s="77">
        <v>96</v>
      </c>
      <c r="F23" s="77">
        <v>100.5</v>
      </c>
      <c r="G23" s="77">
        <v>113.5</v>
      </c>
      <c r="H23" s="77">
        <v>128</v>
      </c>
      <c r="I23" s="77">
        <v>118</v>
      </c>
      <c r="J23" s="77">
        <v>93.5</v>
      </c>
      <c r="K23" s="77">
        <v>73</v>
      </c>
      <c r="L23" s="77">
        <v>61</v>
      </c>
      <c r="M23" s="77">
        <v>58</v>
      </c>
      <c r="N23" s="77">
        <v>61</v>
      </c>
      <c r="O23" s="77">
        <v>73.5</v>
      </c>
      <c r="P23" s="77">
        <v>98.5</v>
      </c>
      <c r="Q23" s="77">
        <v>130</v>
      </c>
      <c r="R23" s="77">
        <v>153</v>
      </c>
      <c r="S23" s="77">
        <v>161.5</v>
      </c>
      <c r="T23" s="77">
        <v>162</v>
      </c>
      <c r="U23" s="77">
        <v>160.5</v>
      </c>
      <c r="V23" s="77">
        <v>152</v>
      </c>
      <c r="W23" s="77">
        <v>139</v>
      </c>
      <c r="X23" s="77">
        <v>128.5</v>
      </c>
      <c r="Y23" s="77">
        <v>116</v>
      </c>
      <c r="Z23" s="77"/>
      <c r="AA23" s="79">
        <f t="shared" si="2"/>
        <v>2675.5</v>
      </c>
    </row>
    <row r="24" spans="1:27" ht="24.95" customHeight="1" x14ac:dyDescent="0.2">
      <c r="A24" s="85" t="s">
        <v>19</v>
      </c>
      <c r="B24" s="77">
        <v>214.00000000000003</v>
      </c>
      <c r="C24" s="77">
        <v>204.99999999999997</v>
      </c>
      <c r="D24" s="77">
        <v>200</v>
      </c>
      <c r="E24" s="77">
        <v>200</v>
      </c>
      <c r="F24" s="77">
        <v>208.99999999999997</v>
      </c>
      <c r="G24" s="77">
        <v>232.99999999999997</v>
      </c>
      <c r="H24" s="77">
        <v>266</v>
      </c>
      <c r="I24" s="77">
        <v>296.99999999999994</v>
      </c>
      <c r="J24" s="77">
        <v>313.00000000000006</v>
      </c>
      <c r="K24" s="77">
        <v>335.00000000000006</v>
      </c>
      <c r="L24" s="77">
        <v>340</v>
      </c>
      <c r="M24" s="77">
        <v>345</v>
      </c>
      <c r="N24" s="77">
        <v>350</v>
      </c>
      <c r="O24" s="77">
        <v>330.99999999999994</v>
      </c>
      <c r="P24" s="77">
        <v>330</v>
      </c>
      <c r="Q24" s="77">
        <v>335.00000000000006</v>
      </c>
      <c r="R24" s="77">
        <v>348</v>
      </c>
      <c r="S24" s="77">
        <v>360</v>
      </c>
      <c r="T24" s="77">
        <v>370</v>
      </c>
      <c r="U24" s="77">
        <v>350</v>
      </c>
      <c r="V24" s="77">
        <v>320</v>
      </c>
      <c r="W24" s="77">
        <v>300</v>
      </c>
      <c r="X24" s="77">
        <v>269.99999999999994</v>
      </c>
      <c r="Y24" s="77">
        <v>239.99999999999997</v>
      </c>
      <c r="Z24" s="77"/>
      <c r="AA24" s="79">
        <f t="shared" si="2"/>
        <v>7061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4493.8980000000001</v>
      </c>
      <c r="C26" s="88">
        <f t="shared" ref="C26:Z26" si="3">IF(LEN(C$2)&gt;0,SUM(C19:C25),"")</f>
        <v>4464.8850000000002</v>
      </c>
      <c r="D26" s="88">
        <f t="shared" si="3"/>
        <v>4381.3600000000006</v>
      </c>
      <c r="E26" s="88">
        <f t="shared" si="3"/>
        <v>4367.0290000000005</v>
      </c>
      <c r="F26" s="88">
        <f t="shared" si="3"/>
        <v>4540.848</v>
      </c>
      <c r="G26" s="88">
        <f t="shared" si="3"/>
        <v>4950.2669999999998</v>
      </c>
      <c r="H26" s="88">
        <f t="shared" si="3"/>
        <v>5739.0329999999994</v>
      </c>
      <c r="I26" s="88">
        <f t="shared" si="3"/>
        <v>6272.0669999999991</v>
      </c>
      <c r="J26" s="88">
        <f t="shared" si="3"/>
        <v>6480.7420000000002</v>
      </c>
      <c r="K26" s="88">
        <f t="shared" si="3"/>
        <v>6502.6929999999993</v>
      </c>
      <c r="L26" s="88">
        <f t="shared" si="3"/>
        <v>6589.7469999999994</v>
      </c>
      <c r="M26" s="88">
        <f t="shared" si="3"/>
        <v>6575.1239999999998</v>
      </c>
      <c r="N26" s="88">
        <f t="shared" si="3"/>
        <v>6476.3209999999999</v>
      </c>
      <c r="O26" s="88">
        <f t="shared" si="3"/>
        <v>6255.878999999999</v>
      </c>
      <c r="P26" s="88">
        <f t="shared" si="3"/>
        <v>6205.2619999999988</v>
      </c>
      <c r="Q26" s="88">
        <f t="shared" si="3"/>
        <v>6256.7489999999998</v>
      </c>
      <c r="R26" s="88">
        <f t="shared" si="3"/>
        <v>6681.7909999999993</v>
      </c>
      <c r="S26" s="88">
        <f t="shared" si="3"/>
        <v>7042.7060000000001</v>
      </c>
      <c r="T26" s="88">
        <f t="shared" si="3"/>
        <v>7071.375</v>
      </c>
      <c r="U26" s="88">
        <f t="shared" si="3"/>
        <v>6987.871000000001</v>
      </c>
      <c r="V26" s="88">
        <f t="shared" si="3"/>
        <v>6605.4649999999992</v>
      </c>
      <c r="W26" s="88">
        <f t="shared" si="3"/>
        <v>6053.8469999999998</v>
      </c>
      <c r="X26" s="88">
        <f t="shared" si="3"/>
        <v>5581.0859999999993</v>
      </c>
      <c r="Y26" s="88">
        <f t="shared" si="3"/>
        <v>5055.7830000000004</v>
      </c>
      <c r="Z26" s="89" t="str">
        <f t="shared" si="3"/>
        <v/>
      </c>
      <c r="AA26" s="90">
        <f>SUM(AA19:AA25)</f>
        <v>141631.82800000004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529</v>
      </c>
      <c r="C29" s="72">
        <v>516</v>
      </c>
      <c r="D29" s="72">
        <v>509.5</v>
      </c>
      <c r="E29" s="72">
        <v>508</v>
      </c>
      <c r="F29" s="72">
        <v>521.5</v>
      </c>
      <c r="G29" s="72">
        <v>548.5</v>
      </c>
      <c r="H29" s="72">
        <v>587</v>
      </c>
      <c r="I29" s="72">
        <v>617</v>
      </c>
      <c r="J29" s="72">
        <v>685.5</v>
      </c>
      <c r="K29" s="72">
        <v>752</v>
      </c>
      <c r="L29" s="72">
        <v>745</v>
      </c>
      <c r="M29" s="72">
        <v>740</v>
      </c>
      <c r="N29" s="72">
        <v>748</v>
      </c>
      <c r="O29" s="72">
        <v>699.5</v>
      </c>
      <c r="P29" s="72">
        <v>692.5</v>
      </c>
      <c r="Q29" s="72">
        <v>726</v>
      </c>
      <c r="R29" s="72">
        <v>742</v>
      </c>
      <c r="S29" s="72">
        <v>762.5</v>
      </c>
      <c r="T29" s="72">
        <v>778</v>
      </c>
      <c r="U29" s="72">
        <v>756.5</v>
      </c>
      <c r="V29" s="72">
        <v>688</v>
      </c>
      <c r="W29" s="72">
        <v>642</v>
      </c>
      <c r="X29" s="72">
        <v>601.5</v>
      </c>
      <c r="Y29" s="72">
        <v>551</v>
      </c>
      <c r="Z29" s="73"/>
      <c r="AA29" s="74">
        <f>SUM(B29:Z29)</f>
        <v>15646.5</v>
      </c>
    </row>
    <row r="30" spans="1:27" ht="24.95" customHeight="1" x14ac:dyDescent="0.2">
      <c r="A30" s="75" t="s">
        <v>24</v>
      </c>
      <c r="B30" s="76">
        <v>4226.8980000000001</v>
      </c>
      <c r="C30" s="77">
        <v>4099.8850000000002</v>
      </c>
      <c r="D30" s="77">
        <v>4022.86</v>
      </c>
      <c r="E30" s="77">
        <v>4010.029</v>
      </c>
      <c r="F30" s="77">
        <v>4178.348</v>
      </c>
      <c r="G30" s="77">
        <v>4664.7669999999998</v>
      </c>
      <c r="H30" s="77">
        <v>5392.5810000000001</v>
      </c>
      <c r="I30" s="77">
        <v>5930.067</v>
      </c>
      <c r="J30" s="77">
        <v>6226.2420000000002</v>
      </c>
      <c r="K30" s="77">
        <v>6282.6930000000002</v>
      </c>
      <c r="L30" s="77">
        <v>6376.7470000000003</v>
      </c>
      <c r="M30" s="77">
        <v>6422.2579999999998</v>
      </c>
      <c r="N30" s="77">
        <v>6263.3209999999999</v>
      </c>
      <c r="O30" s="77">
        <v>6083.3789999999999</v>
      </c>
      <c r="P30" s="77">
        <v>5933.7619999999997</v>
      </c>
      <c r="Q30" s="77">
        <v>5944.7489999999998</v>
      </c>
      <c r="R30" s="77">
        <v>6304.759</v>
      </c>
      <c r="S30" s="77">
        <v>6651.2060000000001</v>
      </c>
      <c r="T30" s="77">
        <v>6694.375</v>
      </c>
      <c r="U30" s="77">
        <v>6602.3710000000001</v>
      </c>
      <c r="V30" s="77">
        <v>6263.4650000000001</v>
      </c>
      <c r="W30" s="77">
        <v>5749.8469999999998</v>
      </c>
      <c r="X30" s="77">
        <v>5322.5860000000002</v>
      </c>
      <c r="Y30" s="77">
        <v>4838.7830000000004</v>
      </c>
      <c r="Z30" s="78"/>
      <c r="AA30" s="79">
        <f>SUM(B30:Z30)</f>
        <v>134485.978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4755.8980000000001</v>
      </c>
      <c r="C32" s="62">
        <f t="shared" ref="C32:Z32" si="4">IF(LEN(C$2)&gt;0,SUM(C29:C31),"")</f>
        <v>4615.8850000000002</v>
      </c>
      <c r="D32" s="62">
        <f t="shared" si="4"/>
        <v>4532.3600000000006</v>
      </c>
      <c r="E32" s="62">
        <f t="shared" si="4"/>
        <v>4518.0290000000005</v>
      </c>
      <c r="F32" s="62">
        <f t="shared" si="4"/>
        <v>4699.848</v>
      </c>
      <c r="G32" s="62">
        <f t="shared" si="4"/>
        <v>5213.2669999999998</v>
      </c>
      <c r="H32" s="62">
        <f t="shared" si="4"/>
        <v>5979.5810000000001</v>
      </c>
      <c r="I32" s="62">
        <f t="shared" si="4"/>
        <v>6547.067</v>
      </c>
      <c r="J32" s="62">
        <f t="shared" si="4"/>
        <v>6911.7420000000002</v>
      </c>
      <c r="K32" s="62">
        <f t="shared" si="4"/>
        <v>7034.6930000000002</v>
      </c>
      <c r="L32" s="62">
        <f t="shared" si="4"/>
        <v>7121.7470000000003</v>
      </c>
      <c r="M32" s="62">
        <f t="shared" si="4"/>
        <v>7162.2579999999998</v>
      </c>
      <c r="N32" s="62">
        <f t="shared" si="4"/>
        <v>7011.3209999999999</v>
      </c>
      <c r="O32" s="62">
        <f t="shared" si="4"/>
        <v>6782.8789999999999</v>
      </c>
      <c r="P32" s="62">
        <f t="shared" si="4"/>
        <v>6626.2619999999997</v>
      </c>
      <c r="Q32" s="62">
        <f t="shared" si="4"/>
        <v>6670.7489999999998</v>
      </c>
      <c r="R32" s="62">
        <f t="shared" si="4"/>
        <v>7046.759</v>
      </c>
      <c r="S32" s="62">
        <f t="shared" si="4"/>
        <v>7413.7060000000001</v>
      </c>
      <c r="T32" s="62">
        <f t="shared" si="4"/>
        <v>7472.375</v>
      </c>
      <c r="U32" s="62">
        <f t="shared" si="4"/>
        <v>7358.8710000000001</v>
      </c>
      <c r="V32" s="62">
        <f t="shared" si="4"/>
        <v>6951.4650000000001</v>
      </c>
      <c r="W32" s="62">
        <f t="shared" si="4"/>
        <v>6391.8469999999998</v>
      </c>
      <c r="X32" s="62">
        <f t="shared" si="4"/>
        <v>5924.0860000000002</v>
      </c>
      <c r="Y32" s="62">
        <f t="shared" si="4"/>
        <v>5389.7830000000004</v>
      </c>
      <c r="Z32" s="63" t="str">
        <f t="shared" si="4"/>
        <v/>
      </c>
      <c r="AA32" s="64">
        <f>SUM(AA29:AA31)</f>
        <v>150132.478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101</v>
      </c>
      <c r="C35" s="95">
        <v>100</v>
      </c>
      <c r="D35" s="95">
        <v>100</v>
      </c>
      <c r="E35" s="95">
        <v>100</v>
      </c>
      <c r="F35" s="95">
        <v>100</v>
      </c>
      <c r="G35" s="95">
        <v>90</v>
      </c>
      <c r="H35" s="95">
        <v>76</v>
      </c>
      <c r="I35" s="95">
        <v>69</v>
      </c>
      <c r="J35" s="95">
        <v>131</v>
      </c>
      <c r="K35" s="95">
        <v>232</v>
      </c>
      <c r="L35" s="95">
        <v>232</v>
      </c>
      <c r="M35" s="95">
        <v>233</v>
      </c>
      <c r="N35" s="95">
        <v>235</v>
      </c>
      <c r="O35" s="95">
        <v>227</v>
      </c>
      <c r="P35" s="95">
        <v>146</v>
      </c>
      <c r="Q35" s="95">
        <v>114</v>
      </c>
      <c r="R35" s="95">
        <v>71</v>
      </c>
      <c r="S35" s="95">
        <v>71</v>
      </c>
      <c r="T35" s="95">
        <v>84</v>
      </c>
      <c r="U35" s="95">
        <v>84</v>
      </c>
      <c r="V35" s="95">
        <v>84</v>
      </c>
      <c r="W35" s="95">
        <v>85</v>
      </c>
      <c r="X35" s="95">
        <v>91</v>
      </c>
      <c r="Y35" s="95">
        <v>82</v>
      </c>
      <c r="Z35" s="96"/>
      <c r="AA35" s="74">
        <f t="shared" ref="AA35:AA40" si="5">SUM(B35:Z35)</f>
        <v>2938</v>
      </c>
    </row>
    <row r="36" spans="1:27" ht="24.95" customHeight="1" x14ac:dyDescent="0.2">
      <c r="A36" s="97" t="s">
        <v>42</v>
      </c>
      <c r="B36" s="98">
        <v>150</v>
      </c>
      <c r="C36" s="99">
        <v>42</v>
      </c>
      <c r="D36" s="99">
        <v>42</v>
      </c>
      <c r="E36" s="99">
        <v>42</v>
      </c>
      <c r="F36" s="99">
        <v>50</v>
      </c>
      <c r="G36" s="99">
        <v>164</v>
      </c>
      <c r="H36" s="99">
        <v>157</v>
      </c>
      <c r="I36" s="99">
        <v>206</v>
      </c>
      <c r="J36" s="99">
        <v>300</v>
      </c>
      <c r="K36" s="99">
        <v>300</v>
      </c>
      <c r="L36" s="99">
        <v>300</v>
      </c>
      <c r="M36" s="99">
        <v>300</v>
      </c>
      <c r="N36" s="99">
        <v>300</v>
      </c>
      <c r="O36" s="99">
        <v>300</v>
      </c>
      <c r="P36" s="99">
        <v>275</v>
      </c>
      <c r="Q36" s="99">
        <v>300</v>
      </c>
      <c r="R36" s="99">
        <v>283</v>
      </c>
      <c r="S36" s="99">
        <v>289</v>
      </c>
      <c r="T36" s="99">
        <v>308</v>
      </c>
      <c r="U36" s="99">
        <v>278</v>
      </c>
      <c r="V36" s="99">
        <v>253</v>
      </c>
      <c r="W36" s="99">
        <v>244</v>
      </c>
      <c r="X36" s="99">
        <v>241</v>
      </c>
      <c r="Y36" s="99">
        <v>241</v>
      </c>
      <c r="Z36" s="100"/>
      <c r="AA36" s="79">
        <f t="shared" si="5"/>
        <v>5365</v>
      </c>
    </row>
    <row r="37" spans="1:27" ht="24.95" customHeight="1" x14ac:dyDescent="0.2">
      <c r="A37" s="97" t="s">
        <v>43</v>
      </c>
      <c r="B37" s="98">
        <v>599.4</v>
      </c>
      <c r="C37" s="99">
        <v>646.4</v>
      </c>
      <c r="D37" s="99">
        <v>606.79999999999995</v>
      </c>
      <c r="E37" s="99">
        <v>669.6</v>
      </c>
      <c r="F37" s="99">
        <v>368.4</v>
      </c>
      <c r="G37" s="99">
        <v>1142</v>
      </c>
      <c r="H37" s="99">
        <v>1175</v>
      </c>
      <c r="I37" s="99">
        <v>1100</v>
      </c>
      <c r="J37" s="99">
        <v>1100</v>
      </c>
      <c r="K37" s="99">
        <v>1100</v>
      </c>
      <c r="L37" s="99">
        <v>1100</v>
      </c>
      <c r="M37" s="99">
        <v>1100</v>
      </c>
      <c r="N37" s="99">
        <v>1100</v>
      </c>
      <c r="O37" s="99">
        <v>1100</v>
      </c>
      <c r="P37" s="99">
        <v>1100</v>
      </c>
      <c r="Q37" s="99">
        <v>1100</v>
      </c>
      <c r="R37" s="99">
        <v>1100</v>
      </c>
      <c r="S37" s="99">
        <v>1100</v>
      </c>
      <c r="T37" s="99">
        <v>1031.9000000000001</v>
      </c>
      <c r="U37" s="99">
        <v>754.6</v>
      </c>
      <c r="V37" s="99">
        <v>1103</v>
      </c>
      <c r="W37" s="99">
        <v>1095</v>
      </c>
      <c r="X37" s="99">
        <v>1032</v>
      </c>
      <c r="Y37" s="99">
        <v>880.1</v>
      </c>
      <c r="Z37" s="100"/>
      <c r="AA37" s="79">
        <f t="shared" si="5"/>
        <v>23204.199999999997</v>
      </c>
    </row>
    <row r="38" spans="1:27" ht="24.95" customHeight="1" x14ac:dyDescent="0.2">
      <c r="A38" s="97" t="s">
        <v>44</v>
      </c>
      <c r="B38" s="98">
        <v>2</v>
      </c>
      <c r="C38" s="99"/>
      <c r="D38" s="99"/>
      <c r="E38" s="99"/>
      <c r="F38" s="99"/>
      <c r="G38" s="99"/>
      <c r="H38" s="99">
        <v>2</v>
      </c>
      <c r="I38" s="99"/>
      <c r="J38" s="99"/>
      <c r="K38" s="99"/>
      <c r="L38" s="99"/>
      <c r="M38" s="99">
        <v>54.134</v>
      </c>
      <c r="N38" s="99"/>
      <c r="O38" s="99"/>
      <c r="P38" s="99"/>
      <c r="Q38" s="99"/>
      <c r="R38" s="99">
        <v>2</v>
      </c>
      <c r="S38" s="99">
        <v>2</v>
      </c>
      <c r="T38" s="99"/>
      <c r="U38" s="99"/>
      <c r="V38" s="99"/>
      <c r="W38" s="99"/>
      <c r="X38" s="99">
        <v>2</v>
      </c>
      <c r="Y38" s="99">
        <v>2</v>
      </c>
      <c r="Z38" s="100"/>
      <c r="AA38" s="79">
        <f t="shared" si="5"/>
        <v>66.134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3500</v>
      </c>
    </row>
    <row r="40" spans="1:27" ht="30" customHeight="1" thickBot="1" x14ac:dyDescent="0.25">
      <c r="A40" s="86" t="s">
        <v>46</v>
      </c>
      <c r="B40" s="87">
        <f>IF(LEN(B$2)&gt;0,SUM(B35:B39),"")</f>
        <v>852.4</v>
      </c>
      <c r="C40" s="88">
        <f t="shared" ref="C40:Z40" si="6">IF(LEN(C$2)&gt;0,SUM(C35:C39),"")</f>
        <v>788.4</v>
      </c>
      <c r="D40" s="88">
        <f t="shared" si="6"/>
        <v>748.8</v>
      </c>
      <c r="E40" s="88">
        <f t="shared" si="6"/>
        <v>811.6</v>
      </c>
      <c r="F40" s="88">
        <f t="shared" si="6"/>
        <v>518.4</v>
      </c>
      <c r="G40" s="88">
        <f t="shared" si="6"/>
        <v>1396</v>
      </c>
      <c r="H40" s="88">
        <f t="shared" si="6"/>
        <v>1410</v>
      </c>
      <c r="I40" s="88">
        <f t="shared" si="6"/>
        <v>1375</v>
      </c>
      <c r="J40" s="88">
        <f t="shared" si="6"/>
        <v>2031</v>
      </c>
      <c r="K40" s="88">
        <f t="shared" si="6"/>
        <v>2132</v>
      </c>
      <c r="L40" s="88">
        <f t="shared" si="6"/>
        <v>2132</v>
      </c>
      <c r="M40" s="88">
        <f t="shared" si="6"/>
        <v>2187.134</v>
      </c>
      <c r="N40" s="88">
        <f t="shared" si="6"/>
        <v>2135</v>
      </c>
      <c r="O40" s="88">
        <f t="shared" si="6"/>
        <v>2127</v>
      </c>
      <c r="P40" s="88">
        <f t="shared" si="6"/>
        <v>2021</v>
      </c>
      <c r="Q40" s="88">
        <f t="shared" si="6"/>
        <v>1514</v>
      </c>
      <c r="R40" s="88">
        <f t="shared" si="6"/>
        <v>1456</v>
      </c>
      <c r="S40" s="88">
        <f t="shared" si="6"/>
        <v>1462</v>
      </c>
      <c r="T40" s="88">
        <f t="shared" si="6"/>
        <v>1423.9</v>
      </c>
      <c r="U40" s="88">
        <f t="shared" si="6"/>
        <v>1116.5999999999999</v>
      </c>
      <c r="V40" s="88">
        <f t="shared" si="6"/>
        <v>1440</v>
      </c>
      <c r="W40" s="88">
        <f t="shared" si="6"/>
        <v>1424</v>
      </c>
      <c r="X40" s="88">
        <f t="shared" si="6"/>
        <v>1366</v>
      </c>
      <c r="Y40" s="88">
        <f t="shared" si="6"/>
        <v>1205.0999999999999</v>
      </c>
      <c r="Z40" s="89" t="str">
        <f t="shared" si="6"/>
        <v/>
      </c>
      <c r="AA40" s="90">
        <f t="shared" si="5"/>
        <v>35073.333999999995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599.4</v>
      </c>
      <c r="C45" s="99">
        <v>646.4</v>
      </c>
      <c r="D45" s="99">
        <v>606.79999999999995</v>
      </c>
      <c r="E45" s="99">
        <v>669.6</v>
      </c>
      <c r="F45" s="99">
        <v>368.4</v>
      </c>
      <c r="G45" s="99">
        <v>1142</v>
      </c>
      <c r="H45" s="99">
        <v>1175</v>
      </c>
      <c r="I45" s="99">
        <v>1100</v>
      </c>
      <c r="J45" s="99">
        <v>1100</v>
      </c>
      <c r="K45" s="99">
        <v>1100</v>
      </c>
      <c r="L45" s="99">
        <v>1100</v>
      </c>
      <c r="M45" s="99">
        <v>1100</v>
      </c>
      <c r="N45" s="99">
        <v>1100</v>
      </c>
      <c r="O45" s="99">
        <v>1100</v>
      </c>
      <c r="P45" s="99">
        <v>1100</v>
      </c>
      <c r="Q45" s="99">
        <v>1100</v>
      </c>
      <c r="R45" s="99">
        <v>1100</v>
      </c>
      <c r="S45" s="99">
        <v>1100</v>
      </c>
      <c r="T45" s="99">
        <v>1031.9000000000001</v>
      </c>
      <c r="U45" s="99">
        <v>754.6</v>
      </c>
      <c r="V45" s="99">
        <v>1103</v>
      </c>
      <c r="W45" s="99">
        <v>1095</v>
      </c>
      <c r="X45" s="99">
        <v>1032</v>
      </c>
      <c r="Y45" s="99">
        <v>880.1</v>
      </c>
      <c r="Z45" s="100"/>
      <c r="AA45" s="79">
        <f t="shared" si="7"/>
        <v>23204.199999999997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3500</v>
      </c>
    </row>
    <row r="48" spans="1:27" ht="24.95" customHeight="1" x14ac:dyDescent="0.2">
      <c r="A48" s="85" t="s">
        <v>48</v>
      </c>
      <c r="B48" s="98">
        <v>70</v>
      </c>
      <c r="C48" s="99">
        <v>66</v>
      </c>
      <c r="D48" s="99">
        <v>65</v>
      </c>
      <c r="E48" s="99">
        <v>68</v>
      </c>
      <c r="F48" s="99">
        <v>79</v>
      </c>
      <c r="G48" s="99">
        <v>94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86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2228</v>
      </c>
    </row>
    <row r="49" spans="1:27" ht="30" customHeight="1" thickBot="1" x14ac:dyDescent="0.25">
      <c r="A49" s="86" t="s">
        <v>49</v>
      </c>
      <c r="B49" s="87">
        <f>IF(LEN(B$2)&gt;0,SUM(B43:B48),"")</f>
        <v>669.4</v>
      </c>
      <c r="C49" s="88">
        <f t="shared" ref="C49:Z49" si="8">IF(LEN(C$2)&gt;0,SUM(C43:C48),"")</f>
        <v>712.4</v>
      </c>
      <c r="D49" s="88">
        <f t="shared" si="8"/>
        <v>671.8</v>
      </c>
      <c r="E49" s="88">
        <f t="shared" si="8"/>
        <v>737.6</v>
      </c>
      <c r="F49" s="88">
        <f t="shared" si="8"/>
        <v>447.4</v>
      </c>
      <c r="G49" s="88">
        <f t="shared" si="8"/>
        <v>1236</v>
      </c>
      <c r="H49" s="88">
        <f t="shared" si="8"/>
        <v>1275</v>
      </c>
      <c r="I49" s="88">
        <f t="shared" si="8"/>
        <v>1200</v>
      </c>
      <c r="J49" s="88">
        <f t="shared" si="8"/>
        <v>1700</v>
      </c>
      <c r="K49" s="88">
        <f t="shared" si="8"/>
        <v>1700</v>
      </c>
      <c r="L49" s="88">
        <f t="shared" si="8"/>
        <v>1700</v>
      </c>
      <c r="M49" s="88">
        <f t="shared" si="8"/>
        <v>1700</v>
      </c>
      <c r="N49" s="88">
        <f t="shared" si="8"/>
        <v>1700</v>
      </c>
      <c r="O49" s="88">
        <f t="shared" si="8"/>
        <v>1700</v>
      </c>
      <c r="P49" s="88">
        <f t="shared" si="8"/>
        <v>1700</v>
      </c>
      <c r="Q49" s="88">
        <f t="shared" si="8"/>
        <v>1186</v>
      </c>
      <c r="R49" s="88">
        <f t="shared" si="8"/>
        <v>1200</v>
      </c>
      <c r="S49" s="88">
        <f t="shared" si="8"/>
        <v>1200</v>
      </c>
      <c r="T49" s="88">
        <f t="shared" si="8"/>
        <v>1131.9000000000001</v>
      </c>
      <c r="U49" s="88">
        <f t="shared" si="8"/>
        <v>854.6</v>
      </c>
      <c r="V49" s="88">
        <f t="shared" si="8"/>
        <v>1203</v>
      </c>
      <c r="W49" s="88">
        <f t="shared" si="8"/>
        <v>1195</v>
      </c>
      <c r="X49" s="88">
        <f t="shared" si="8"/>
        <v>1132</v>
      </c>
      <c r="Y49" s="88">
        <f t="shared" si="8"/>
        <v>980.1</v>
      </c>
      <c r="Z49" s="89" t="str">
        <f t="shared" si="8"/>
        <v/>
      </c>
      <c r="AA49" s="90">
        <f t="shared" si="7"/>
        <v>28932.199999999997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5355.2979999999998</v>
      </c>
      <c r="C52" s="88">
        <f t="shared" ref="C52:Z52" si="10">IF(LEN(C$2)&gt;0,SUM(C10:C15)+C26+C40,"")</f>
        <v>5262.2849999999999</v>
      </c>
      <c r="D52" s="88">
        <f t="shared" si="10"/>
        <v>5139.1600000000008</v>
      </c>
      <c r="E52" s="88">
        <f t="shared" si="10"/>
        <v>5187.6290000000008</v>
      </c>
      <c r="F52" s="88">
        <f t="shared" si="10"/>
        <v>5068.2479999999996</v>
      </c>
      <c r="G52" s="88">
        <f t="shared" si="10"/>
        <v>6355.2669999999998</v>
      </c>
      <c r="H52" s="88">
        <f t="shared" si="10"/>
        <v>7154.5809999999992</v>
      </c>
      <c r="I52" s="88">
        <f t="shared" si="10"/>
        <v>7647.0669999999991</v>
      </c>
      <c r="J52" s="88">
        <f t="shared" si="10"/>
        <v>8511.7420000000002</v>
      </c>
      <c r="K52" s="88">
        <f t="shared" si="10"/>
        <v>8634.6929999999993</v>
      </c>
      <c r="L52" s="88">
        <f t="shared" si="10"/>
        <v>8721.7469999999994</v>
      </c>
      <c r="M52" s="88">
        <f t="shared" si="10"/>
        <v>8762.2579999999998</v>
      </c>
      <c r="N52" s="88">
        <f t="shared" si="10"/>
        <v>8611.3209999999999</v>
      </c>
      <c r="O52" s="88">
        <f t="shared" si="10"/>
        <v>8382.878999999999</v>
      </c>
      <c r="P52" s="88">
        <f t="shared" si="10"/>
        <v>8226.2619999999988</v>
      </c>
      <c r="Q52" s="88">
        <f t="shared" si="10"/>
        <v>7770.7489999999998</v>
      </c>
      <c r="R52" s="88">
        <f t="shared" si="10"/>
        <v>8146.7589999999991</v>
      </c>
      <c r="S52" s="88">
        <f t="shared" si="10"/>
        <v>8513.7060000000001</v>
      </c>
      <c r="T52" s="88">
        <f t="shared" si="10"/>
        <v>8504.2749999999996</v>
      </c>
      <c r="U52" s="88">
        <f t="shared" si="10"/>
        <v>8113.4710000000014</v>
      </c>
      <c r="V52" s="88">
        <f t="shared" si="10"/>
        <v>8054.4649999999992</v>
      </c>
      <c r="W52" s="88">
        <f t="shared" si="10"/>
        <v>7486.8469999999998</v>
      </c>
      <c r="X52" s="88">
        <f t="shared" si="10"/>
        <v>6956.0859999999993</v>
      </c>
      <c r="Y52" s="88">
        <f t="shared" si="10"/>
        <v>6269.8829999999998</v>
      </c>
      <c r="Z52" s="89" t="str">
        <f t="shared" si="10"/>
        <v/>
      </c>
      <c r="AA52" s="104">
        <f>SUM(B52:Z52)</f>
        <v>176836.67800000001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599.4</v>
      </c>
      <c r="C4" s="18">
        <v>646.4</v>
      </c>
      <c r="D4" s="18">
        <v>606.79999999999995</v>
      </c>
      <c r="E4" s="18">
        <v>669.6</v>
      </c>
      <c r="F4" s="18">
        <v>368.4</v>
      </c>
      <c r="G4" s="18">
        <v>642</v>
      </c>
      <c r="H4" s="18">
        <v>675</v>
      </c>
      <c r="I4" s="18">
        <v>1046.5999999999999</v>
      </c>
      <c r="J4" s="18">
        <v>1600</v>
      </c>
      <c r="K4" s="18">
        <v>1600</v>
      </c>
      <c r="L4" s="18">
        <v>1600</v>
      </c>
      <c r="M4" s="18">
        <v>1600</v>
      </c>
      <c r="N4" s="18">
        <v>1600</v>
      </c>
      <c r="O4" s="18">
        <v>1600</v>
      </c>
      <c r="P4" s="18">
        <v>1600</v>
      </c>
      <c r="Q4" s="18">
        <v>901.4</v>
      </c>
      <c r="R4" s="18">
        <v>600</v>
      </c>
      <c r="S4" s="18">
        <v>600</v>
      </c>
      <c r="T4" s="18">
        <v>531.90000000000009</v>
      </c>
      <c r="U4" s="18">
        <v>254.60000000000002</v>
      </c>
      <c r="V4" s="18">
        <v>603</v>
      </c>
      <c r="W4" s="18">
        <v>595</v>
      </c>
      <c r="X4" s="18">
        <v>532</v>
      </c>
      <c r="Y4" s="18">
        <v>408.1</v>
      </c>
      <c r="Z4" s="19"/>
      <c r="AA4" s="111">
        <f>SUM(B4:Z4)</f>
        <v>21480.2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108.6</v>
      </c>
      <c r="C7" s="117">
        <v>102.2</v>
      </c>
      <c r="D7" s="117">
        <v>84.49</v>
      </c>
      <c r="E7" s="117">
        <v>75.010000000000005</v>
      </c>
      <c r="F7" s="117">
        <v>91.28</v>
      </c>
      <c r="G7" s="117">
        <v>124.94</v>
      </c>
      <c r="H7" s="117">
        <v>153.56</v>
      </c>
      <c r="I7" s="117">
        <v>153</v>
      </c>
      <c r="J7" s="117">
        <v>137.46</v>
      </c>
      <c r="K7" s="117">
        <v>124.16</v>
      </c>
      <c r="L7" s="117">
        <v>102.27</v>
      </c>
      <c r="M7" s="117">
        <v>71.510000000000005</v>
      </c>
      <c r="N7" s="117">
        <v>101.88</v>
      </c>
      <c r="O7" s="117">
        <v>112.44</v>
      </c>
      <c r="P7" s="117">
        <v>127.54</v>
      </c>
      <c r="Q7" s="117">
        <v>155</v>
      </c>
      <c r="R7" s="117">
        <v>205</v>
      </c>
      <c r="S7" s="117">
        <v>254.45</v>
      </c>
      <c r="T7" s="117">
        <v>451.94</v>
      </c>
      <c r="U7" s="117">
        <v>393.65</v>
      </c>
      <c r="V7" s="117">
        <v>368.99</v>
      </c>
      <c r="W7" s="117">
        <v>244.71</v>
      </c>
      <c r="X7" s="117">
        <v>140.51</v>
      </c>
      <c r="Y7" s="117">
        <v>129.93</v>
      </c>
      <c r="Z7" s="118"/>
      <c r="AA7" s="119">
        <f>IF(SUM(B7:Z7)&lt;&gt;0,AVERAGEIF(B7:Z7,"&lt;&gt;"""),"")</f>
        <v>167.27166666666668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500</v>
      </c>
      <c r="H15" s="133">
        <v>500</v>
      </c>
      <c r="I15" s="133">
        <v>53.4</v>
      </c>
      <c r="J15" s="133"/>
      <c r="K15" s="133"/>
      <c r="L15" s="133"/>
      <c r="M15" s="133"/>
      <c r="N15" s="133"/>
      <c r="O15" s="133"/>
      <c r="P15" s="133"/>
      <c r="Q15" s="133">
        <v>198.6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472</v>
      </c>
      <c r="Z15" s="131"/>
      <c r="AA15" s="132">
        <f t="shared" si="0"/>
        <v>5224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500</v>
      </c>
      <c r="H16" s="135">
        <f t="shared" si="1"/>
        <v>500</v>
      </c>
      <c r="I16" s="135">
        <f t="shared" si="1"/>
        <v>53.4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198.6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472</v>
      </c>
      <c r="Z16" s="136" t="str">
        <f t="shared" si="1"/>
        <v/>
      </c>
      <c r="AA16" s="90">
        <f t="shared" si="0"/>
        <v>5224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599.4</v>
      </c>
      <c r="C21" s="129">
        <v>646.4</v>
      </c>
      <c r="D21" s="129">
        <v>606.79999999999995</v>
      </c>
      <c r="E21" s="129">
        <v>669.6</v>
      </c>
      <c r="F21" s="129">
        <v>368.4</v>
      </c>
      <c r="G21" s="129">
        <v>1142</v>
      </c>
      <c r="H21" s="129">
        <v>1175</v>
      </c>
      <c r="I21" s="129">
        <v>1100</v>
      </c>
      <c r="J21" s="129">
        <v>1100</v>
      </c>
      <c r="K21" s="129">
        <v>1100</v>
      </c>
      <c r="L21" s="129">
        <v>1100</v>
      </c>
      <c r="M21" s="129">
        <v>1100</v>
      </c>
      <c r="N21" s="129">
        <v>1100</v>
      </c>
      <c r="O21" s="129">
        <v>1100</v>
      </c>
      <c r="P21" s="129">
        <v>1100</v>
      </c>
      <c r="Q21" s="129">
        <v>1100</v>
      </c>
      <c r="R21" s="129">
        <v>1100</v>
      </c>
      <c r="S21" s="129">
        <v>1100</v>
      </c>
      <c r="T21" s="129">
        <v>1031.9000000000001</v>
      </c>
      <c r="U21" s="129">
        <v>754.6</v>
      </c>
      <c r="V21" s="129">
        <v>1103</v>
      </c>
      <c r="W21" s="129">
        <v>1095</v>
      </c>
      <c r="X21" s="129">
        <v>1032</v>
      </c>
      <c r="Y21" s="130">
        <v>880.1</v>
      </c>
      <c r="Z21" s="131"/>
      <c r="AA21" s="132">
        <f t="shared" si="2"/>
        <v>23204.199999999997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3500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599.4</v>
      </c>
      <c r="C24" s="135">
        <f t="shared" si="3"/>
        <v>646.4</v>
      </c>
      <c r="D24" s="135">
        <f t="shared" si="3"/>
        <v>606.79999999999995</v>
      </c>
      <c r="E24" s="135">
        <f t="shared" si="3"/>
        <v>669.6</v>
      </c>
      <c r="F24" s="135">
        <f t="shared" si="3"/>
        <v>368.4</v>
      </c>
      <c r="G24" s="135">
        <f t="shared" si="3"/>
        <v>1142</v>
      </c>
      <c r="H24" s="135">
        <f t="shared" si="3"/>
        <v>1175</v>
      </c>
      <c r="I24" s="135">
        <f t="shared" si="3"/>
        <v>1100</v>
      </c>
      <c r="J24" s="135">
        <f t="shared" si="3"/>
        <v>1600</v>
      </c>
      <c r="K24" s="135">
        <f t="shared" si="3"/>
        <v>1600</v>
      </c>
      <c r="L24" s="135">
        <f t="shared" si="3"/>
        <v>1600</v>
      </c>
      <c r="M24" s="135">
        <f t="shared" si="3"/>
        <v>1600</v>
      </c>
      <c r="N24" s="135">
        <f t="shared" si="3"/>
        <v>1600</v>
      </c>
      <c r="O24" s="135">
        <f t="shared" si="3"/>
        <v>1600</v>
      </c>
      <c r="P24" s="135">
        <f t="shared" si="3"/>
        <v>1600</v>
      </c>
      <c r="Q24" s="135">
        <f t="shared" si="3"/>
        <v>1100</v>
      </c>
      <c r="R24" s="135">
        <f t="shared" si="3"/>
        <v>1100</v>
      </c>
      <c r="S24" s="135">
        <f t="shared" si="3"/>
        <v>1100</v>
      </c>
      <c r="T24" s="135">
        <f t="shared" si="3"/>
        <v>1031.9000000000001</v>
      </c>
      <c r="U24" s="135">
        <f t="shared" si="3"/>
        <v>754.6</v>
      </c>
      <c r="V24" s="135">
        <f t="shared" si="3"/>
        <v>1103</v>
      </c>
      <c r="W24" s="135">
        <f t="shared" si="3"/>
        <v>1095</v>
      </c>
      <c r="X24" s="135">
        <f t="shared" si="3"/>
        <v>1032</v>
      </c>
      <c r="Y24" s="135">
        <f t="shared" si="3"/>
        <v>880.1</v>
      </c>
      <c r="Z24" s="136" t="str">
        <f t="shared" si="3"/>
        <v/>
      </c>
      <c r="AA24" s="90">
        <f t="shared" si="2"/>
        <v>26704.199999999997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2024-11-17T12:05:46Z</dcterms:created>
  <dcterms:modified xsi:type="dcterms:W3CDTF">2024-11-17T12:05:48Z</dcterms:modified>
</cp:coreProperties>
</file>