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<sst xmlns="http://schemas.openxmlformats.org/spreadsheetml/2006/main" count="119" uniqueCount="54">
  <si>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16/11/2024 14:16:05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</si>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</sst>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F25-4D42-8296-DF70867D3DE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F25-4D42-8296-DF70867D3DE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F25-4D42-8296-DF70867D3DE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F25-4D42-8296-DF70867D3DE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F25-4D42-8296-DF70867D3DE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F25-4D42-8296-DF70867D3DE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F25-4D42-8296-DF70867D3DE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615</c:v>
                </c:pt>
                <c:pt idx="1">
                  <c:v>472</c:v>
                </c:pt>
                <c:pt idx="2">
                  <c:v>472</c:v>
                </c:pt>
                <c:pt idx="3">
                  <c:v>472</c:v>
                </c:pt>
                <c:pt idx="4">
                  <c:v>472</c:v>
                </c:pt>
                <c:pt idx="5">
                  <c:v>472</c:v>
                </c:pt>
                <c:pt idx="6">
                  <c:v>472</c:v>
                </c:pt>
                <c:pt idx="7">
                  <c:v>509.51299999999998</c:v>
                </c:pt>
                <c:pt idx="8">
                  <c:v>472</c:v>
                </c:pt>
                <c:pt idx="9">
                  <c:v>472</c:v>
                </c:pt>
                <c:pt idx="10">
                  <c:v>472</c:v>
                </c:pt>
                <c:pt idx="11">
                  <c:v>472</c:v>
                </c:pt>
                <c:pt idx="12">
                  <c:v>472</c:v>
                </c:pt>
                <c:pt idx="13">
                  <c:v>472</c:v>
                </c:pt>
                <c:pt idx="14">
                  <c:v>472</c:v>
                </c:pt>
                <c:pt idx="15">
                  <c:v>786</c:v>
                </c:pt>
                <c:pt idx="16">
                  <c:v>876</c:v>
                </c:pt>
                <c:pt idx="17">
                  <c:v>876</c:v>
                </c:pt>
                <c:pt idx="18">
                  <c:v>876</c:v>
                </c:pt>
                <c:pt idx="19">
                  <c:v>876</c:v>
                </c:pt>
                <c:pt idx="20">
                  <c:v>786</c:v>
                </c:pt>
                <c:pt idx="21">
                  <c:v>786</c:v>
                </c:pt>
                <c:pt idx="22">
                  <c:v>620</c:v>
                </c:pt>
                <c:pt idx="23">
                  <c:v>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F25-4D42-8296-DF70867D3DE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93</c:v>
                </c:pt>
                <c:pt idx="1">
                  <c:v>87</c:v>
                </c:pt>
                <c:pt idx="2">
                  <c:v>87</c:v>
                </c:pt>
                <c:pt idx="3">
                  <c:v>87</c:v>
                </c:pt>
                <c:pt idx="4">
                  <c:v>87</c:v>
                </c:pt>
                <c:pt idx="5">
                  <c:v>87</c:v>
                </c:pt>
                <c:pt idx="6">
                  <c:v>87</c:v>
                </c:pt>
                <c:pt idx="7">
                  <c:v>108</c:v>
                </c:pt>
                <c:pt idx="8">
                  <c:v>120</c:v>
                </c:pt>
                <c:pt idx="9">
                  <c:v>87.5</c:v>
                </c:pt>
                <c:pt idx="10">
                  <c:v>87.5</c:v>
                </c:pt>
                <c:pt idx="11">
                  <c:v>87.5</c:v>
                </c:pt>
                <c:pt idx="12">
                  <c:v>87.5</c:v>
                </c:pt>
                <c:pt idx="13">
                  <c:v>87.5</c:v>
                </c:pt>
                <c:pt idx="14">
                  <c:v>120</c:v>
                </c:pt>
                <c:pt idx="15">
                  <c:v>179</c:v>
                </c:pt>
                <c:pt idx="16">
                  <c:v>179</c:v>
                </c:pt>
                <c:pt idx="17">
                  <c:v>179</c:v>
                </c:pt>
                <c:pt idx="18">
                  <c:v>184</c:v>
                </c:pt>
                <c:pt idx="19">
                  <c:v>184</c:v>
                </c:pt>
                <c:pt idx="20">
                  <c:v>146</c:v>
                </c:pt>
                <c:pt idx="21">
                  <c:v>120</c:v>
                </c:pt>
                <c:pt idx="22">
                  <c:v>87</c:v>
                </c:pt>
                <c:pt idx="23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F25-4D42-8296-DF70867D3DE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2891.9549999999999</c:v>
                </c:pt>
                <c:pt idx="1">
                  <c:v>2870.4409999999998</c:v>
                </c:pt>
                <c:pt idx="2">
                  <c:v>2884.2950000000001</c:v>
                </c:pt>
                <c:pt idx="3">
                  <c:v>2665.1329999999998</c:v>
                </c:pt>
                <c:pt idx="4">
                  <c:v>2760.6910000000003</c:v>
                </c:pt>
                <c:pt idx="5">
                  <c:v>3122.741</c:v>
                </c:pt>
                <c:pt idx="6">
                  <c:v>3064.011</c:v>
                </c:pt>
                <c:pt idx="7">
                  <c:v>2972.5120000000002</c:v>
                </c:pt>
                <c:pt idx="8">
                  <c:v>2459.2560000000003</c:v>
                </c:pt>
                <c:pt idx="9">
                  <c:v>1572.9</c:v>
                </c:pt>
                <c:pt idx="10">
                  <c:v>1572.9</c:v>
                </c:pt>
                <c:pt idx="11">
                  <c:v>1572.9</c:v>
                </c:pt>
                <c:pt idx="12">
                  <c:v>1677.3609999999999</c:v>
                </c:pt>
                <c:pt idx="13">
                  <c:v>2118.5749999999998</c:v>
                </c:pt>
                <c:pt idx="14">
                  <c:v>3008.248</c:v>
                </c:pt>
                <c:pt idx="15">
                  <c:v>4016.3339999999998</c:v>
                </c:pt>
                <c:pt idx="16">
                  <c:v>4454.0529999999999</c:v>
                </c:pt>
                <c:pt idx="17">
                  <c:v>4481.4079999999994</c:v>
                </c:pt>
                <c:pt idx="18">
                  <c:v>4460.1210000000001</c:v>
                </c:pt>
                <c:pt idx="19">
                  <c:v>4510.308</c:v>
                </c:pt>
                <c:pt idx="20">
                  <c:v>4802.152</c:v>
                </c:pt>
                <c:pt idx="21">
                  <c:v>4650.8240000000005</c:v>
                </c:pt>
                <c:pt idx="22">
                  <c:v>4323.9490000000005</c:v>
                </c:pt>
                <c:pt idx="23">
                  <c:v>3351.9110000000001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F25-4D42-8296-DF70867D3DE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242</c:v>
                </c:pt>
                <c:pt idx="1">
                  <c:v>242</c:v>
                </c:pt>
                <c:pt idx="2">
                  <c:v>242</c:v>
                </c:pt>
                <c:pt idx="3">
                  <c:v>247</c:v>
                </c:pt>
                <c:pt idx="4">
                  <c:v>245</c:v>
                </c:pt>
                <c:pt idx="5">
                  <c:v>242</c:v>
                </c:pt>
                <c:pt idx="6">
                  <c:v>304</c:v>
                </c:pt>
                <c:pt idx="7">
                  <c:v>230</c:v>
                </c:pt>
                <c:pt idx="8">
                  <c:v>272</c:v>
                </c:pt>
                <c:pt idx="9">
                  <c:v>204.96899999999999</c:v>
                </c:pt>
                <c:pt idx="10">
                  <c:v>181</c:v>
                </c:pt>
                <c:pt idx="11">
                  <c:v>191</c:v>
                </c:pt>
                <c:pt idx="12">
                  <c:v>191</c:v>
                </c:pt>
                <c:pt idx="13">
                  <c:v>229.2</c:v>
                </c:pt>
                <c:pt idx="14">
                  <c:v>559</c:v>
                </c:pt>
                <c:pt idx="15">
                  <c:v>730</c:v>
                </c:pt>
                <c:pt idx="16">
                  <c:v>935</c:v>
                </c:pt>
                <c:pt idx="17">
                  <c:v>920</c:v>
                </c:pt>
                <c:pt idx="18">
                  <c:v>963</c:v>
                </c:pt>
                <c:pt idx="19">
                  <c:v>938</c:v>
                </c:pt>
                <c:pt idx="20">
                  <c:v>958</c:v>
                </c:pt>
                <c:pt idx="21">
                  <c:v>833</c:v>
                </c:pt>
                <c:pt idx="22">
                  <c:v>771</c:v>
                </c:pt>
                <c:pt idx="23">
                  <c:v>524.9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F25-4D42-8296-DF70867D3DE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2785.9789999999994</c:v>
                </c:pt>
                <c:pt idx="1">
                  <c:v>2698.7900000000004</c:v>
                </c:pt>
                <c:pt idx="2">
                  <c:v>2560.4169999999999</c:v>
                </c:pt>
                <c:pt idx="3">
                  <c:v>2399.4070000000006</c:v>
                </c:pt>
                <c:pt idx="4">
                  <c:v>2311.828</c:v>
                </c:pt>
                <c:pt idx="5">
                  <c:v>2134.1920000000005</c:v>
                </c:pt>
                <c:pt idx="6">
                  <c:v>2161.3240000000005</c:v>
                </c:pt>
                <c:pt idx="7">
                  <c:v>3027.3330000000001</c:v>
                </c:pt>
                <c:pt idx="8">
                  <c:v>4235.4169999999995</c:v>
                </c:pt>
                <c:pt idx="9">
                  <c:v>5089.8450000000003</c:v>
                </c:pt>
                <c:pt idx="10">
                  <c:v>5505.8230000000012</c:v>
                </c:pt>
                <c:pt idx="11">
                  <c:v>5523.9040000000005</c:v>
                </c:pt>
                <c:pt idx="12">
                  <c:v>5183.1260000000011</c:v>
                </c:pt>
                <c:pt idx="13">
                  <c:v>4449.9340000000002</c:v>
                </c:pt>
                <c:pt idx="14">
                  <c:v>3123.0379999999996</c:v>
                </c:pt>
                <c:pt idx="15">
                  <c:v>1579.2539999999999</c:v>
                </c:pt>
                <c:pt idx="16">
                  <c:v>907.28100000000018</c:v>
                </c:pt>
                <c:pt idx="17">
                  <c:v>870.08299999999997</c:v>
                </c:pt>
                <c:pt idx="18">
                  <c:v>859.11800000000017</c:v>
                </c:pt>
                <c:pt idx="19">
                  <c:v>828.67799999999988</c:v>
                </c:pt>
                <c:pt idx="20">
                  <c:v>850.31899999999985</c:v>
                </c:pt>
                <c:pt idx="21">
                  <c:v>905.58199999999999</c:v>
                </c:pt>
                <c:pt idx="22">
                  <c:v>961.07600000000002</c:v>
                </c:pt>
                <c:pt idx="23">
                  <c:v>1016.61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F25-4D42-8296-DF70867D3DE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90</c:v>
                </c:pt>
                <c:pt idx="1">
                  <c:v>99</c:v>
                </c:pt>
                <c:pt idx="2">
                  <c:v>109</c:v>
                </c:pt>
                <c:pt idx="3">
                  <c:v>116</c:v>
                </c:pt>
                <c:pt idx="4">
                  <c:v>119</c:v>
                </c:pt>
                <c:pt idx="5">
                  <c:v>118</c:v>
                </c:pt>
                <c:pt idx="6">
                  <c:v>118</c:v>
                </c:pt>
                <c:pt idx="7">
                  <c:v>122</c:v>
                </c:pt>
                <c:pt idx="8">
                  <c:v>130</c:v>
                </c:pt>
                <c:pt idx="9">
                  <c:v>138</c:v>
                </c:pt>
                <c:pt idx="10">
                  <c:v>141</c:v>
                </c:pt>
                <c:pt idx="11">
                  <c:v>140</c:v>
                </c:pt>
                <c:pt idx="12">
                  <c:v>138</c:v>
                </c:pt>
                <c:pt idx="13">
                  <c:v>130</c:v>
                </c:pt>
                <c:pt idx="14">
                  <c:v>117</c:v>
                </c:pt>
                <c:pt idx="15">
                  <c:v>98</c:v>
                </c:pt>
                <c:pt idx="16">
                  <c:v>87</c:v>
                </c:pt>
                <c:pt idx="17">
                  <c:v>83</c:v>
                </c:pt>
                <c:pt idx="18">
                  <c:v>81</c:v>
                </c:pt>
                <c:pt idx="19">
                  <c:v>78</c:v>
                </c:pt>
                <c:pt idx="20">
                  <c:v>74</c:v>
                </c:pt>
                <c:pt idx="21">
                  <c:v>69</c:v>
                </c:pt>
                <c:pt idx="22">
                  <c:v>64</c:v>
                </c:pt>
                <c:pt idx="23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F25-4D42-8296-DF70867D3DE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50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5">
                  <c:v>50</c:v>
                </c:pt>
                <c:pt idx="16">
                  <c:v>430.541</c:v>
                </c:pt>
                <c:pt idx="17">
                  <c:v>854.45</c:v>
                </c:pt>
                <c:pt idx="18">
                  <c:v>721</c:v>
                </c:pt>
                <c:pt idx="19">
                  <c:v>286.47500000000002</c:v>
                </c:pt>
                <c:pt idx="20">
                  <c:v>76</c:v>
                </c:pt>
                <c:pt idx="2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F25-4D42-8296-DF70867D3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108.2</c:v>
                </c:pt>
                <c:pt idx="1">
                  <c:v>108.03</c:v>
                </c:pt>
                <c:pt idx="2">
                  <c:v>108.14</c:v>
                </c:pt>
                <c:pt idx="3">
                  <c:v>105.93</c:v>
                </c:pt>
                <c:pt idx="4">
                  <c:v>106.9</c:v>
                </c:pt>
                <c:pt idx="5">
                  <c:v>117.48</c:v>
                </c:pt>
                <c:pt idx="6">
                  <c:v>118.73</c:v>
                </c:pt>
                <c:pt idx="7">
                  <c:v>123.27</c:v>
                </c:pt>
                <c:pt idx="8">
                  <c:v>121.13</c:v>
                </c:pt>
                <c:pt idx="9">
                  <c:v>70</c:v>
                </c:pt>
                <c:pt idx="10">
                  <c:v>48.59</c:v>
                </c:pt>
                <c:pt idx="11">
                  <c:v>90.7</c:v>
                </c:pt>
                <c:pt idx="12">
                  <c:v>97.01</c:v>
                </c:pt>
                <c:pt idx="13">
                  <c:v>103.17</c:v>
                </c:pt>
                <c:pt idx="14">
                  <c:v>116</c:v>
                </c:pt>
                <c:pt idx="15">
                  <c:v>147.56</c:v>
                </c:pt>
                <c:pt idx="16">
                  <c:v>341.37</c:v>
                </c:pt>
                <c:pt idx="17">
                  <c:v>375.83</c:v>
                </c:pt>
                <c:pt idx="18">
                  <c:v>251.18</c:v>
                </c:pt>
                <c:pt idx="19">
                  <c:v>273.75</c:v>
                </c:pt>
                <c:pt idx="20">
                  <c:v>178.88</c:v>
                </c:pt>
                <c:pt idx="21">
                  <c:v>147.69</c:v>
                </c:pt>
                <c:pt idx="22">
                  <c:v>131.30000000000001</c:v>
                </c:pt>
                <c:pt idx="23">
                  <c:v>115.3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F25-4D42-8296-DF70867D3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107.5</c:v>
                </c:pt>
                <c:pt idx="1">
                  <c:v>107.5</c:v>
                </c:pt>
                <c:pt idx="2">
                  <c:v>109</c:v>
                </c:pt>
                <c:pt idx="3">
                  <c:v>109.5</c:v>
                </c:pt>
                <c:pt idx="4">
                  <c:v>113</c:v>
                </c:pt>
                <c:pt idx="5">
                  <c:v>126</c:v>
                </c:pt>
                <c:pt idx="6">
                  <c:v>129</c:v>
                </c:pt>
                <c:pt idx="7">
                  <c:v>104.5</c:v>
                </c:pt>
                <c:pt idx="8">
                  <c:v>85.5</c:v>
                </c:pt>
                <c:pt idx="9">
                  <c:v>72</c:v>
                </c:pt>
                <c:pt idx="10">
                  <c:v>69.5</c:v>
                </c:pt>
                <c:pt idx="11">
                  <c:v>70.5</c:v>
                </c:pt>
                <c:pt idx="12">
                  <c:v>69.5</c:v>
                </c:pt>
                <c:pt idx="13">
                  <c:v>76</c:v>
                </c:pt>
                <c:pt idx="14">
                  <c:v>106.5</c:v>
                </c:pt>
                <c:pt idx="15">
                  <c:v>167.5</c:v>
                </c:pt>
                <c:pt idx="16">
                  <c:v>205.5</c:v>
                </c:pt>
                <c:pt idx="17">
                  <c:v>196</c:v>
                </c:pt>
                <c:pt idx="18">
                  <c:v>199</c:v>
                </c:pt>
                <c:pt idx="19">
                  <c:v>193.5</c:v>
                </c:pt>
                <c:pt idx="20">
                  <c:v>189.5</c:v>
                </c:pt>
                <c:pt idx="21">
                  <c:v>182</c:v>
                </c:pt>
                <c:pt idx="22">
                  <c:v>167.5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37-4DAC-8725-1C234F6820A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832.46599999999989</c:v>
                </c:pt>
                <c:pt idx="1">
                  <c:v>828.37599999999998</c:v>
                </c:pt>
                <c:pt idx="2">
                  <c:v>826.96799999999996</c:v>
                </c:pt>
                <c:pt idx="3">
                  <c:v>825.64600000000007</c:v>
                </c:pt>
                <c:pt idx="4">
                  <c:v>825.67799999999988</c:v>
                </c:pt>
                <c:pt idx="5">
                  <c:v>831.11899999999991</c:v>
                </c:pt>
                <c:pt idx="6">
                  <c:v>835.42600000000004</c:v>
                </c:pt>
                <c:pt idx="7">
                  <c:v>825.34299999999996</c:v>
                </c:pt>
                <c:pt idx="8">
                  <c:v>817.95600000000002</c:v>
                </c:pt>
                <c:pt idx="9">
                  <c:v>820.27700000000004</c:v>
                </c:pt>
                <c:pt idx="10">
                  <c:v>815.59900000000005</c:v>
                </c:pt>
                <c:pt idx="11">
                  <c:v>816.23700000000008</c:v>
                </c:pt>
                <c:pt idx="12">
                  <c:v>765.98399999999992</c:v>
                </c:pt>
                <c:pt idx="13">
                  <c:v>768.93299999999999</c:v>
                </c:pt>
                <c:pt idx="14">
                  <c:v>745.30400000000009</c:v>
                </c:pt>
                <c:pt idx="15">
                  <c:v>745.327</c:v>
                </c:pt>
                <c:pt idx="16">
                  <c:v>755.03500000000008</c:v>
                </c:pt>
                <c:pt idx="17">
                  <c:v>776.68799999999999</c:v>
                </c:pt>
                <c:pt idx="18">
                  <c:v>765.67800000000011</c:v>
                </c:pt>
                <c:pt idx="19">
                  <c:v>754.86400000000003</c:v>
                </c:pt>
                <c:pt idx="20">
                  <c:v>759.11599999999987</c:v>
                </c:pt>
                <c:pt idx="21">
                  <c:v>756.8309999999999</c:v>
                </c:pt>
                <c:pt idx="22">
                  <c:v>754.44399999999996</c:v>
                </c:pt>
                <c:pt idx="23">
                  <c:v>804.16599999999994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37-4DAC-8725-1C234F6820A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935.41300000000001</c:v>
                </c:pt>
                <c:pt idx="1">
                  <c:v>912.83100000000002</c:v>
                </c:pt>
                <c:pt idx="2">
                  <c:v>899.11400000000003</c:v>
                </c:pt>
                <c:pt idx="3">
                  <c:v>893.81999999999994</c:v>
                </c:pt>
                <c:pt idx="4">
                  <c:v>902.38</c:v>
                </c:pt>
                <c:pt idx="5">
                  <c:v>930.95000000000016</c:v>
                </c:pt>
                <c:pt idx="6">
                  <c:v>940.88700000000017</c:v>
                </c:pt>
                <c:pt idx="7">
                  <c:v>964.17900000000009</c:v>
                </c:pt>
                <c:pt idx="8">
                  <c:v>975.98700000000008</c:v>
                </c:pt>
                <c:pt idx="9">
                  <c:v>986.41800000000001</c:v>
                </c:pt>
                <c:pt idx="10">
                  <c:v>982.35300000000007</c:v>
                </c:pt>
                <c:pt idx="11">
                  <c:v>944.59699999999998</c:v>
                </c:pt>
                <c:pt idx="12">
                  <c:v>932.17699999999979</c:v>
                </c:pt>
                <c:pt idx="13">
                  <c:v>917.42700000000002</c:v>
                </c:pt>
                <c:pt idx="14">
                  <c:v>948.32499999999993</c:v>
                </c:pt>
                <c:pt idx="15">
                  <c:v>1001.4160000000001</c:v>
                </c:pt>
                <c:pt idx="16">
                  <c:v>1085.0300000000002</c:v>
                </c:pt>
                <c:pt idx="17">
                  <c:v>1128.297</c:v>
                </c:pt>
                <c:pt idx="18">
                  <c:v>1123.9849999999999</c:v>
                </c:pt>
                <c:pt idx="19">
                  <c:v>1101.172</c:v>
                </c:pt>
                <c:pt idx="20">
                  <c:v>1055.3649999999998</c:v>
                </c:pt>
                <c:pt idx="21">
                  <c:v>986.91500000000008</c:v>
                </c:pt>
                <c:pt idx="22">
                  <c:v>955.83300000000008</c:v>
                </c:pt>
                <c:pt idx="23">
                  <c:v>926.10299999999984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37-4DAC-8725-1C234F6820A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2618.5549999999998</c:v>
                </c:pt>
                <c:pt idx="1">
                  <c:v>2501.5149999999999</c:v>
                </c:pt>
                <c:pt idx="2">
                  <c:v>2374.2889999999998</c:v>
                </c:pt>
                <c:pt idx="3">
                  <c:v>2319.0679999999998</c:v>
                </c:pt>
                <c:pt idx="4">
                  <c:v>2345.7669999999998</c:v>
                </c:pt>
                <c:pt idx="5">
                  <c:v>2482.6320000000001</c:v>
                </c:pt>
                <c:pt idx="6">
                  <c:v>2616.6210000000001</c:v>
                </c:pt>
                <c:pt idx="7">
                  <c:v>2994.1770000000001</c:v>
                </c:pt>
                <c:pt idx="8">
                  <c:v>3434.4609999999998</c:v>
                </c:pt>
                <c:pt idx="9">
                  <c:v>3816.5189999999998</c:v>
                </c:pt>
                <c:pt idx="10">
                  <c:v>4083.8569999999995</c:v>
                </c:pt>
                <c:pt idx="11">
                  <c:v>4156.9699999999993</c:v>
                </c:pt>
                <c:pt idx="12">
                  <c:v>4086.7129999999997</c:v>
                </c:pt>
                <c:pt idx="13">
                  <c:v>3768.8949999999995</c:v>
                </c:pt>
                <c:pt idx="14">
                  <c:v>3567.1819999999993</c:v>
                </c:pt>
                <c:pt idx="15">
                  <c:v>3559.6379999999995</c:v>
                </c:pt>
                <c:pt idx="16">
                  <c:v>3915.386</c:v>
                </c:pt>
                <c:pt idx="17">
                  <c:v>4259.8590000000004</c:v>
                </c:pt>
                <c:pt idx="18">
                  <c:v>4343.9400000000005</c:v>
                </c:pt>
                <c:pt idx="19">
                  <c:v>4278.6720000000005</c:v>
                </c:pt>
                <c:pt idx="20">
                  <c:v>4106.7739999999994</c:v>
                </c:pt>
                <c:pt idx="21">
                  <c:v>3750.23</c:v>
                </c:pt>
                <c:pt idx="22">
                  <c:v>3379.0339999999997</c:v>
                </c:pt>
                <c:pt idx="23">
                  <c:v>2914.1249999999995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37-4DAC-8725-1C234F6820A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210</c:v>
                </c:pt>
                <c:pt idx="1">
                  <c:v>200</c:v>
                </c:pt>
                <c:pt idx="2">
                  <c:v>195.00000000000003</c:v>
                </c:pt>
                <c:pt idx="3">
                  <c:v>191.99999999999997</c:v>
                </c:pt>
                <c:pt idx="4">
                  <c:v>190.00000000000003</c:v>
                </c:pt>
                <c:pt idx="5">
                  <c:v>203</c:v>
                </c:pt>
                <c:pt idx="6">
                  <c:v>219</c:v>
                </c:pt>
                <c:pt idx="7">
                  <c:v>252</c:v>
                </c:pt>
                <c:pt idx="8">
                  <c:v>276</c:v>
                </c:pt>
                <c:pt idx="9">
                  <c:v>289.99999999999994</c:v>
                </c:pt>
                <c:pt idx="10">
                  <c:v>300</c:v>
                </c:pt>
                <c:pt idx="11">
                  <c:v>310</c:v>
                </c:pt>
                <c:pt idx="12">
                  <c:v>320</c:v>
                </c:pt>
                <c:pt idx="13">
                  <c:v>310</c:v>
                </c:pt>
                <c:pt idx="14">
                  <c:v>305</c:v>
                </c:pt>
                <c:pt idx="15">
                  <c:v>310</c:v>
                </c:pt>
                <c:pt idx="16">
                  <c:v>320</c:v>
                </c:pt>
                <c:pt idx="17">
                  <c:v>340</c:v>
                </c:pt>
                <c:pt idx="18">
                  <c:v>350</c:v>
                </c:pt>
                <c:pt idx="19">
                  <c:v>330</c:v>
                </c:pt>
                <c:pt idx="20">
                  <c:v>320</c:v>
                </c:pt>
                <c:pt idx="21">
                  <c:v>269.99999999999994</c:v>
                </c:pt>
                <c:pt idx="22">
                  <c:v>250</c:v>
                </c:pt>
                <c:pt idx="23">
                  <c:v>239.99999999999997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A37-4DAC-8725-1C234F6820A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A37-4DAC-8725-1C234F6820A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A37-4DAC-8725-1C234F6820A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A37-4DAC-8725-1C234F6820A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A37-4DAC-8725-1C234F6820A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A37-4DAC-8725-1C234F6820A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2002</c:v>
                </c:pt>
                <c:pt idx="1">
                  <c:v>1907</c:v>
                </c:pt>
                <c:pt idx="2">
                  <c:v>1938.3</c:v>
                </c:pt>
                <c:pt idx="3">
                  <c:v>1634.5</c:v>
                </c:pt>
                <c:pt idx="4">
                  <c:v>1606.7</c:v>
                </c:pt>
                <c:pt idx="5">
                  <c:v>1616.2</c:v>
                </c:pt>
                <c:pt idx="6">
                  <c:v>1533</c:v>
                </c:pt>
                <c:pt idx="7">
                  <c:v>1879.2</c:v>
                </c:pt>
                <c:pt idx="8">
                  <c:v>2111.8000000000002</c:v>
                </c:pt>
                <c:pt idx="9">
                  <c:v>1593</c:v>
                </c:pt>
                <c:pt idx="10">
                  <c:v>1611.914</c:v>
                </c:pt>
                <c:pt idx="11">
                  <c:v>1592</c:v>
                </c:pt>
                <c:pt idx="12">
                  <c:v>1574.6</c:v>
                </c:pt>
                <c:pt idx="13">
                  <c:v>1646</c:v>
                </c:pt>
                <c:pt idx="14">
                  <c:v>1727</c:v>
                </c:pt>
                <c:pt idx="15">
                  <c:v>1652</c:v>
                </c:pt>
                <c:pt idx="16">
                  <c:v>1576</c:v>
                </c:pt>
                <c:pt idx="17">
                  <c:v>1551.1</c:v>
                </c:pt>
                <c:pt idx="18">
                  <c:v>1349.6</c:v>
                </c:pt>
                <c:pt idx="19">
                  <c:v>1031.3</c:v>
                </c:pt>
                <c:pt idx="20">
                  <c:v>1249.7</c:v>
                </c:pt>
                <c:pt idx="21">
                  <c:v>1456.4</c:v>
                </c:pt>
                <c:pt idx="22">
                  <c:v>1308.2</c:v>
                </c:pt>
                <c:pt idx="23">
                  <c:v>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37-4DAC-8725-1C234F6820A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8.3759999999999994</c:v>
                </c:pt>
                <c:pt idx="15">
                  <c:v>2.7069999999999999</c:v>
                </c:pt>
                <c:pt idx="16">
                  <c:v>11.928000000000001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A37-4DAC-8725-1C234F6820A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A37-4DAC-8725-1C234F6820A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A37-4DAC-8725-1C234F682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108.2</c:v>
                </c:pt>
                <c:pt idx="1">
                  <c:v>108.03</c:v>
                </c:pt>
                <c:pt idx="2">
                  <c:v>108.14</c:v>
                </c:pt>
                <c:pt idx="3">
                  <c:v>105.93</c:v>
                </c:pt>
                <c:pt idx="4">
                  <c:v>106.9</c:v>
                </c:pt>
                <c:pt idx="5">
                  <c:v>117.48</c:v>
                </c:pt>
                <c:pt idx="6">
                  <c:v>118.73</c:v>
                </c:pt>
                <c:pt idx="7">
                  <c:v>123.27</c:v>
                </c:pt>
                <c:pt idx="8">
                  <c:v>121.13</c:v>
                </c:pt>
                <c:pt idx="9">
                  <c:v>70</c:v>
                </c:pt>
                <c:pt idx="10">
                  <c:v>48.59</c:v>
                </c:pt>
                <c:pt idx="11">
                  <c:v>90.7</c:v>
                </c:pt>
                <c:pt idx="12">
                  <c:v>97.01</c:v>
                </c:pt>
                <c:pt idx="13">
                  <c:v>103.17</c:v>
                </c:pt>
                <c:pt idx="14">
                  <c:v>116</c:v>
                </c:pt>
                <c:pt idx="15">
                  <c:v>147.56</c:v>
                </c:pt>
                <c:pt idx="16">
                  <c:v>341.37</c:v>
                </c:pt>
                <c:pt idx="17">
                  <c:v>375.83</c:v>
                </c:pt>
                <c:pt idx="18">
                  <c:v>251.18</c:v>
                </c:pt>
                <c:pt idx="19">
                  <c:v>273.75</c:v>
                </c:pt>
                <c:pt idx="20">
                  <c:v>178.88</c:v>
                </c:pt>
                <c:pt idx="21">
                  <c:v>147.69</c:v>
                </c:pt>
                <c:pt idx="22">
                  <c:v>131.30000000000001</c:v>
                </c:pt>
                <c:pt idx="23">
                  <c:v>115.3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A37-4DAC-8725-1C234F682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6717.9340000000002</v>
      </c>
      <c r="C4" s="18">
        <v>6469.2309999999998</v>
      </c>
      <c r="D4" s="18">
        <v>6354.7119999999995</v>
      </c>
      <c r="E4" s="18">
        <v>5986.54</v>
      </c>
      <c r="F4" s="18">
        <v>5995.5190000000002</v>
      </c>
      <c r="G4" s="18">
        <v>6201.9330000000009</v>
      </c>
      <c r="H4" s="18">
        <v>6282.3349999999991</v>
      </c>
      <c r="I4" s="18">
        <v>7019.3580000000011</v>
      </c>
      <c r="J4" s="18">
        <v>7701.6729999999998</v>
      </c>
      <c r="K4" s="18">
        <v>7578.2139999999999</v>
      </c>
      <c r="L4" s="18">
        <v>7973.223</v>
      </c>
      <c r="M4" s="18">
        <v>8000.3039999999992</v>
      </c>
      <c r="N4" s="18">
        <v>7748.9869999999992</v>
      </c>
      <c r="O4" s="18">
        <v>7487.2090000000007</v>
      </c>
      <c r="P4" s="18">
        <v>7399.2860000000019</v>
      </c>
      <c r="Q4" s="18">
        <v>7438.5880000000016</v>
      </c>
      <c r="R4" s="18">
        <v>7868.875</v>
      </c>
      <c r="S4" s="18">
        <v>8263.9410000000007</v>
      </c>
      <c r="T4" s="18">
        <v>8144.2389999999996</v>
      </c>
      <c r="U4" s="18">
        <v>7701.4609999999993</v>
      </c>
      <c r="V4" s="18">
        <v>7692.4710000000005</v>
      </c>
      <c r="W4" s="18">
        <v>7414.4060000000009</v>
      </c>
      <c r="X4" s="18">
        <v>6827.0250000000005</v>
      </c>
      <c r="Y4" s="18">
        <v>5510.4210000000021</v>
      </c>
      <c r="Z4" s="19"/>
      <c r="AA4" s="20">
        <f>SUM(B4:Z4)</f>
        <v>171777.88500000001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108.2</v>
      </c>
      <c r="C7" s="28">
        <v>108.03</v>
      </c>
      <c r="D7" s="28">
        <v>108.14</v>
      </c>
      <c r="E7" s="28">
        <v>105.93</v>
      </c>
      <c r="F7" s="28">
        <v>106.9</v>
      </c>
      <c r="G7" s="28">
        <v>117.48</v>
      </c>
      <c r="H7" s="28">
        <v>118.73</v>
      </c>
      <c r="I7" s="28">
        <v>123.27</v>
      </c>
      <c r="J7" s="28">
        <v>121.13</v>
      </c>
      <c r="K7" s="28">
        <v>70</v>
      </c>
      <c r="L7" s="28">
        <v>48.59</v>
      </c>
      <c r="M7" s="28">
        <v>90.7</v>
      </c>
      <c r="N7" s="28">
        <v>97.01</v>
      </c>
      <c r="O7" s="28">
        <v>103.17</v>
      </c>
      <c r="P7" s="28">
        <v>116</v>
      </c>
      <c r="Q7" s="28">
        <v>147.56</v>
      </c>
      <c r="R7" s="28">
        <v>341.37</v>
      </c>
      <c r="S7" s="28">
        <v>375.83</v>
      </c>
      <c r="T7" s="28">
        <v>251.18</v>
      </c>
      <c r="U7" s="28">
        <v>273.75</v>
      </c>
      <c r="V7" s="28">
        <v>178.88</v>
      </c>
      <c r="W7" s="28">
        <v>147.69</v>
      </c>
      <c r="X7" s="28">
        <v>131.30000000000001</v>
      </c>
      <c r="Y7" s="28">
        <v>115.3</v>
      </c>
      <c r="Z7" s="29"/>
      <c r="AA7" s="30">
        <f>IF(SUM(B7:Z7)&lt;&gt;0,AVERAGEIF(B7:Z7,"&lt;&gt;"""),"")</f>
        <v>146.08916666666667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615</v>
      </c>
      <c r="C10" s="42">
        <v>472</v>
      </c>
      <c r="D10" s="42">
        <v>472</v>
      </c>
      <c r="E10" s="42">
        <v>472</v>
      </c>
      <c r="F10" s="42">
        <v>472</v>
      </c>
      <c r="G10" s="42">
        <v>472</v>
      </c>
      <c r="H10" s="42">
        <v>472</v>
      </c>
      <c r="I10" s="42">
        <v>509.51299999999998</v>
      </c>
      <c r="J10" s="42">
        <v>472</v>
      </c>
      <c r="K10" s="42">
        <v>472</v>
      </c>
      <c r="L10" s="42">
        <v>472</v>
      </c>
      <c r="M10" s="42">
        <v>472</v>
      </c>
      <c r="N10" s="42">
        <v>472</v>
      </c>
      <c r="O10" s="42">
        <v>472</v>
      </c>
      <c r="P10" s="42">
        <v>472</v>
      </c>
      <c r="Q10" s="42">
        <v>786</v>
      </c>
      <c r="R10" s="42">
        <v>876</v>
      </c>
      <c r="S10" s="42">
        <v>876</v>
      </c>
      <c r="T10" s="42">
        <v>876</v>
      </c>
      <c r="U10" s="42">
        <v>876</v>
      </c>
      <c r="V10" s="42">
        <v>786</v>
      </c>
      <c r="W10" s="42">
        <v>786</v>
      </c>
      <c r="X10" s="42">
        <v>620</v>
      </c>
      <c r="Y10" s="42">
        <v>472</v>
      </c>
      <c r="Z10" s="43"/>
      <c r="AA10" s="44">
        <f t="shared" ref="AA10:AA15" si="0">SUM(B10:Z10)</f>
        <v>14214.512999999999</v>
      </c>
    </row>
    <row r="11" spans="1:27" ht="24.95" customHeight="1" x14ac:dyDescent="0.2">
      <c r="A11" s="45" t="s">
        <v>7</v>
      </c>
      <c r="B11" s="46">
        <v>93</v>
      </c>
      <c r="C11" s="47">
        <v>87</v>
      </c>
      <c r="D11" s="47">
        <v>87</v>
      </c>
      <c r="E11" s="47">
        <v>87</v>
      </c>
      <c r="F11" s="47">
        <v>87</v>
      </c>
      <c r="G11" s="47">
        <v>87</v>
      </c>
      <c r="H11" s="47">
        <v>87</v>
      </c>
      <c r="I11" s="47">
        <v>108</v>
      </c>
      <c r="J11" s="47">
        <v>120</v>
      </c>
      <c r="K11" s="47">
        <v>87.5</v>
      </c>
      <c r="L11" s="47">
        <v>87.5</v>
      </c>
      <c r="M11" s="47">
        <v>87.5</v>
      </c>
      <c r="N11" s="47">
        <v>87.5</v>
      </c>
      <c r="O11" s="47">
        <v>87.5</v>
      </c>
      <c r="P11" s="47">
        <v>120</v>
      </c>
      <c r="Q11" s="47">
        <v>179</v>
      </c>
      <c r="R11" s="47">
        <v>179</v>
      </c>
      <c r="S11" s="47">
        <v>179</v>
      </c>
      <c r="T11" s="47">
        <v>184</v>
      </c>
      <c r="U11" s="47">
        <v>184</v>
      </c>
      <c r="V11" s="47">
        <v>146</v>
      </c>
      <c r="W11" s="47">
        <v>120</v>
      </c>
      <c r="X11" s="47">
        <v>87</v>
      </c>
      <c r="Y11" s="47">
        <v>87</v>
      </c>
      <c r="Z11" s="48"/>
      <c r="AA11" s="49">
        <f t="shared" si="0"/>
        <v>2745.5</v>
      </c>
    </row>
    <row r="12" spans="1:27" ht="24.95" customHeight="1" x14ac:dyDescent="0.2">
      <c r="A12" s="50" t="s">
        <v>8</v>
      </c>
      <c r="B12" s="51">
        <v>2891.9549999999999</v>
      </c>
      <c r="C12" s="52">
        <v>2870.4409999999998</v>
      </c>
      <c r="D12" s="52">
        <v>2884.2950000000001</v>
      </c>
      <c r="E12" s="52">
        <v>2665.1329999999998</v>
      </c>
      <c r="F12" s="52">
        <v>2760.6910000000003</v>
      </c>
      <c r="G12" s="52">
        <v>3122.741</v>
      </c>
      <c r="H12" s="52">
        <v>3064.011</v>
      </c>
      <c r="I12" s="52">
        <v>2972.5120000000002</v>
      </c>
      <c r="J12" s="52">
        <v>2459.2560000000003</v>
      </c>
      <c r="K12" s="52">
        <v>1572.9</v>
      </c>
      <c r="L12" s="52">
        <v>1572.9</v>
      </c>
      <c r="M12" s="52">
        <v>1572.9</v>
      </c>
      <c r="N12" s="52">
        <v>1677.3609999999999</v>
      </c>
      <c r="O12" s="52">
        <v>2118.5749999999998</v>
      </c>
      <c r="P12" s="52">
        <v>3008.248</v>
      </c>
      <c r="Q12" s="52">
        <v>4016.3339999999998</v>
      </c>
      <c r="R12" s="52">
        <v>4454.0529999999999</v>
      </c>
      <c r="S12" s="52">
        <v>4481.4079999999994</v>
      </c>
      <c r="T12" s="52">
        <v>4460.1210000000001</v>
      </c>
      <c r="U12" s="52">
        <v>4510.308</v>
      </c>
      <c r="V12" s="52">
        <v>4802.152</v>
      </c>
      <c r="W12" s="52">
        <v>4650.8240000000005</v>
      </c>
      <c r="X12" s="52">
        <v>4323.9490000000005</v>
      </c>
      <c r="Y12" s="52">
        <v>3351.9110000000001</v>
      </c>
      <c r="Z12" s="53"/>
      <c r="AA12" s="54">
        <f t="shared" si="0"/>
        <v>76264.978999999992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50</v>
      </c>
      <c r="J13" s="52">
        <v>13</v>
      </c>
      <c r="K13" s="52">
        <v>13</v>
      </c>
      <c r="L13" s="52">
        <v>13</v>
      </c>
      <c r="M13" s="52">
        <v>13</v>
      </c>
      <c r="N13" s="52"/>
      <c r="O13" s="52"/>
      <c r="P13" s="52"/>
      <c r="Q13" s="52">
        <v>50</v>
      </c>
      <c r="R13" s="52">
        <v>430.541</v>
      </c>
      <c r="S13" s="52">
        <v>854.45</v>
      </c>
      <c r="T13" s="52">
        <v>721</v>
      </c>
      <c r="U13" s="52">
        <v>286.47500000000002</v>
      </c>
      <c r="V13" s="52">
        <v>76</v>
      </c>
      <c r="W13" s="52">
        <v>50</v>
      </c>
      <c r="X13" s="52"/>
      <c r="Y13" s="52"/>
      <c r="Z13" s="53"/>
      <c r="AA13" s="54">
        <f t="shared" si="0"/>
        <v>2672.4659999999999</v>
      </c>
    </row>
    <row r="14" spans="1:27" ht="24.95" customHeight="1" x14ac:dyDescent="0.2">
      <c r="A14" s="55" t="s">
        <v>10</v>
      </c>
      <c r="B14" s="56">
        <v>2785.9789999999994</v>
      </c>
      <c r="C14" s="57">
        <v>2698.7900000000004</v>
      </c>
      <c r="D14" s="57">
        <v>2560.4169999999999</v>
      </c>
      <c r="E14" s="57">
        <v>2399.4070000000006</v>
      </c>
      <c r="F14" s="57">
        <v>2311.828</v>
      </c>
      <c r="G14" s="57">
        <v>2134.1920000000005</v>
      </c>
      <c r="H14" s="57">
        <v>2161.3240000000005</v>
      </c>
      <c r="I14" s="57">
        <v>3027.3330000000001</v>
      </c>
      <c r="J14" s="57">
        <v>4235.4169999999995</v>
      </c>
      <c r="K14" s="57">
        <v>5089.8450000000003</v>
      </c>
      <c r="L14" s="57">
        <v>5505.8230000000012</v>
      </c>
      <c r="M14" s="57">
        <v>5523.9040000000005</v>
      </c>
      <c r="N14" s="57">
        <v>5183.1260000000011</v>
      </c>
      <c r="O14" s="57">
        <v>4449.9340000000002</v>
      </c>
      <c r="P14" s="57">
        <v>3123.0379999999996</v>
      </c>
      <c r="Q14" s="57">
        <v>1579.2539999999999</v>
      </c>
      <c r="R14" s="57">
        <v>907.28100000000018</v>
      </c>
      <c r="S14" s="57">
        <v>870.08299999999997</v>
      </c>
      <c r="T14" s="57">
        <v>859.11800000000017</v>
      </c>
      <c r="U14" s="57">
        <v>828.67799999999988</v>
      </c>
      <c r="V14" s="57">
        <v>850.31899999999985</v>
      </c>
      <c r="W14" s="57">
        <v>905.58199999999999</v>
      </c>
      <c r="X14" s="57">
        <v>961.07600000000002</v>
      </c>
      <c r="Y14" s="57">
        <v>1016.61</v>
      </c>
      <c r="Z14" s="58"/>
      <c r="AA14" s="59">
        <f t="shared" si="0"/>
        <v>61968.358000000022</v>
      </c>
    </row>
    <row r="15" spans="1:27" ht="24.95" customHeight="1" x14ac:dyDescent="0.2">
      <c r="A15" s="55" t="s">
        <v>11</v>
      </c>
      <c r="B15" s="56">
        <v>90</v>
      </c>
      <c r="C15" s="57">
        <v>99</v>
      </c>
      <c r="D15" s="57">
        <v>109</v>
      </c>
      <c r="E15" s="57">
        <v>116</v>
      </c>
      <c r="F15" s="57">
        <v>119</v>
      </c>
      <c r="G15" s="57">
        <v>118</v>
      </c>
      <c r="H15" s="57">
        <v>118</v>
      </c>
      <c r="I15" s="57">
        <v>122</v>
      </c>
      <c r="J15" s="57">
        <v>130</v>
      </c>
      <c r="K15" s="57">
        <v>138</v>
      </c>
      <c r="L15" s="57">
        <v>141</v>
      </c>
      <c r="M15" s="57">
        <v>140</v>
      </c>
      <c r="N15" s="57">
        <v>138</v>
      </c>
      <c r="O15" s="57">
        <v>130</v>
      </c>
      <c r="P15" s="57">
        <v>117</v>
      </c>
      <c r="Q15" s="57">
        <v>98</v>
      </c>
      <c r="R15" s="57">
        <v>87</v>
      </c>
      <c r="S15" s="57">
        <v>83</v>
      </c>
      <c r="T15" s="57">
        <v>81</v>
      </c>
      <c r="U15" s="57">
        <v>78</v>
      </c>
      <c r="V15" s="57">
        <v>74</v>
      </c>
      <c r="W15" s="57">
        <v>69</v>
      </c>
      <c r="X15" s="57">
        <v>64</v>
      </c>
      <c r="Y15" s="57">
        <v>58</v>
      </c>
      <c r="Z15" s="58"/>
      <c r="AA15" s="59">
        <f t="shared" si="0"/>
        <v>2517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6475.9339999999993</v>
      </c>
      <c r="C16" s="62">
        <f t="shared" si="1"/>
        <v>6227.2309999999998</v>
      </c>
      <c r="D16" s="62">
        <f t="shared" si="1"/>
        <v>6112.7119999999995</v>
      </c>
      <c r="E16" s="62">
        <f t="shared" si="1"/>
        <v>5739.5400000000009</v>
      </c>
      <c r="F16" s="62">
        <f t="shared" si="1"/>
        <v>5750.5190000000002</v>
      </c>
      <c r="G16" s="62">
        <f t="shared" si="1"/>
        <v>5959.9330000000009</v>
      </c>
      <c r="H16" s="62">
        <f t="shared" si="1"/>
        <v>5978.3350000000009</v>
      </c>
      <c r="I16" s="62">
        <f t="shared" si="1"/>
        <v>6789.3580000000002</v>
      </c>
      <c r="J16" s="62">
        <f t="shared" si="1"/>
        <v>7429.6729999999998</v>
      </c>
      <c r="K16" s="62">
        <f t="shared" si="1"/>
        <v>7373.2450000000008</v>
      </c>
      <c r="L16" s="62">
        <f t="shared" si="1"/>
        <v>7792.2230000000018</v>
      </c>
      <c r="M16" s="62">
        <f t="shared" si="1"/>
        <v>7809.3040000000001</v>
      </c>
      <c r="N16" s="62">
        <f t="shared" si="1"/>
        <v>7557.987000000001</v>
      </c>
      <c r="O16" s="62">
        <f t="shared" si="1"/>
        <v>7258.009</v>
      </c>
      <c r="P16" s="62">
        <f t="shared" si="1"/>
        <v>6840.2860000000001</v>
      </c>
      <c r="Q16" s="62">
        <f t="shared" si="1"/>
        <v>6708.5879999999997</v>
      </c>
      <c r="R16" s="62">
        <f t="shared" si="1"/>
        <v>6933.875</v>
      </c>
      <c r="S16" s="62">
        <f t="shared" si="1"/>
        <v>7343.9409999999989</v>
      </c>
      <c r="T16" s="62">
        <f t="shared" si="1"/>
        <v>7181.2390000000005</v>
      </c>
      <c r="U16" s="62">
        <f t="shared" si="1"/>
        <v>6763.4610000000002</v>
      </c>
      <c r="V16" s="62">
        <f t="shared" si="1"/>
        <v>6734.4709999999995</v>
      </c>
      <c r="W16" s="62">
        <f t="shared" si="1"/>
        <v>6581.4060000000009</v>
      </c>
      <c r="X16" s="62">
        <f t="shared" si="1"/>
        <v>6056.0250000000005</v>
      </c>
      <c r="Y16" s="62">
        <f t="shared" si="1"/>
        <v>4985.5209999999997</v>
      </c>
      <c r="Z16" s="63" t="str">
        <f t="shared" si="1"/>
        <v/>
      </c>
      <c r="AA16" s="64">
        <f>SUM(AA10:AA15)</f>
        <v>160382.81600000002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2634.9</v>
      </c>
      <c r="C29" s="72">
        <v>2561.9</v>
      </c>
      <c r="D29" s="72">
        <v>2494.9</v>
      </c>
      <c r="E29" s="72">
        <v>2399.9</v>
      </c>
      <c r="F29" s="72">
        <v>2359.9</v>
      </c>
      <c r="G29" s="72">
        <v>2259.9</v>
      </c>
      <c r="H29" s="72">
        <v>2262.9</v>
      </c>
      <c r="I29" s="72">
        <v>2442.9</v>
      </c>
      <c r="J29" s="72">
        <v>2628.9</v>
      </c>
      <c r="K29" s="72">
        <v>2788.4</v>
      </c>
      <c r="L29" s="72">
        <v>2925.4</v>
      </c>
      <c r="M29" s="72">
        <v>2905.4</v>
      </c>
      <c r="N29" s="72">
        <v>2730.4</v>
      </c>
      <c r="O29" s="72">
        <v>2457.4</v>
      </c>
      <c r="P29" s="72">
        <v>2239.9</v>
      </c>
      <c r="Q29" s="72">
        <v>2014.9</v>
      </c>
      <c r="R29" s="72">
        <v>2103.9</v>
      </c>
      <c r="S29" s="72">
        <v>2540.9</v>
      </c>
      <c r="T29" s="72">
        <v>2593.9</v>
      </c>
      <c r="U29" s="72">
        <v>2082.9</v>
      </c>
      <c r="V29" s="72">
        <v>1924.9</v>
      </c>
      <c r="W29" s="72">
        <v>1772.9</v>
      </c>
      <c r="X29" s="72">
        <v>1705.9</v>
      </c>
      <c r="Y29" s="72">
        <v>1671.9</v>
      </c>
      <c r="Z29" s="73"/>
      <c r="AA29" s="74">
        <f>SUM(B29:Z29)</f>
        <v>56505.10000000002</v>
      </c>
    </row>
    <row r="30" spans="1:27" ht="24.95" customHeight="1" x14ac:dyDescent="0.2">
      <c r="A30" s="75" t="s">
        <v>24</v>
      </c>
      <c r="B30" s="76">
        <v>2118.0340000000001</v>
      </c>
      <c r="C30" s="77">
        <v>2085.3310000000001</v>
      </c>
      <c r="D30" s="77">
        <v>2037.8119999999999</v>
      </c>
      <c r="E30" s="77">
        <v>1764.64</v>
      </c>
      <c r="F30" s="77">
        <v>1813.6189999999999</v>
      </c>
      <c r="G30" s="77">
        <v>2120.0329999999999</v>
      </c>
      <c r="H30" s="77">
        <v>2147.4349999999999</v>
      </c>
      <c r="I30" s="77">
        <v>2704.4580000000001</v>
      </c>
      <c r="J30" s="77">
        <v>3540.7730000000001</v>
      </c>
      <c r="K30" s="77">
        <v>3257.8139999999999</v>
      </c>
      <c r="L30" s="77">
        <v>3515.8229999999999</v>
      </c>
      <c r="M30" s="77">
        <v>3562.904</v>
      </c>
      <c r="N30" s="77">
        <v>3486.587</v>
      </c>
      <c r="O30" s="77">
        <v>3057.6089999999999</v>
      </c>
      <c r="P30" s="77">
        <v>2653.386</v>
      </c>
      <c r="Q30" s="77">
        <v>1891.6880000000001</v>
      </c>
      <c r="R30" s="77">
        <v>1703.9749999999999</v>
      </c>
      <c r="S30" s="77">
        <v>1658.0409999999999</v>
      </c>
      <c r="T30" s="77">
        <v>1455.3389999999999</v>
      </c>
      <c r="U30" s="77">
        <v>1490.5609999999999</v>
      </c>
      <c r="V30" s="77">
        <v>1533.5709999999999</v>
      </c>
      <c r="W30" s="77">
        <v>1558.5060000000001</v>
      </c>
      <c r="X30" s="77">
        <v>1674.125</v>
      </c>
      <c r="Y30" s="77">
        <v>1226.6210000000001</v>
      </c>
      <c r="Z30" s="78"/>
      <c r="AA30" s="79">
        <f>SUM(B30:Z30)</f>
        <v>54058.68499999999</v>
      </c>
    </row>
    <row r="31" spans="1:27" ht="24.95" customHeight="1" x14ac:dyDescent="0.2">
      <c r="A31" s="82" t="s">
        <v>25</v>
      </c>
      <c r="B31" s="80">
        <v>1965</v>
      </c>
      <c r="C31" s="81">
        <v>1822</v>
      </c>
      <c r="D31" s="81">
        <v>1822</v>
      </c>
      <c r="E31" s="81">
        <v>1822</v>
      </c>
      <c r="F31" s="81">
        <v>1822</v>
      </c>
      <c r="G31" s="81">
        <v>1822</v>
      </c>
      <c r="H31" s="81">
        <v>1872</v>
      </c>
      <c r="I31" s="81">
        <v>1872</v>
      </c>
      <c r="J31" s="81">
        <v>1532</v>
      </c>
      <c r="K31" s="81">
        <v>1532</v>
      </c>
      <c r="L31" s="81">
        <v>1532</v>
      </c>
      <c r="M31" s="81">
        <v>1532</v>
      </c>
      <c r="N31" s="81">
        <v>1532</v>
      </c>
      <c r="O31" s="81">
        <v>1933</v>
      </c>
      <c r="P31" s="81">
        <v>2147</v>
      </c>
      <c r="Q31" s="81">
        <v>3032</v>
      </c>
      <c r="R31" s="81">
        <v>3561</v>
      </c>
      <c r="S31" s="81">
        <v>3565</v>
      </c>
      <c r="T31" s="81">
        <v>3595</v>
      </c>
      <c r="U31" s="81">
        <v>3628</v>
      </c>
      <c r="V31" s="81">
        <v>3734</v>
      </c>
      <c r="W31" s="81">
        <v>3583</v>
      </c>
      <c r="X31" s="81">
        <v>2947</v>
      </c>
      <c r="Y31" s="81">
        <v>2352</v>
      </c>
      <c r="Z31" s="83"/>
      <c r="AA31" s="84">
        <f>SUM(B31:Z31)</f>
        <v>56556</v>
      </c>
    </row>
    <row r="32" spans="1:27" ht="30" customHeight="1" thickBot="1" x14ac:dyDescent="0.25">
      <c r="A32" s="60" t="s">
        <v>26</v>
      </c>
      <c r="B32" s="61">
        <f>IF(LEN(B$2)&gt;0,SUM(B29:B31),"")</f>
        <v>6717.9340000000002</v>
      </c>
      <c r="C32" s="62">
        <f t="shared" ref="C32:Z32" si="4">IF(LEN(C$2)&gt;0,SUM(C29:C31),"")</f>
        <v>6469.2309999999998</v>
      </c>
      <c r="D32" s="62">
        <f t="shared" si="4"/>
        <v>6354.7119999999995</v>
      </c>
      <c r="E32" s="62">
        <f t="shared" si="4"/>
        <v>5986.54</v>
      </c>
      <c r="F32" s="62">
        <f t="shared" si="4"/>
        <v>5995.5190000000002</v>
      </c>
      <c r="G32" s="62">
        <f t="shared" si="4"/>
        <v>6201.933</v>
      </c>
      <c r="H32" s="62">
        <f t="shared" si="4"/>
        <v>6282.335</v>
      </c>
      <c r="I32" s="62">
        <f t="shared" si="4"/>
        <v>7019.3580000000002</v>
      </c>
      <c r="J32" s="62">
        <f t="shared" si="4"/>
        <v>7701.6730000000007</v>
      </c>
      <c r="K32" s="62">
        <f t="shared" si="4"/>
        <v>7578.2139999999999</v>
      </c>
      <c r="L32" s="62">
        <f t="shared" si="4"/>
        <v>7973.223</v>
      </c>
      <c r="M32" s="62">
        <f t="shared" si="4"/>
        <v>8000.3040000000001</v>
      </c>
      <c r="N32" s="62">
        <f t="shared" si="4"/>
        <v>7748.9870000000001</v>
      </c>
      <c r="O32" s="62">
        <f t="shared" si="4"/>
        <v>7448.009</v>
      </c>
      <c r="P32" s="62">
        <f t="shared" si="4"/>
        <v>7040.2860000000001</v>
      </c>
      <c r="Q32" s="62">
        <f t="shared" si="4"/>
        <v>6938.5879999999997</v>
      </c>
      <c r="R32" s="62">
        <f t="shared" si="4"/>
        <v>7368.875</v>
      </c>
      <c r="S32" s="62">
        <f t="shared" si="4"/>
        <v>7763.9409999999998</v>
      </c>
      <c r="T32" s="62">
        <f t="shared" si="4"/>
        <v>7644.2389999999996</v>
      </c>
      <c r="U32" s="62">
        <f t="shared" si="4"/>
        <v>7201.4610000000002</v>
      </c>
      <c r="V32" s="62">
        <f t="shared" si="4"/>
        <v>7192.4709999999995</v>
      </c>
      <c r="W32" s="62">
        <f t="shared" si="4"/>
        <v>6914.4059999999999</v>
      </c>
      <c r="X32" s="62">
        <f t="shared" si="4"/>
        <v>6327.0249999999996</v>
      </c>
      <c r="Y32" s="62">
        <f t="shared" si="4"/>
        <v>5250.5210000000006</v>
      </c>
      <c r="Z32" s="63" t="str">
        <f t="shared" si="4"/>
        <v/>
      </c>
      <c r="AA32" s="64">
        <f>SUM(AA29:AA31)</f>
        <v>167119.785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10</v>
      </c>
      <c r="C35" s="95">
        <v>10</v>
      </c>
      <c r="D35" s="95">
        <v>10</v>
      </c>
      <c r="E35" s="95">
        <v>15</v>
      </c>
      <c r="F35" s="95">
        <v>13</v>
      </c>
      <c r="G35" s="95">
        <v>10</v>
      </c>
      <c r="H35" s="95">
        <v>60</v>
      </c>
      <c r="I35" s="95">
        <v>37</v>
      </c>
      <c r="J35" s="95">
        <v>55</v>
      </c>
      <c r="K35" s="95">
        <v>21</v>
      </c>
      <c r="L35" s="95">
        <v>10</v>
      </c>
      <c r="M35" s="95">
        <v>11</v>
      </c>
      <c r="N35" s="95">
        <v>11</v>
      </c>
      <c r="O35" s="95">
        <v>10</v>
      </c>
      <c r="P35" s="95">
        <v>20</v>
      </c>
      <c r="Q35" s="95">
        <v>24</v>
      </c>
      <c r="R35" s="95">
        <v>165</v>
      </c>
      <c r="S35" s="95">
        <v>166</v>
      </c>
      <c r="T35" s="95">
        <v>165</v>
      </c>
      <c r="U35" s="95">
        <v>165</v>
      </c>
      <c r="V35" s="95">
        <v>165</v>
      </c>
      <c r="W35" s="95">
        <v>93</v>
      </c>
      <c r="X35" s="95">
        <v>26</v>
      </c>
      <c r="Y35" s="95">
        <v>26</v>
      </c>
      <c r="Z35" s="96"/>
      <c r="AA35" s="74">
        <f t="shared" ref="AA35:AA40" si="5">SUM(B35:Z35)</f>
        <v>1298</v>
      </c>
    </row>
    <row r="36" spans="1:27" ht="24.95" customHeight="1" x14ac:dyDescent="0.2">
      <c r="A36" s="97" t="s">
        <v>29</v>
      </c>
      <c r="B36" s="98">
        <v>82</v>
      </c>
      <c r="C36" s="99">
        <v>82</v>
      </c>
      <c r="D36" s="99">
        <v>82</v>
      </c>
      <c r="E36" s="99">
        <v>82</v>
      </c>
      <c r="F36" s="99">
        <v>82</v>
      </c>
      <c r="G36" s="99">
        <v>82</v>
      </c>
      <c r="H36" s="99">
        <v>94</v>
      </c>
      <c r="I36" s="99">
        <v>43</v>
      </c>
      <c r="J36" s="99">
        <v>67</v>
      </c>
      <c r="K36" s="99">
        <v>36</v>
      </c>
      <c r="L36" s="99">
        <v>30</v>
      </c>
      <c r="M36" s="99">
        <v>30</v>
      </c>
      <c r="N36" s="99">
        <v>30</v>
      </c>
      <c r="O36" s="99">
        <v>30</v>
      </c>
      <c r="P36" s="99">
        <v>30</v>
      </c>
      <c r="Q36" s="99">
        <v>56</v>
      </c>
      <c r="R36" s="99">
        <v>120</v>
      </c>
      <c r="S36" s="99">
        <v>104</v>
      </c>
      <c r="T36" s="99">
        <v>148</v>
      </c>
      <c r="U36" s="99">
        <v>123</v>
      </c>
      <c r="V36" s="99">
        <v>143</v>
      </c>
      <c r="W36" s="99">
        <v>90</v>
      </c>
      <c r="X36" s="99">
        <v>95</v>
      </c>
      <c r="Y36" s="99">
        <v>89</v>
      </c>
      <c r="Z36" s="100"/>
      <c r="AA36" s="79">
        <f t="shared" si="5"/>
        <v>1850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76</v>
      </c>
      <c r="Z37" s="100"/>
      <c r="AA37" s="79">
        <f t="shared" si="5"/>
        <v>76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150</v>
      </c>
      <c r="H38" s="99">
        <v>150</v>
      </c>
      <c r="I38" s="99">
        <v>150</v>
      </c>
      <c r="J38" s="99">
        <v>150</v>
      </c>
      <c r="K38" s="99">
        <v>147.96899999999999</v>
      </c>
      <c r="L38" s="99">
        <v>141</v>
      </c>
      <c r="M38" s="99">
        <v>150</v>
      </c>
      <c r="N38" s="99">
        <v>150</v>
      </c>
      <c r="O38" s="99">
        <v>150</v>
      </c>
      <c r="P38" s="99">
        <v>150</v>
      </c>
      <c r="Q38" s="99">
        <v>150</v>
      </c>
      <c r="R38" s="99">
        <v>150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/>
      <c r="AA38" s="79">
        <f t="shared" si="5"/>
        <v>3588.9690000000001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39.200000000000003</v>
      </c>
      <c r="P39" s="99">
        <v>359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183.9</v>
      </c>
      <c r="Z39" s="100"/>
      <c r="AA39" s="79">
        <f t="shared" si="5"/>
        <v>4582.0999999999995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242</v>
      </c>
      <c r="C40" s="88">
        <f t="shared" si="6"/>
        <v>242</v>
      </c>
      <c r="D40" s="88">
        <f t="shared" si="6"/>
        <v>242</v>
      </c>
      <c r="E40" s="88">
        <f t="shared" si="6"/>
        <v>247</v>
      </c>
      <c r="F40" s="88">
        <f t="shared" si="6"/>
        <v>245</v>
      </c>
      <c r="G40" s="88">
        <f t="shared" si="6"/>
        <v>242</v>
      </c>
      <c r="H40" s="88">
        <f t="shared" si="6"/>
        <v>304</v>
      </c>
      <c r="I40" s="88">
        <f t="shared" si="6"/>
        <v>230</v>
      </c>
      <c r="J40" s="88">
        <f t="shared" si="6"/>
        <v>272</v>
      </c>
      <c r="K40" s="88">
        <f t="shared" si="6"/>
        <v>204.96899999999999</v>
      </c>
      <c r="L40" s="88">
        <f t="shared" si="6"/>
        <v>181</v>
      </c>
      <c r="M40" s="88">
        <f t="shared" si="6"/>
        <v>191</v>
      </c>
      <c r="N40" s="88">
        <f t="shared" si="6"/>
        <v>191</v>
      </c>
      <c r="O40" s="88">
        <f t="shared" si="6"/>
        <v>229.2</v>
      </c>
      <c r="P40" s="88">
        <f t="shared" si="6"/>
        <v>559</v>
      </c>
      <c r="Q40" s="88">
        <f t="shared" si="6"/>
        <v>730</v>
      </c>
      <c r="R40" s="88">
        <f t="shared" si="6"/>
        <v>935</v>
      </c>
      <c r="S40" s="88">
        <f t="shared" si="6"/>
        <v>920</v>
      </c>
      <c r="T40" s="88">
        <f t="shared" si="6"/>
        <v>963</v>
      </c>
      <c r="U40" s="88">
        <f t="shared" si="6"/>
        <v>938</v>
      </c>
      <c r="V40" s="88">
        <f t="shared" si="6"/>
        <v>958</v>
      </c>
      <c r="W40" s="88">
        <f t="shared" si="6"/>
        <v>833</v>
      </c>
      <c r="X40" s="88">
        <f t="shared" si="6"/>
        <v>771</v>
      </c>
      <c r="Y40" s="88">
        <f t="shared" si="6"/>
        <v>524.9</v>
      </c>
      <c r="Z40" s="89" t="str">
        <f t="shared" si="6"/>
        <v/>
      </c>
      <c r="AA40" s="90">
        <f t="shared" si="5"/>
        <v>11395.069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76</v>
      </c>
      <c r="Z45" s="100"/>
      <c r="AA45" s="79">
        <f t="shared" si="7"/>
        <v>76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39.200000000000003</v>
      </c>
      <c r="P47" s="99">
        <v>359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183.9</v>
      </c>
      <c r="Z47" s="100"/>
      <c r="AA47" s="79">
        <f t="shared" si="7"/>
        <v>4582.0999999999995</v>
      </c>
    </row>
    <row r="48" spans="1:27" ht="24.95" customHeight="1" x14ac:dyDescent="0.2">
      <c r="A48" s="85" t="s">
        <v>35</v>
      </c>
      <c r="B48" s="98"/>
      <c r="C48" s="99"/>
      <c r="D48" s="99">
        <v>1</v>
      </c>
      <c r="E48" s="99">
        <v>11</v>
      </c>
      <c r="F48" s="99">
        <v>16</v>
      </c>
      <c r="G48" s="99">
        <v>2</v>
      </c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30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1</v>
      </c>
      <c r="E49" s="88">
        <f t="shared" si="8"/>
        <v>11</v>
      </c>
      <c r="F49" s="88">
        <f t="shared" si="8"/>
        <v>16</v>
      </c>
      <c r="G49" s="88">
        <f t="shared" si="8"/>
        <v>2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39.200000000000003</v>
      </c>
      <c r="P49" s="88">
        <f t="shared" si="8"/>
        <v>359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259.89999999999998</v>
      </c>
      <c r="Z49" s="89" t="str">
        <f t="shared" si="8"/>
        <v/>
      </c>
      <c r="AA49" s="90">
        <f t="shared" si="7"/>
        <v>4688.0999999999995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6717.9339999999993</v>
      </c>
      <c r="C52" s="88">
        <f t="shared" si="10"/>
        <v>6469.2309999999998</v>
      </c>
      <c r="D52" s="88">
        <f t="shared" si="10"/>
        <v>6354.7119999999995</v>
      </c>
      <c r="E52" s="88">
        <f t="shared" si="10"/>
        <v>5986.5400000000009</v>
      </c>
      <c r="F52" s="88">
        <f t="shared" si="10"/>
        <v>5995.5190000000002</v>
      </c>
      <c r="G52" s="88">
        <f t="shared" si="10"/>
        <v>6201.9330000000009</v>
      </c>
      <c r="H52" s="88">
        <f t="shared" si="10"/>
        <v>6282.3350000000009</v>
      </c>
      <c r="I52" s="88">
        <f t="shared" si="10"/>
        <v>7019.3580000000002</v>
      </c>
      <c r="J52" s="88">
        <f t="shared" si="10"/>
        <v>7701.6729999999998</v>
      </c>
      <c r="K52" s="88">
        <f t="shared" si="10"/>
        <v>7578.2140000000009</v>
      </c>
      <c r="L52" s="88">
        <f t="shared" si="10"/>
        <v>7973.2230000000018</v>
      </c>
      <c r="M52" s="88">
        <f t="shared" si="10"/>
        <v>8000.3040000000001</v>
      </c>
      <c r="N52" s="88">
        <f t="shared" si="10"/>
        <v>7748.987000000001</v>
      </c>
      <c r="O52" s="88">
        <f t="shared" si="10"/>
        <v>7487.2089999999998</v>
      </c>
      <c r="P52" s="88">
        <f t="shared" si="10"/>
        <v>7399.2860000000001</v>
      </c>
      <c r="Q52" s="88">
        <f t="shared" si="10"/>
        <v>7438.5879999999997</v>
      </c>
      <c r="R52" s="88">
        <f t="shared" si="10"/>
        <v>7868.875</v>
      </c>
      <c r="S52" s="88">
        <f t="shared" si="10"/>
        <v>8263.9409999999989</v>
      </c>
      <c r="T52" s="88">
        <f t="shared" si="10"/>
        <v>8144.2390000000005</v>
      </c>
      <c r="U52" s="88">
        <f t="shared" si="10"/>
        <v>7701.4610000000002</v>
      </c>
      <c r="V52" s="88">
        <f t="shared" si="10"/>
        <v>7692.4709999999995</v>
      </c>
      <c r="W52" s="88">
        <f t="shared" si="10"/>
        <v>7414.4060000000009</v>
      </c>
      <c r="X52" s="88">
        <f t="shared" si="10"/>
        <v>6827.0250000000005</v>
      </c>
      <c r="Y52" s="88">
        <f t="shared" si="10"/>
        <v>5510.4209999999994</v>
      </c>
      <c r="Z52" s="89" t="str">
        <f t="shared" si="10"/>
        <v/>
      </c>
      <c r="AA52" s="104">
        <f>SUM(B52:Z52)</f>
        <v>171777.88500000001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3" activePane="bottomRight" state="frozen"/>
      <selection sqref="A1:XFD1048576"/>
      <selection pane="topRight" sqref="A1:XFD1048576"/>
      <selection pane="bottomLeft" sqref="A1:XFD1048576"/>
      <selection pane="bottomRight"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6717.9340000000011</v>
      </c>
      <c r="C4" s="18">
        <v>6469.2220000000016</v>
      </c>
      <c r="D4" s="18">
        <v>6354.6710000000012</v>
      </c>
      <c r="E4" s="18">
        <v>5986.5340000000006</v>
      </c>
      <c r="F4" s="18">
        <v>5995.5250000000005</v>
      </c>
      <c r="G4" s="18">
        <v>6201.9010000000007</v>
      </c>
      <c r="H4" s="18">
        <v>6282.31</v>
      </c>
      <c r="I4" s="18">
        <v>7019.3990000000022</v>
      </c>
      <c r="J4" s="18">
        <v>7701.7040000000025</v>
      </c>
      <c r="K4" s="18">
        <v>7578.2139999999999</v>
      </c>
      <c r="L4" s="18">
        <v>7973.2230000000009</v>
      </c>
      <c r="M4" s="18">
        <v>8000.3040000000001</v>
      </c>
      <c r="N4" s="18">
        <v>7748.9740000000011</v>
      </c>
      <c r="O4" s="18">
        <v>7487.255000000001</v>
      </c>
      <c r="P4" s="18">
        <v>7399.3110000000015</v>
      </c>
      <c r="Q4" s="18">
        <v>7438.5880000000016</v>
      </c>
      <c r="R4" s="18">
        <v>7868.8789999999999</v>
      </c>
      <c r="S4" s="18">
        <v>8263.9439999999995</v>
      </c>
      <c r="T4" s="18">
        <v>8144.2030000000004</v>
      </c>
      <c r="U4" s="18">
        <v>7701.5080000000016</v>
      </c>
      <c r="V4" s="18">
        <v>7692.4550000000008</v>
      </c>
      <c r="W4" s="18">
        <v>7414.376000000002</v>
      </c>
      <c r="X4" s="18">
        <v>6827.0110000000022</v>
      </c>
      <c r="Y4" s="18">
        <v>5510.3939999999984</v>
      </c>
      <c r="Z4" s="19"/>
      <c r="AA4" s="20">
        <f>SUM(B4:Z4)</f>
        <v>171777.83900000001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108.2</v>
      </c>
      <c r="C7" s="28">
        <v>108.03</v>
      </c>
      <c r="D7" s="28">
        <v>108.14</v>
      </c>
      <c r="E7" s="28">
        <v>105.93</v>
      </c>
      <c r="F7" s="28">
        <v>106.9</v>
      </c>
      <c r="G7" s="28">
        <v>117.48</v>
      </c>
      <c r="H7" s="28">
        <v>118.73</v>
      </c>
      <c r="I7" s="28">
        <v>123.27</v>
      </c>
      <c r="J7" s="28">
        <v>121.13</v>
      </c>
      <c r="K7" s="28">
        <v>70</v>
      </c>
      <c r="L7" s="28">
        <v>48.59</v>
      </c>
      <c r="M7" s="28">
        <v>90.7</v>
      </c>
      <c r="N7" s="28">
        <v>97.01</v>
      </c>
      <c r="O7" s="28">
        <v>103.17</v>
      </c>
      <c r="P7" s="28">
        <v>116</v>
      </c>
      <c r="Q7" s="28">
        <v>147.56</v>
      </c>
      <c r="R7" s="28">
        <v>341.37</v>
      </c>
      <c r="S7" s="28">
        <v>375.83</v>
      </c>
      <c r="T7" s="28">
        <v>251.18</v>
      </c>
      <c r="U7" s="28">
        <v>273.75</v>
      </c>
      <c r="V7" s="28">
        <v>178.88</v>
      </c>
      <c r="W7" s="28">
        <v>147.69</v>
      </c>
      <c r="X7" s="28">
        <v>131.30000000000001</v>
      </c>
      <c r="Y7" s="28">
        <v>115.3</v>
      </c>
      <c r="Z7" s="29"/>
      <c r="AA7" s="30">
        <f>IF(SUM(B7:Z7)&lt;&gt;0,AVERAGEIF(B7:Z7,"&lt;&gt;"""),"")</f>
        <v>146.08916666666667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</v>
      </c>
      <c r="C14" s="57">
        <v>12</v>
      </c>
      <c r="D14" s="57">
        <v>12</v>
      </c>
      <c r="E14" s="57">
        <v>12</v>
      </c>
      <c r="F14" s="57">
        <v>12</v>
      </c>
      <c r="G14" s="57">
        <v>12</v>
      </c>
      <c r="H14" s="57">
        <v>8.3759999999999994</v>
      </c>
      <c r="I14" s="57"/>
      <c r="J14" s="57"/>
      <c r="K14" s="57"/>
      <c r="L14" s="57"/>
      <c r="M14" s="57"/>
      <c r="N14" s="57"/>
      <c r="O14" s="57"/>
      <c r="P14" s="57"/>
      <c r="Q14" s="57">
        <v>2.7069999999999999</v>
      </c>
      <c r="R14" s="57">
        <v>11.928000000000001</v>
      </c>
      <c r="S14" s="57">
        <v>12</v>
      </c>
      <c r="T14" s="57">
        <v>12</v>
      </c>
      <c r="U14" s="57">
        <v>12</v>
      </c>
      <c r="V14" s="57">
        <v>12</v>
      </c>
      <c r="W14" s="57">
        <v>12</v>
      </c>
      <c r="X14" s="57">
        <v>12</v>
      </c>
      <c r="Y14" s="57">
        <v>12</v>
      </c>
      <c r="Z14" s="58"/>
      <c r="AA14" s="59">
        <f t="shared" si="0"/>
        <v>179.011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</v>
      </c>
      <c r="C16" s="62">
        <f t="shared" ref="C16:Z16" si="1">IF(LEN(C$2)&gt;0,SUM(C10:C15),"")</f>
        <v>12</v>
      </c>
      <c r="D16" s="62">
        <f t="shared" si="1"/>
        <v>12</v>
      </c>
      <c r="E16" s="62">
        <f t="shared" si="1"/>
        <v>12</v>
      </c>
      <c r="F16" s="62">
        <f t="shared" si="1"/>
        <v>12</v>
      </c>
      <c r="G16" s="62">
        <f t="shared" si="1"/>
        <v>12</v>
      </c>
      <c r="H16" s="62">
        <f t="shared" si="1"/>
        <v>8.3759999999999994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2.7069999999999999</v>
      </c>
      <c r="R16" s="62">
        <f t="shared" si="1"/>
        <v>11.928000000000001</v>
      </c>
      <c r="S16" s="62">
        <f t="shared" si="1"/>
        <v>12</v>
      </c>
      <c r="T16" s="62">
        <f t="shared" si="1"/>
        <v>12</v>
      </c>
      <c r="U16" s="62">
        <f t="shared" si="1"/>
        <v>12</v>
      </c>
      <c r="V16" s="62">
        <f t="shared" si="1"/>
        <v>12</v>
      </c>
      <c r="W16" s="62">
        <f t="shared" si="1"/>
        <v>12</v>
      </c>
      <c r="X16" s="62">
        <f t="shared" si="1"/>
        <v>12</v>
      </c>
      <c r="Y16" s="62">
        <f t="shared" si="1"/>
        <v>12</v>
      </c>
      <c r="Z16" s="63" t="str">
        <f t="shared" si="1"/>
        <v/>
      </c>
      <c r="AA16" s="64">
        <f>SUM(AA10:AA15)</f>
        <v>179.011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832.46599999999989</v>
      </c>
      <c r="C19" s="72">
        <v>828.37599999999998</v>
      </c>
      <c r="D19" s="72">
        <v>826.96799999999996</v>
      </c>
      <c r="E19" s="72">
        <v>825.64600000000007</v>
      </c>
      <c r="F19" s="72">
        <v>825.67799999999988</v>
      </c>
      <c r="G19" s="72">
        <v>831.11899999999991</v>
      </c>
      <c r="H19" s="72">
        <v>835.42600000000004</v>
      </c>
      <c r="I19" s="72">
        <v>825.34299999999996</v>
      </c>
      <c r="J19" s="72">
        <v>817.95600000000002</v>
      </c>
      <c r="K19" s="72">
        <v>820.27700000000004</v>
      </c>
      <c r="L19" s="72">
        <v>815.59900000000005</v>
      </c>
      <c r="M19" s="72">
        <v>816.23700000000008</v>
      </c>
      <c r="N19" s="72">
        <v>765.98399999999992</v>
      </c>
      <c r="O19" s="72">
        <v>768.93299999999999</v>
      </c>
      <c r="P19" s="72">
        <v>745.30400000000009</v>
      </c>
      <c r="Q19" s="72">
        <v>745.327</v>
      </c>
      <c r="R19" s="72">
        <v>755.03500000000008</v>
      </c>
      <c r="S19" s="72">
        <v>776.68799999999999</v>
      </c>
      <c r="T19" s="72">
        <v>765.67800000000011</v>
      </c>
      <c r="U19" s="72">
        <v>754.86400000000003</v>
      </c>
      <c r="V19" s="72">
        <v>759.11599999999987</v>
      </c>
      <c r="W19" s="72">
        <v>756.8309999999999</v>
      </c>
      <c r="X19" s="72">
        <v>754.44399999999996</v>
      </c>
      <c r="Y19" s="72">
        <v>804.16599999999994</v>
      </c>
      <c r="Z19" s="73"/>
      <c r="AA19" s="74">
        <f t="shared" ref="AA19:AA25" si="2">SUM(B19:Z19)</f>
        <v>19053.460999999999</v>
      </c>
    </row>
    <row r="20" spans="1:27" ht="24.95" customHeight="1" x14ac:dyDescent="0.2">
      <c r="A20" s="75" t="s">
        <v>15</v>
      </c>
      <c r="B20" s="76">
        <v>935.41300000000001</v>
      </c>
      <c r="C20" s="77">
        <v>912.83100000000002</v>
      </c>
      <c r="D20" s="77">
        <v>899.11400000000003</v>
      </c>
      <c r="E20" s="77">
        <v>893.81999999999994</v>
      </c>
      <c r="F20" s="77">
        <v>902.38</v>
      </c>
      <c r="G20" s="77">
        <v>930.95000000000016</v>
      </c>
      <c r="H20" s="77">
        <v>940.88700000000017</v>
      </c>
      <c r="I20" s="77">
        <v>964.17900000000009</v>
      </c>
      <c r="J20" s="77">
        <v>975.98700000000008</v>
      </c>
      <c r="K20" s="77">
        <v>986.41800000000001</v>
      </c>
      <c r="L20" s="77">
        <v>982.35300000000007</v>
      </c>
      <c r="M20" s="77">
        <v>944.59699999999998</v>
      </c>
      <c r="N20" s="77">
        <v>932.17699999999979</v>
      </c>
      <c r="O20" s="77">
        <v>917.42700000000002</v>
      </c>
      <c r="P20" s="77">
        <v>948.32499999999993</v>
      </c>
      <c r="Q20" s="77">
        <v>1001.4160000000001</v>
      </c>
      <c r="R20" s="77">
        <v>1085.0300000000002</v>
      </c>
      <c r="S20" s="77">
        <v>1128.297</v>
      </c>
      <c r="T20" s="77">
        <v>1123.9849999999999</v>
      </c>
      <c r="U20" s="77">
        <v>1101.172</v>
      </c>
      <c r="V20" s="77">
        <v>1055.3649999999998</v>
      </c>
      <c r="W20" s="77">
        <v>986.91500000000008</v>
      </c>
      <c r="X20" s="77">
        <v>955.83300000000008</v>
      </c>
      <c r="Y20" s="77">
        <v>926.10299999999984</v>
      </c>
      <c r="Z20" s="78"/>
      <c r="AA20" s="79">
        <f t="shared" si="2"/>
        <v>23430.973999999998</v>
      </c>
    </row>
    <row r="21" spans="1:27" ht="24.95" customHeight="1" x14ac:dyDescent="0.2">
      <c r="A21" s="75" t="s">
        <v>16</v>
      </c>
      <c r="B21" s="80">
        <v>2618.5549999999998</v>
      </c>
      <c r="C21" s="81">
        <v>2501.5149999999999</v>
      </c>
      <c r="D21" s="81">
        <v>2374.2889999999998</v>
      </c>
      <c r="E21" s="81">
        <v>2319.0679999999998</v>
      </c>
      <c r="F21" s="81">
        <v>2345.7669999999998</v>
      </c>
      <c r="G21" s="81">
        <v>2482.6320000000001</v>
      </c>
      <c r="H21" s="81">
        <v>2616.6210000000001</v>
      </c>
      <c r="I21" s="81">
        <v>2994.1770000000001</v>
      </c>
      <c r="J21" s="81">
        <v>3434.4609999999998</v>
      </c>
      <c r="K21" s="81">
        <v>3816.5189999999998</v>
      </c>
      <c r="L21" s="81">
        <v>4083.8569999999995</v>
      </c>
      <c r="M21" s="81">
        <v>4156.9699999999993</v>
      </c>
      <c r="N21" s="81">
        <v>4086.7129999999997</v>
      </c>
      <c r="O21" s="81">
        <v>3768.8949999999995</v>
      </c>
      <c r="P21" s="81">
        <v>3567.1819999999993</v>
      </c>
      <c r="Q21" s="81">
        <v>3559.6379999999995</v>
      </c>
      <c r="R21" s="81">
        <v>3915.386</v>
      </c>
      <c r="S21" s="81">
        <v>4259.8590000000004</v>
      </c>
      <c r="T21" s="81">
        <v>4343.9400000000005</v>
      </c>
      <c r="U21" s="81">
        <v>4278.6720000000005</v>
      </c>
      <c r="V21" s="81">
        <v>4106.7739999999994</v>
      </c>
      <c r="W21" s="81">
        <v>3750.23</v>
      </c>
      <c r="X21" s="81">
        <v>3379.0339999999997</v>
      </c>
      <c r="Y21" s="81">
        <v>2914.1249999999995</v>
      </c>
      <c r="Z21" s="78"/>
      <c r="AA21" s="79">
        <f t="shared" si="2"/>
        <v>81674.879000000001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107.5</v>
      </c>
      <c r="C23" s="77">
        <v>107.5</v>
      </c>
      <c r="D23" s="77">
        <v>109</v>
      </c>
      <c r="E23" s="77">
        <v>109.5</v>
      </c>
      <c r="F23" s="77">
        <v>113</v>
      </c>
      <c r="G23" s="77">
        <v>126</v>
      </c>
      <c r="H23" s="77">
        <v>129</v>
      </c>
      <c r="I23" s="77">
        <v>104.5</v>
      </c>
      <c r="J23" s="77">
        <v>85.5</v>
      </c>
      <c r="K23" s="77">
        <v>72</v>
      </c>
      <c r="L23" s="77">
        <v>69.5</v>
      </c>
      <c r="M23" s="77">
        <v>70.5</v>
      </c>
      <c r="N23" s="77">
        <v>69.5</v>
      </c>
      <c r="O23" s="77">
        <v>76</v>
      </c>
      <c r="P23" s="77">
        <v>106.5</v>
      </c>
      <c r="Q23" s="77">
        <v>167.5</v>
      </c>
      <c r="R23" s="77">
        <v>205.5</v>
      </c>
      <c r="S23" s="77">
        <v>196</v>
      </c>
      <c r="T23" s="77">
        <v>199</v>
      </c>
      <c r="U23" s="77">
        <v>193.5</v>
      </c>
      <c r="V23" s="77">
        <v>189.5</v>
      </c>
      <c r="W23" s="77">
        <v>182</v>
      </c>
      <c r="X23" s="77">
        <v>167.5</v>
      </c>
      <c r="Y23" s="77">
        <v>152</v>
      </c>
      <c r="Z23" s="77"/>
      <c r="AA23" s="79">
        <f t="shared" si="2"/>
        <v>3108</v>
      </c>
    </row>
    <row r="24" spans="1:27" ht="24.95" customHeight="1" x14ac:dyDescent="0.2">
      <c r="A24" s="85" t="s">
        <v>19</v>
      </c>
      <c r="B24" s="77">
        <v>210</v>
      </c>
      <c r="C24" s="77">
        <v>200</v>
      </c>
      <c r="D24" s="77">
        <v>195.00000000000003</v>
      </c>
      <c r="E24" s="77">
        <v>191.99999999999997</v>
      </c>
      <c r="F24" s="77">
        <v>190.00000000000003</v>
      </c>
      <c r="G24" s="77">
        <v>203</v>
      </c>
      <c r="H24" s="77">
        <v>219</v>
      </c>
      <c r="I24" s="77">
        <v>252</v>
      </c>
      <c r="J24" s="77">
        <v>276</v>
      </c>
      <c r="K24" s="77">
        <v>289.99999999999994</v>
      </c>
      <c r="L24" s="77">
        <v>300</v>
      </c>
      <c r="M24" s="77">
        <v>310</v>
      </c>
      <c r="N24" s="77">
        <v>320</v>
      </c>
      <c r="O24" s="77">
        <v>310</v>
      </c>
      <c r="P24" s="77">
        <v>305</v>
      </c>
      <c r="Q24" s="77">
        <v>310</v>
      </c>
      <c r="R24" s="77">
        <v>320</v>
      </c>
      <c r="S24" s="77">
        <v>340</v>
      </c>
      <c r="T24" s="77">
        <v>350</v>
      </c>
      <c r="U24" s="77">
        <v>330</v>
      </c>
      <c r="V24" s="77">
        <v>320</v>
      </c>
      <c r="W24" s="77">
        <v>269.99999999999994</v>
      </c>
      <c r="X24" s="77">
        <v>250</v>
      </c>
      <c r="Y24" s="77">
        <v>239.99999999999997</v>
      </c>
      <c r="Z24" s="77"/>
      <c r="AA24" s="79">
        <f t="shared" si="2"/>
        <v>6502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4703.9339999999993</v>
      </c>
      <c r="C26" s="88">
        <f t="shared" ref="C26:Z26" si="3">IF(LEN(C$2)&gt;0,SUM(C19:C25),"")</f>
        <v>4550.2219999999998</v>
      </c>
      <c r="D26" s="88">
        <f t="shared" si="3"/>
        <v>4404.3709999999992</v>
      </c>
      <c r="E26" s="88">
        <f t="shared" si="3"/>
        <v>4340.0339999999997</v>
      </c>
      <c r="F26" s="88">
        <f t="shared" si="3"/>
        <v>4376.8249999999998</v>
      </c>
      <c r="G26" s="88">
        <f t="shared" si="3"/>
        <v>4573.701</v>
      </c>
      <c r="H26" s="88">
        <f t="shared" si="3"/>
        <v>4740.9340000000002</v>
      </c>
      <c r="I26" s="88">
        <f t="shared" si="3"/>
        <v>5140.1990000000005</v>
      </c>
      <c r="J26" s="88">
        <f t="shared" si="3"/>
        <v>5589.9040000000005</v>
      </c>
      <c r="K26" s="88">
        <f t="shared" si="3"/>
        <v>5985.2139999999999</v>
      </c>
      <c r="L26" s="88">
        <f t="shared" si="3"/>
        <v>6361.3089999999993</v>
      </c>
      <c r="M26" s="88">
        <f t="shared" si="3"/>
        <v>6408.3039999999992</v>
      </c>
      <c r="N26" s="88">
        <f t="shared" si="3"/>
        <v>6174.3739999999998</v>
      </c>
      <c r="O26" s="88">
        <f t="shared" si="3"/>
        <v>5841.2549999999992</v>
      </c>
      <c r="P26" s="88">
        <f t="shared" si="3"/>
        <v>5672.3109999999997</v>
      </c>
      <c r="Q26" s="88">
        <f t="shared" si="3"/>
        <v>5783.8809999999994</v>
      </c>
      <c r="R26" s="88">
        <f t="shared" si="3"/>
        <v>6280.951</v>
      </c>
      <c r="S26" s="88">
        <f t="shared" si="3"/>
        <v>6700.844000000001</v>
      </c>
      <c r="T26" s="88">
        <f t="shared" si="3"/>
        <v>6782.603000000001</v>
      </c>
      <c r="U26" s="88">
        <f t="shared" si="3"/>
        <v>6658.2080000000005</v>
      </c>
      <c r="V26" s="88">
        <f t="shared" si="3"/>
        <v>6430.7549999999992</v>
      </c>
      <c r="W26" s="88">
        <f t="shared" si="3"/>
        <v>5945.9760000000006</v>
      </c>
      <c r="X26" s="88">
        <f t="shared" si="3"/>
        <v>5506.8109999999997</v>
      </c>
      <c r="Y26" s="88">
        <f t="shared" si="3"/>
        <v>5036.3939999999993</v>
      </c>
      <c r="Z26" s="89" t="str">
        <f t="shared" si="3"/>
        <v/>
      </c>
      <c r="AA26" s="90">
        <f>SUM(AA19:AA25)</f>
        <v>133989.31400000001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647.5</v>
      </c>
      <c r="C29" s="72">
        <v>636.5</v>
      </c>
      <c r="D29" s="72">
        <v>633</v>
      </c>
      <c r="E29" s="72">
        <v>630.5</v>
      </c>
      <c r="F29" s="72">
        <v>632</v>
      </c>
      <c r="G29" s="72">
        <v>658</v>
      </c>
      <c r="H29" s="72">
        <v>675</v>
      </c>
      <c r="I29" s="72">
        <v>724.5</v>
      </c>
      <c r="J29" s="72">
        <v>783.5</v>
      </c>
      <c r="K29" s="72">
        <v>779</v>
      </c>
      <c r="L29" s="72">
        <v>780.5</v>
      </c>
      <c r="M29" s="72">
        <v>792.5</v>
      </c>
      <c r="N29" s="72">
        <v>802.5</v>
      </c>
      <c r="O29" s="72">
        <v>809</v>
      </c>
      <c r="P29" s="72">
        <v>794.5</v>
      </c>
      <c r="Q29" s="72">
        <v>840.5</v>
      </c>
      <c r="R29" s="72">
        <v>865.5</v>
      </c>
      <c r="S29" s="72">
        <v>835</v>
      </c>
      <c r="T29" s="72">
        <v>847</v>
      </c>
      <c r="U29" s="72">
        <v>821.5</v>
      </c>
      <c r="V29" s="72">
        <v>798.5</v>
      </c>
      <c r="W29" s="72">
        <v>742</v>
      </c>
      <c r="X29" s="72">
        <v>707.5</v>
      </c>
      <c r="Y29" s="72">
        <v>682</v>
      </c>
      <c r="Z29" s="73"/>
      <c r="AA29" s="74">
        <f>SUM(B29:Z29)</f>
        <v>17918</v>
      </c>
    </row>
    <row r="30" spans="1:27" ht="24.95" customHeight="1" x14ac:dyDescent="0.2">
      <c r="A30" s="75" t="s">
        <v>24</v>
      </c>
      <c r="B30" s="76">
        <v>4663.4340000000002</v>
      </c>
      <c r="C30" s="77">
        <v>4467.7219999999998</v>
      </c>
      <c r="D30" s="77">
        <v>4290.3710000000001</v>
      </c>
      <c r="E30" s="77">
        <v>4213.5339999999997</v>
      </c>
      <c r="F30" s="77">
        <v>4248.8249999999998</v>
      </c>
      <c r="G30" s="77">
        <v>4419.701</v>
      </c>
      <c r="H30" s="77">
        <v>4594.3100000000004</v>
      </c>
      <c r="I30" s="77">
        <v>4960.6989999999996</v>
      </c>
      <c r="J30" s="77">
        <v>5477.4040000000005</v>
      </c>
      <c r="K30" s="77">
        <v>5866.2139999999999</v>
      </c>
      <c r="L30" s="77">
        <v>6270.723</v>
      </c>
      <c r="M30" s="77">
        <v>6284.8040000000001</v>
      </c>
      <c r="N30" s="77">
        <v>6024.8739999999998</v>
      </c>
      <c r="O30" s="77">
        <v>5685.2550000000001</v>
      </c>
      <c r="P30" s="77">
        <v>5522.8109999999997</v>
      </c>
      <c r="Q30" s="77">
        <v>5530.0879999999997</v>
      </c>
      <c r="R30" s="77">
        <v>5972.3789999999999</v>
      </c>
      <c r="S30" s="77">
        <v>6392.8440000000001</v>
      </c>
      <c r="T30" s="77">
        <v>6465.6030000000001</v>
      </c>
      <c r="U30" s="77">
        <v>6349.7079999999996</v>
      </c>
      <c r="V30" s="77">
        <v>6168.2550000000001</v>
      </c>
      <c r="W30" s="77">
        <v>5675.9759999999997</v>
      </c>
      <c r="X30" s="77">
        <v>5278.3109999999997</v>
      </c>
      <c r="Y30" s="77">
        <v>4828.3940000000002</v>
      </c>
      <c r="Z30" s="78"/>
      <c r="AA30" s="79">
        <f>SUM(B30:Z30)</f>
        <v>129652.239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5310.9340000000002</v>
      </c>
      <c r="C32" s="62">
        <f t="shared" ref="C32:Z32" si="4">IF(LEN(C$2)&gt;0,SUM(C29:C31),"")</f>
        <v>5104.2219999999998</v>
      </c>
      <c r="D32" s="62">
        <f t="shared" si="4"/>
        <v>4923.3710000000001</v>
      </c>
      <c r="E32" s="62">
        <f t="shared" si="4"/>
        <v>4844.0339999999997</v>
      </c>
      <c r="F32" s="62">
        <f t="shared" si="4"/>
        <v>4880.8249999999998</v>
      </c>
      <c r="G32" s="62">
        <f t="shared" si="4"/>
        <v>5077.701</v>
      </c>
      <c r="H32" s="62">
        <f t="shared" si="4"/>
        <v>5269.31</v>
      </c>
      <c r="I32" s="62">
        <f t="shared" si="4"/>
        <v>5685.1989999999996</v>
      </c>
      <c r="J32" s="62">
        <f t="shared" si="4"/>
        <v>6260.9040000000005</v>
      </c>
      <c r="K32" s="62">
        <f t="shared" si="4"/>
        <v>6645.2139999999999</v>
      </c>
      <c r="L32" s="62">
        <f t="shared" si="4"/>
        <v>7051.223</v>
      </c>
      <c r="M32" s="62">
        <f t="shared" si="4"/>
        <v>7077.3040000000001</v>
      </c>
      <c r="N32" s="62">
        <f t="shared" si="4"/>
        <v>6827.3739999999998</v>
      </c>
      <c r="O32" s="62">
        <f t="shared" si="4"/>
        <v>6494.2550000000001</v>
      </c>
      <c r="P32" s="62">
        <f t="shared" si="4"/>
        <v>6317.3109999999997</v>
      </c>
      <c r="Q32" s="62">
        <f t="shared" si="4"/>
        <v>6370.5879999999997</v>
      </c>
      <c r="R32" s="62">
        <f t="shared" si="4"/>
        <v>6837.8789999999999</v>
      </c>
      <c r="S32" s="62">
        <f t="shared" si="4"/>
        <v>7227.8440000000001</v>
      </c>
      <c r="T32" s="62">
        <f t="shared" si="4"/>
        <v>7312.6030000000001</v>
      </c>
      <c r="U32" s="62">
        <f t="shared" si="4"/>
        <v>7171.2079999999996</v>
      </c>
      <c r="V32" s="62">
        <f t="shared" si="4"/>
        <v>6966.7550000000001</v>
      </c>
      <c r="W32" s="62">
        <f t="shared" si="4"/>
        <v>6417.9759999999997</v>
      </c>
      <c r="X32" s="62">
        <f t="shared" si="4"/>
        <v>5985.8109999999997</v>
      </c>
      <c r="Y32" s="62">
        <f t="shared" si="4"/>
        <v>5510.3940000000002</v>
      </c>
      <c r="Z32" s="63" t="str">
        <f t="shared" si="4"/>
        <v/>
      </c>
      <c r="AA32" s="64">
        <f>SUM(AA29:AA31)</f>
        <v>147570.239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221</v>
      </c>
      <c r="C35" s="95">
        <v>210</v>
      </c>
      <c r="D35" s="95">
        <v>210</v>
      </c>
      <c r="E35" s="95">
        <v>210</v>
      </c>
      <c r="F35" s="95">
        <v>210</v>
      </c>
      <c r="G35" s="95">
        <v>210</v>
      </c>
      <c r="H35" s="95">
        <v>213</v>
      </c>
      <c r="I35" s="95">
        <v>212</v>
      </c>
      <c r="J35" s="95">
        <v>228</v>
      </c>
      <c r="K35" s="95">
        <v>210</v>
      </c>
      <c r="L35" s="95">
        <v>220</v>
      </c>
      <c r="M35" s="95">
        <v>219</v>
      </c>
      <c r="N35" s="95">
        <v>210</v>
      </c>
      <c r="O35" s="95">
        <v>210</v>
      </c>
      <c r="P35" s="95">
        <v>202</v>
      </c>
      <c r="Q35" s="95">
        <v>151</v>
      </c>
      <c r="R35" s="95">
        <v>99</v>
      </c>
      <c r="S35" s="95">
        <v>98</v>
      </c>
      <c r="T35" s="95">
        <v>101</v>
      </c>
      <c r="U35" s="95">
        <v>102</v>
      </c>
      <c r="V35" s="95">
        <v>106</v>
      </c>
      <c r="W35" s="95">
        <v>107</v>
      </c>
      <c r="X35" s="95">
        <v>114</v>
      </c>
      <c r="Y35" s="95">
        <v>114</v>
      </c>
      <c r="Z35" s="96"/>
      <c r="AA35" s="74">
        <f t="shared" ref="AA35:AA40" si="5">SUM(B35:Z35)</f>
        <v>4187</v>
      </c>
    </row>
    <row r="36" spans="1:27" ht="24.95" customHeight="1" x14ac:dyDescent="0.2">
      <c r="A36" s="97" t="s">
        <v>42</v>
      </c>
      <c r="B36" s="98">
        <v>374</v>
      </c>
      <c r="C36" s="99">
        <v>332</v>
      </c>
      <c r="D36" s="99">
        <v>297</v>
      </c>
      <c r="E36" s="99">
        <v>282</v>
      </c>
      <c r="F36" s="99">
        <v>282</v>
      </c>
      <c r="G36" s="99">
        <v>282</v>
      </c>
      <c r="H36" s="99">
        <v>307</v>
      </c>
      <c r="I36" s="99">
        <v>333</v>
      </c>
      <c r="J36" s="99">
        <v>443</v>
      </c>
      <c r="K36" s="99">
        <v>450</v>
      </c>
      <c r="L36" s="99">
        <v>450</v>
      </c>
      <c r="M36" s="99">
        <v>450</v>
      </c>
      <c r="N36" s="99">
        <v>443</v>
      </c>
      <c r="O36" s="99">
        <v>443</v>
      </c>
      <c r="P36" s="99">
        <v>443</v>
      </c>
      <c r="Q36" s="99">
        <v>433</v>
      </c>
      <c r="R36" s="99">
        <v>446</v>
      </c>
      <c r="S36" s="99">
        <v>417</v>
      </c>
      <c r="T36" s="99">
        <v>417</v>
      </c>
      <c r="U36" s="99">
        <v>399</v>
      </c>
      <c r="V36" s="99">
        <v>418</v>
      </c>
      <c r="W36" s="99">
        <v>353</v>
      </c>
      <c r="X36" s="99">
        <v>353</v>
      </c>
      <c r="Y36" s="99">
        <v>348</v>
      </c>
      <c r="Z36" s="100"/>
      <c r="AA36" s="79">
        <f t="shared" si="5"/>
        <v>9195</v>
      </c>
    </row>
    <row r="37" spans="1:27" ht="24.95" customHeight="1" x14ac:dyDescent="0.2">
      <c r="A37" s="97" t="s">
        <v>43</v>
      </c>
      <c r="B37" s="98">
        <v>907</v>
      </c>
      <c r="C37" s="99">
        <v>865</v>
      </c>
      <c r="D37" s="99">
        <v>931.3</v>
      </c>
      <c r="E37" s="99">
        <v>642.5</v>
      </c>
      <c r="F37" s="99">
        <v>614.70000000000005</v>
      </c>
      <c r="G37" s="99">
        <v>624.20000000000005</v>
      </c>
      <c r="H37" s="99">
        <v>513</v>
      </c>
      <c r="I37" s="99">
        <v>901.2</v>
      </c>
      <c r="J37" s="99">
        <v>940.8</v>
      </c>
      <c r="K37" s="99">
        <v>933</v>
      </c>
      <c r="L37" s="99">
        <v>922</v>
      </c>
      <c r="M37" s="99">
        <v>923</v>
      </c>
      <c r="N37" s="99">
        <v>921.6</v>
      </c>
      <c r="O37" s="99">
        <v>993</v>
      </c>
      <c r="P37" s="99">
        <v>1082</v>
      </c>
      <c r="Q37" s="99">
        <v>1068</v>
      </c>
      <c r="R37" s="99">
        <v>1031</v>
      </c>
      <c r="S37" s="99">
        <v>1036.0999999999999</v>
      </c>
      <c r="T37" s="99">
        <v>831.6</v>
      </c>
      <c r="U37" s="99">
        <v>530.29999999999995</v>
      </c>
      <c r="V37" s="99">
        <v>725.7</v>
      </c>
      <c r="W37" s="99">
        <v>996.4</v>
      </c>
      <c r="X37" s="99">
        <v>841.2</v>
      </c>
      <c r="Y37" s="99"/>
      <c r="Z37" s="100"/>
      <c r="AA37" s="79">
        <f t="shared" si="5"/>
        <v>19774.600000000002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19.914000000000001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19.914000000000001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433</v>
      </c>
      <c r="J39" s="99">
        <v>500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4433</v>
      </c>
    </row>
    <row r="40" spans="1:27" ht="30" customHeight="1" thickBot="1" x14ac:dyDescent="0.25">
      <c r="A40" s="86" t="s">
        <v>46</v>
      </c>
      <c r="B40" s="87">
        <f>IF(LEN(B$2)&gt;0,SUM(B35:B39),"")</f>
        <v>2002</v>
      </c>
      <c r="C40" s="88">
        <f t="shared" ref="C40:Z40" si="6">IF(LEN(C$2)&gt;0,SUM(C35:C39),"")</f>
        <v>1907</v>
      </c>
      <c r="D40" s="88">
        <f t="shared" si="6"/>
        <v>1938.3</v>
      </c>
      <c r="E40" s="88">
        <f t="shared" si="6"/>
        <v>1634.5</v>
      </c>
      <c r="F40" s="88">
        <f t="shared" si="6"/>
        <v>1606.7</v>
      </c>
      <c r="G40" s="88">
        <f t="shared" si="6"/>
        <v>1616.2</v>
      </c>
      <c r="H40" s="88">
        <f t="shared" si="6"/>
        <v>1533</v>
      </c>
      <c r="I40" s="88">
        <f t="shared" si="6"/>
        <v>1879.2</v>
      </c>
      <c r="J40" s="88">
        <f t="shared" si="6"/>
        <v>2111.8000000000002</v>
      </c>
      <c r="K40" s="88">
        <f t="shared" si="6"/>
        <v>1593</v>
      </c>
      <c r="L40" s="88">
        <f t="shared" si="6"/>
        <v>1611.914</v>
      </c>
      <c r="M40" s="88">
        <f t="shared" si="6"/>
        <v>1592</v>
      </c>
      <c r="N40" s="88">
        <f t="shared" si="6"/>
        <v>1574.6</v>
      </c>
      <c r="O40" s="88">
        <f t="shared" si="6"/>
        <v>1646</v>
      </c>
      <c r="P40" s="88">
        <f t="shared" si="6"/>
        <v>1727</v>
      </c>
      <c r="Q40" s="88">
        <f t="shared" si="6"/>
        <v>1652</v>
      </c>
      <c r="R40" s="88">
        <f t="shared" si="6"/>
        <v>1576</v>
      </c>
      <c r="S40" s="88">
        <f t="shared" si="6"/>
        <v>1551.1</v>
      </c>
      <c r="T40" s="88">
        <f t="shared" si="6"/>
        <v>1349.6</v>
      </c>
      <c r="U40" s="88">
        <f t="shared" si="6"/>
        <v>1031.3</v>
      </c>
      <c r="V40" s="88">
        <f t="shared" si="6"/>
        <v>1249.7</v>
      </c>
      <c r="W40" s="88">
        <f t="shared" si="6"/>
        <v>1456.4</v>
      </c>
      <c r="X40" s="88">
        <f t="shared" si="6"/>
        <v>1308.2</v>
      </c>
      <c r="Y40" s="88">
        <f t="shared" si="6"/>
        <v>462</v>
      </c>
      <c r="Z40" s="89" t="str">
        <f t="shared" si="6"/>
        <v/>
      </c>
      <c r="AA40" s="90">
        <f t="shared" si="5"/>
        <v>37609.513999999996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907</v>
      </c>
      <c r="C45" s="99">
        <v>865</v>
      </c>
      <c r="D45" s="99">
        <v>931.3</v>
      </c>
      <c r="E45" s="99">
        <v>642.5</v>
      </c>
      <c r="F45" s="99">
        <v>614.70000000000005</v>
      </c>
      <c r="G45" s="99">
        <v>624.20000000000005</v>
      </c>
      <c r="H45" s="99">
        <v>513</v>
      </c>
      <c r="I45" s="99">
        <v>901.2</v>
      </c>
      <c r="J45" s="99">
        <v>940.8</v>
      </c>
      <c r="K45" s="99">
        <v>933</v>
      </c>
      <c r="L45" s="99">
        <v>922</v>
      </c>
      <c r="M45" s="99">
        <v>923</v>
      </c>
      <c r="N45" s="99">
        <v>921.6</v>
      </c>
      <c r="O45" s="99">
        <v>993</v>
      </c>
      <c r="P45" s="99">
        <v>1082</v>
      </c>
      <c r="Q45" s="99">
        <v>1068</v>
      </c>
      <c r="R45" s="99">
        <v>1031</v>
      </c>
      <c r="S45" s="99">
        <v>1036.0999999999999</v>
      </c>
      <c r="T45" s="99">
        <v>831.6</v>
      </c>
      <c r="U45" s="99">
        <v>530.29999999999995</v>
      </c>
      <c r="V45" s="99">
        <v>725.7</v>
      </c>
      <c r="W45" s="99">
        <v>996.4</v>
      </c>
      <c r="X45" s="99">
        <v>841.2</v>
      </c>
      <c r="Y45" s="99"/>
      <c r="Z45" s="100"/>
      <c r="AA45" s="79">
        <f t="shared" si="7"/>
        <v>19774.600000000002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433</v>
      </c>
      <c r="J47" s="99">
        <v>500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4433</v>
      </c>
    </row>
    <row r="48" spans="1:27" ht="24.95" customHeight="1" x14ac:dyDescent="0.2">
      <c r="A48" s="85" t="s">
        <v>48</v>
      </c>
      <c r="B48" s="98">
        <v>27</v>
      </c>
      <c r="C48" s="99">
        <v>14</v>
      </c>
      <c r="D48" s="99"/>
      <c r="E48" s="99"/>
      <c r="F48" s="99"/>
      <c r="G48" s="99"/>
      <c r="H48" s="99">
        <v>14</v>
      </c>
      <c r="I48" s="99">
        <v>22</v>
      </c>
      <c r="J48" s="99">
        <v>26</v>
      </c>
      <c r="K48" s="99">
        <v>64.5</v>
      </c>
      <c r="L48" s="99">
        <v>71.5</v>
      </c>
      <c r="M48" s="99">
        <v>82.5</v>
      </c>
      <c r="N48" s="99">
        <v>94.5</v>
      </c>
      <c r="O48" s="99">
        <v>92.5</v>
      </c>
      <c r="P48" s="99">
        <v>68</v>
      </c>
      <c r="Q48" s="99">
        <v>33</v>
      </c>
      <c r="R48" s="99">
        <v>54</v>
      </c>
      <c r="S48" s="99">
        <v>78</v>
      </c>
      <c r="T48" s="99">
        <v>85</v>
      </c>
      <c r="U48" s="99">
        <v>68</v>
      </c>
      <c r="V48" s="99">
        <v>100</v>
      </c>
      <c r="W48" s="99">
        <v>81</v>
      </c>
      <c r="X48" s="99">
        <v>99</v>
      </c>
      <c r="Y48" s="99">
        <v>95</v>
      </c>
      <c r="Z48" s="100"/>
      <c r="AA48" s="79">
        <f t="shared" si="7"/>
        <v>1269.5</v>
      </c>
    </row>
    <row r="49" spans="1:27" ht="30" customHeight="1" thickBot="1" x14ac:dyDescent="0.25">
      <c r="A49" s="86" t="s">
        <v>49</v>
      </c>
      <c r="B49" s="87">
        <f>IF(LEN(B$2)&gt;0,SUM(B43:B48),"")</f>
        <v>1434</v>
      </c>
      <c r="C49" s="88">
        <f t="shared" ref="C49:Z49" si="8">IF(LEN(C$2)&gt;0,SUM(C43:C48),"")</f>
        <v>1379</v>
      </c>
      <c r="D49" s="88">
        <f t="shared" si="8"/>
        <v>1431.3</v>
      </c>
      <c r="E49" s="88">
        <f t="shared" si="8"/>
        <v>1142.5</v>
      </c>
      <c r="F49" s="88">
        <f t="shared" si="8"/>
        <v>1114.7</v>
      </c>
      <c r="G49" s="88">
        <f t="shared" si="8"/>
        <v>1124.2</v>
      </c>
      <c r="H49" s="88">
        <f t="shared" si="8"/>
        <v>1027</v>
      </c>
      <c r="I49" s="88">
        <f t="shared" si="8"/>
        <v>1356.2</v>
      </c>
      <c r="J49" s="88">
        <f t="shared" si="8"/>
        <v>1466.8</v>
      </c>
      <c r="K49" s="88">
        <f t="shared" si="8"/>
        <v>997.5</v>
      </c>
      <c r="L49" s="88">
        <f t="shared" si="8"/>
        <v>993.5</v>
      </c>
      <c r="M49" s="88">
        <f t="shared" si="8"/>
        <v>1005.5</v>
      </c>
      <c r="N49" s="88">
        <f t="shared" si="8"/>
        <v>1016.1</v>
      </c>
      <c r="O49" s="88">
        <f t="shared" si="8"/>
        <v>1085.5</v>
      </c>
      <c r="P49" s="88">
        <f t="shared" si="8"/>
        <v>1150</v>
      </c>
      <c r="Q49" s="88">
        <f t="shared" si="8"/>
        <v>1101</v>
      </c>
      <c r="R49" s="88">
        <f t="shared" si="8"/>
        <v>1085</v>
      </c>
      <c r="S49" s="88">
        <f t="shared" si="8"/>
        <v>1114.0999999999999</v>
      </c>
      <c r="T49" s="88">
        <f t="shared" si="8"/>
        <v>916.6</v>
      </c>
      <c r="U49" s="88">
        <f t="shared" si="8"/>
        <v>598.29999999999995</v>
      </c>
      <c r="V49" s="88">
        <f t="shared" si="8"/>
        <v>825.7</v>
      </c>
      <c r="W49" s="88">
        <f t="shared" si="8"/>
        <v>1077.4000000000001</v>
      </c>
      <c r="X49" s="88">
        <f t="shared" si="8"/>
        <v>940.2</v>
      </c>
      <c r="Y49" s="88">
        <f t="shared" si="8"/>
        <v>95</v>
      </c>
      <c r="Z49" s="89" t="str">
        <f t="shared" si="8"/>
        <v/>
      </c>
      <c r="AA49" s="90">
        <f t="shared" si="7"/>
        <v>25477.100000000002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6717.9339999999993</v>
      </c>
      <c r="C52" s="88">
        <f t="shared" ref="C52:Z52" si="10">IF(LEN(C$2)&gt;0,SUM(C10:C15)+C26+C40,"")</f>
        <v>6469.2219999999998</v>
      </c>
      <c r="D52" s="88">
        <f t="shared" si="10"/>
        <v>6354.6709999999994</v>
      </c>
      <c r="E52" s="88">
        <f t="shared" si="10"/>
        <v>5986.5339999999997</v>
      </c>
      <c r="F52" s="88">
        <f t="shared" si="10"/>
        <v>5995.5249999999996</v>
      </c>
      <c r="G52" s="88">
        <f t="shared" si="10"/>
        <v>6201.9009999999998</v>
      </c>
      <c r="H52" s="88">
        <f t="shared" si="10"/>
        <v>6282.31</v>
      </c>
      <c r="I52" s="88">
        <f t="shared" si="10"/>
        <v>7019.3990000000003</v>
      </c>
      <c r="J52" s="88">
        <f t="shared" si="10"/>
        <v>7701.7040000000006</v>
      </c>
      <c r="K52" s="88">
        <f t="shared" si="10"/>
        <v>7578.2139999999999</v>
      </c>
      <c r="L52" s="88">
        <f t="shared" si="10"/>
        <v>7973.222999999999</v>
      </c>
      <c r="M52" s="88">
        <f t="shared" si="10"/>
        <v>8000.3039999999992</v>
      </c>
      <c r="N52" s="88">
        <f t="shared" si="10"/>
        <v>7748.9740000000002</v>
      </c>
      <c r="O52" s="88">
        <f t="shared" si="10"/>
        <v>7487.2549999999992</v>
      </c>
      <c r="P52" s="88">
        <f t="shared" si="10"/>
        <v>7399.3109999999997</v>
      </c>
      <c r="Q52" s="88">
        <f t="shared" si="10"/>
        <v>7438.5879999999997</v>
      </c>
      <c r="R52" s="88">
        <f t="shared" si="10"/>
        <v>7868.8789999999999</v>
      </c>
      <c r="S52" s="88">
        <f t="shared" si="10"/>
        <v>8263.9440000000013</v>
      </c>
      <c r="T52" s="88">
        <f t="shared" si="10"/>
        <v>8144.2030000000013</v>
      </c>
      <c r="U52" s="88">
        <f t="shared" si="10"/>
        <v>7701.5080000000007</v>
      </c>
      <c r="V52" s="88">
        <f t="shared" si="10"/>
        <v>7692.454999999999</v>
      </c>
      <c r="W52" s="88">
        <f t="shared" si="10"/>
        <v>7414.3760000000002</v>
      </c>
      <c r="X52" s="88">
        <f t="shared" si="10"/>
        <v>6827.0109999999995</v>
      </c>
      <c r="Y52" s="88">
        <f t="shared" si="10"/>
        <v>5510.3939999999993</v>
      </c>
      <c r="Z52" s="89" t="str">
        <f t="shared" si="10"/>
        <v/>
      </c>
      <c r="AA52" s="104">
        <f>SUM(B52:Z52)</f>
        <v>171777.83899999998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7" sqref="AA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1407</v>
      </c>
      <c r="C4" s="18">
        <v>1365</v>
      </c>
      <c r="D4" s="18">
        <v>1431.3</v>
      </c>
      <c r="E4" s="18">
        <v>1142.5</v>
      </c>
      <c r="F4" s="18">
        <v>1114.7</v>
      </c>
      <c r="G4" s="18">
        <v>1124.2</v>
      </c>
      <c r="H4" s="18">
        <v>1013</v>
      </c>
      <c r="I4" s="18">
        <v>1334.2</v>
      </c>
      <c r="J4" s="18">
        <v>1440.8</v>
      </c>
      <c r="K4" s="18">
        <v>933</v>
      </c>
      <c r="L4" s="18">
        <v>922</v>
      </c>
      <c r="M4" s="18">
        <v>923</v>
      </c>
      <c r="N4" s="18">
        <v>921.6</v>
      </c>
      <c r="O4" s="18">
        <v>953.8</v>
      </c>
      <c r="P4" s="18">
        <v>723</v>
      </c>
      <c r="Q4" s="18">
        <v>568</v>
      </c>
      <c r="R4" s="18">
        <v>531</v>
      </c>
      <c r="S4" s="18">
        <v>536.09999999999991</v>
      </c>
      <c r="T4" s="18">
        <v>331.6</v>
      </c>
      <c r="U4" s="18">
        <v>30.299999999999955</v>
      </c>
      <c r="V4" s="18">
        <v>225.70000000000005</v>
      </c>
      <c r="W4" s="18">
        <v>496.4</v>
      </c>
      <c r="X4" s="18">
        <v>341.20000000000005</v>
      </c>
      <c r="Y4" s="18">
        <v>-259.89999999999998</v>
      </c>
      <c r="Z4" s="19"/>
      <c r="AA4" s="111">
        <f>SUM(B4:Z4)</f>
        <v>19549.499999999996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108.2</v>
      </c>
      <c r="C7" s="117">
        <v>108.03</v>
      </c>
      <c r="D7" s="117">
        <v>108.14</v>
      </c>
      <c r="E7" s="117">
        <v>105.93</v>
      </c>
      <c r="F7" s="117">
        <v>106.9</v>
      </c>
      <c r="G7" s="117">
        <v>117.48</v>
      </c>
      <c r="H7" s="117">
        <v>118.73</v>
      </c>
      <c r="I7" s="117">
        <v>123.27</v>
      </c>
      <c r="J7" s="117">
        <v>121.13</v>
      </c>
      <c r="K7" s="117">
        <v>70</v>
      </c>
      <c r="L7" s="117">
        <v>48.59</v>
      </c>
      <c r="M7" s="117">
        <v>90.7</v>
      </c>
      <c r="N7" s="117">
        <v>97.01</v>
      </c>
      <c r="O7" s="117">
        <v>103.17</v>
      </c>
      <c r="P7" s="117">
        <v>116</v>
      </c>
      <c r="Q7" s="117">
        <v>147.56</v>
      </c>
      <c r="R7" s="117">
        <v>341.37</v>
      </c>
      <c r="S7" s="117">
        <v>375.83</v>
      </c>
      <c r="T7" s="117">
        <v>251.18</v>
      </c>
      <c r="U7" s="117">
        <v>273.75</v>
      </c>
      <c r="V7" s="117">
        <v>178.88</v>
      </c>
      <c r="W7" s="117">
        <v>147.69</v>
      </c>
      <c r="X7" s="117">
        <v>131.30000000000001</v>
      </c>
      <c r="Y7" s="117">
        <v>115.3</v>
      </c>
      <c r="Z7" s="118"/>
      <c r="AA7" s="119">
        <f>IF(SUM(B7:Z7)&lt;&gt;0,AVERAGEIF(B7:Z7,"&lt;&gt;"""),"")</f>
        <v>146.08916666666667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76</v>
      </c>
      <c r="Z13" s="131"/>
      <c r="AA13" s="132">
        <f t="shared" si="0"/>
        <v>76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39.200000000000003</v>
      </c>
      <c r="P15" s="133">
        <v>359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183.9</v>
      </c>
      <c r="Z15" s="131"/>
      <c r="AA15" s="132">
        <f t="shared" si="0"/>
        <v>4582.0999999999995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39.200000000000003</v>
      </c>
      <c r="P16" s="135">
        <f t="shared" si="1"/>
        <v>359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259.89999999999998</v>
      </c>
      <c r="Z16" s="136" t="str">
        <f t="shared" si="1"/>
        <v/>
      </c>
      <c r="AA16" s="90">
        <f t="shared" si="0"/>
        <v>4658.0999999999995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907</v>
      </c>
      <c r="C21" s="129">
        <v>865</v>
      </c>
      <c r="D21" s="129">
        <v>931.3</v>
      </c>
      <c r="E21" s="129">
        <v>642.5</v>
      </c>
      <c r="F21" s="129">
        <v>614.70000000000005</v>
      </c>
      <c r="G21" s="129">
        <v>624.20000000000005</v>
      </c>
      <c r="H21" s="129">
        <v>513</v>
      </c>
      <c r="I21" s="129">
        <v>901.2</v>
      </c>
      <c r="J21" s="129">
        <v>940.8</v>
      </c>
      <c r="K21" s="129">
        <v>933</v>
      </c>
      <c r="L21" s="129">
        <v>922</v>
      </c>
      <c r="M21" s="129">
        <v>923</v>
      </c>
      <c r="N21" s="129">
        <v>921.6</v>
      </c>
      <c r="O21" s="129">
        <v>993</v>
      </c>
      <c r="P21" s="129">
        <v>1082</v>
      </c>
      <c r="Q21" s="129">
        <v>1068</v>
      </c>
      <c r="R21" s="129">
        <v>1031</v>
      </c>
      <c r="S21" s="129">
        <v>1036.0999999999999</v>
      </c>
      <c r="T21" s="129">
        <v>831.6</v>
      </c>
      <c r="U21" s="129">
        <v>530.29999999999995</v>
      </c>
      <c r="V21" s="129">
        <v>725.7</v>
      </c>
      <c r="W21" s="129">
        <v>996.4</v>
      </c>
      <c r="X21" s="129">
        <v>841.2</v>
      </c>
      <c r="Y21" s="130"/>
      <c r="Z21" s="131"/>
      <c r="AA21" s="132">
        <f t="shared" si="2"/>
        <v>19774.600000000002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433</v>
      </c>
      <c r="J23" s="133">
        <v>500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4433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1407</v>
      </c>
      <c r="C24" s="135">
        <f t="shared" si="3"/>
        <v>1365</v>
      </c>
      <c r="D24" s="135">
        <f t="shared" si="3"/>
        <v>1431.3</v>
      </c>
      <c r="E24" s="135">
        <f t="shared" si="3"/>
        <v>1142.5</v>
      </c>
      <c r="F24" s="135">
        <f t="shared" si="3"/>
        <v>1114.7</v>
      </c>
      <c r="G24" s="135">
        <f t="shared" si="3"/>
        <v>1124.2</v>
      </c>
      <c r="H24" s="135">
        <f t="shared" si="3"/>
        <v>1013</v>
      </c>
      <c r="I24" s="135">
        <f t="shared" si="3"/>
        <v>1334.2</v>
      </c>
      <c r="J24" s="135">
        <f t="shared" si="3"/>
        <v>1440.8</v>
      </c>
      <c r="K24" s="135">
        <f t="shared" si="3"/>
        <v>933</v>
      </c>
      <c r="L24" s="135">
        <f t="shared" si="3"/>
        <v>922</v>
      </c>
      <c r="M24" s="135">
        <f t="shared" si="3"/>
        <v>923</v>
      </c>
      <c r="N24" s="135">
        <f t="shared" si="3"/>
        <v>921.6</v>
      </c>
      <c r="O24" s="135">
        <f t="shared" si="3"/>
        <v>993</v>
      </c>
      <c r="P24" s="135">
        <f t="shared" si="3"/>
        <v>1082</v>
      </c>
      <c r="Q24" s="135">
        <f t="shared" si="3"/>
        <v>1068</v>
      </c>
      <c r="R24" s="135">
        <f t="shared" si="3"/>
        <v>1031</v>
      </c>
      <c r="S24" s="135">
        <f t="shared" si="3"/>
        <v>1036.0999999999999</v>
      </c>
      <c r="T24" s="135">
        <f t="shared" si="3"/>
        <v>831.6</v>
      </c>
      <c r="U24" s="135">
        <f t="shared" si="3"/>
        <v>530.29999999999995</v>
      </c>
      <c r="V24" s="135">
        <f t="shared" si="3"/>
        <v>725.7</v>
      </c>
      <c r="W24" s="135">
        <f t="shared" si="3"/>
        <v>996.4</v>
      </c>
      <c r="X24" s="135">
        <f t="shared" si="3"/>
        <v>841.2</v>
      </c>
      <c r="Y24" s="135">
        <f t="shared" si="3"/>
        <v>0</v>
      </c>
      <c r="Z24" s="136" t="str">
        <f t="shared" si="3"/>
        <v/>
      </c>
      <c r="AA24" s="90">
        <f t="shared" si="2"/>
        <v>24207.600000000002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2024-11-16T12:16:05Z</dcterms:created>
  <dcterms:modified xsi:type="dcterms:W3CDTF">2024-11-16T12:16:06Z</dcterms:modified>
</cp:coreProperties>
</file>