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<sst xmlns="http://schemas.openxmlformats.org/spreadsheetml/2006/main" count="119" uniqueCount="54">
  <si>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15/11/2024 14:12:20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</si>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</sst>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F23-478E-8435-A485430EEA3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F23-478E-8435-A485430EEA3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F23-478E-8435-A485430EEA3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8F23-478E-8435-A485430EEA3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F23-478E-8435-A485430EEA3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F23-478E-8435-A485430EEA3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F23-478E-8435-A485430EEA3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821.93599999999992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323.01600000000002</c:v>
                </c:pt>
                <c:pt idx="6">
                  <c:v>302</c:v>
                </c:pt>
                <c:pt idx="7">
                  <c:v>311.75099999999998</c:v>
                </c:pt>
                <c:pt idx="8">
                  <c:v>422.04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450</c:v>
                </c:pt>
                <c:pt idx="16">
                  <c:v>450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450</c:v>
                </c:pt>
                <c:pt idx="22">
                  <c:v>338.84300000000002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F23-478E-8435-A485430EEA3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87</c:v>
                </c:pt>
                <c:pt idx="1">
                  <c:v>60.5</c:v>
                </c:pt>
                <c:pt idx="2">
                  <c:v>60.5</c:v>
                </c:pt>
                <c:pt idx="3">
                  <c:v>63</c:v>
                </c:pt>
                <c:pt idx="4">
                  <c:v>87</c:v>
                </c:pt>
                <c:pt idx="5">
                  <c:v>101</c:v>
                </c:pt>
                <c:pt idx="6">
                  <c:v>129</c:v>
                </c:pt>
                <c:pt idx="7">
                  <c:v>152</c:v>
                </c:pt>
                <c:pt idx="8">
                  <c:v>158</c:v>
                </c:pt>
                <c:pt idx="9">
                  <c:v>153</c:v>
                </c:pt>
                <c:pt idx="10">
                  <c:v>148</c:v>
                </c:pt>
                <c:pt idx="11">
                  <c:v>151</c:v>
                </c:pt>
                <c:pt idx="12">
                  <c:v>136</c:v>
                </c:pt>
                <c:pt idx="13">
                  <c:v>128</c:v>
                </c:pt>
                <c:pt idx="14">
                  <c:v>141</c:v>
                </c:pt>
                <c:pt idx="15">
                  <c:v>179</c:v>
                </c:pt>
                <c:pt idx="16">
                  <c:v>184</c:v>
                </c:pt>
                <c:pt idx="17">
                  <c:v>197</c:v>
                </c:pt>
                <c:pt idx="18">
                  <c:v>208</c:v>
                </c:pt>
                <c:pt idx="19">
                  <c:v>188</c:v>
                </c:pt>
                <c:pt idx="20">
                  <c:v>159</c:v>
                </c:pt>
                <c:pt idx="21">
                  <c:v>123</c:v>
                </c:pt>
                <c:pt idx="22">
                  <c:v>87</c:v>
                </c:pt>
                <c:pt idx="23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F23-478E-8435-A485430EEA3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3390.45</c:v>
                </c:pt>
                <c:pt idx="1">
                  <c:v>3363.66</c:v>
                </c:pt>
                <c:pt idx="2">
                  <c:v>3342.0730000000003</c:v>
                </c:pt>
                <c:pt idx="3">
                  <c:v>3260.9679999999998</c:v>
                </c:pt>
                <c:pt idx="4">
                  <c:v>3163.7370000000001</c:v>
                </c:pt>
                <c:pt idx="5">
                  <c:v>3267.2750000000001</c:v>
                </c:pt>
                <c:pt idx="6">
                  <c:v>3727.3330000000001</c:v>
                </c:pt>
                <c:pt idx="7">
                  <c:v>3545.915</c:v>
                </c:pt>
                <c:pt idx="8">
                  <c:v>3309.8739999999998</c:v>
                </c:pt>
                <c:pt idx="9">
                  <c:v>2697.9320000000002</c:v>
                </c:pt>
                <c:pt idx="10">
                  <c:v>2491.3789999999999</c:v>
                </c:pt>
                <c:pt idx="11">
                  <c:v>2303.8150000000001</c:v>
                </c:pt>
                <c:pt idx="12">
                  <c:v>2265.6759999999999</c:v>
                </c:pt>
                <c:pt idx="13">
                  <c:v>2304.5349999999999</c:v>
                </c:pt>
                <c:pt idx="14">
                  <c:v>2720.7910000000002</c:v>
                </c:pt>
                <c:pt idx="15">
                  <c:v>3509.6060000000002</c:v>
                </c:pt>
                <c:pt idx="16">
                  <c:v>3892.422</c:v>
                </c:pt>
                <c:pt idx="17">
                  <c:v>4192.0740000000005</c:v>
                </c:pt>
                <c:pt idx="18">
                  <c:v>4189.6859999999997</c:v>
                </c:pt>
                <c:pt idx="19">
                  <c:v>4195.125</c:v>
                </c:pt>
                <c:pt idx="20">
                  <c:v>4202.875</c:v>
                </c:pt>
                <c:pt idx="21">
                  <c:v>4029.7020000000002</c:v>
                </c:pt>
                <c:pt idx="22">
                  <c:v>3752.3540000000003</c:v>
                </c:pt>
                <c:pt idx="23">
                  <c:v>3312.4120000000003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F23-478E-8435-A485430EEA3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229</c:v>
                </c:pt>
                <c:pt idx="1">
                  <c:v>216.1</c:v>
                </c:pt>
                <c:pt idx="2">
                  <c:v>241</c:v>
                </c:pt>
                <c:pt idx="3">
                  <c:v>231</c:v>
                </c:pt>
                <c:pt idx="4">
                  <c:v>193</c:v>
                </c:pt>
                <c:pt idx="5">
                  <c:v>182</c:v>
                </c:pt>
                <c:pt idx="6">
                  <c:v>181</c:v>
                </c:pt>
                <c:pt idx="7">
                  <c:v>181</c:v>
                </c:pt>
                <c:pt idx="8">
                  <c:v>182</c:v>
                </c:pt>
                <c:pt idx="9">
                  <c:v>182</c:v>
                </c:pt>
                <c:pt idx="10">
                  <c:v>182</c:v>
                </c:pt>
                <c:pt idx="11">
                  <c:v>182</c:v>
                </c:pt>
                <c:pt idx="12">
                  <c:v>182</c:v>
                </c:pt>
                <c:pt idx="13">
                  <c:v>182</c:v>
                </c:pt>
                <c:pt idx="14">
                  <c:v>182</c:v>
                </c:pt>
                <c:pt idx="15">
                  <c:v>216</c:v>
                </c:pt>
                <c:pt idx="16">
                  <c:v>180</c:v>
                </c:pt>
                <c:pt idx="17">
                  <c:v>180</c:v>
                </c:pt>
                <c:pt idx="18">
                  <c:v>180</c:v>
                </c:pt>
                <c:pt idx="19">
                  <c:v>180</c:v>
                </c:pt>
                <c:pt idx="20">
                  <c:v>181</c:v>
                </c:pt>
                <c:pt idx="21">
                  <c:v>181</c:v>
                </c:pt>
                <c:pt idx="22">
                  <c:v>181</c:v>
                </c:pt>
                <c:pt idx="23">
                  <c:v>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23-478E-8435-A485430EEA3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1606.384</c:v>
                </c:pt>
                <c:pt idx="1">
                  <c:v>1798.8260000000002</c:v>
                </c:pt>
                <c:pt idx="2">
                  <c:v>1976.8300000000002</c:v>
                </c:pt>
                <c:pt idx="3">
                  <c:v>2170.7260000000001</c:v>
                </c:pt>
                <c:pt idx="4">
                  <c:v>2371.0990000000011</c:v>
                </c:pt>
                <c:pt idx="5">
                  <c:v>2542.2589999999996</c:v>
                </c:pt>
                <c:pt idx="6">
                  <c:v>2663.2140000000004</c:v>
                </c:pt>
                <c:pt idx="7">
                  <c:v>3100.5239999999994</c:v>
                </c:pt>
                <c:pt idx="8">
                  <c:v>3673.7780000000002</c:v>
                </c:pt>
                <c:pt idx="9">
                  <c:v>4208.3230000000012</c:v>
                </c:pt>
                <c:pt idx="10">
                  <c:v>4637.4399999999978</c:v>
                </c:pt>
                <c:pt idx="11">
                  <c:v>4909.130000000001</c:v>
                </c:pt>
                <c:pt idx="12">
                  <c:v>4975.6460000000015</c:v>
                </c:pt>
                <c:pt idx="13">
                  <c:v>4755.1909999999998</c:v>
                </c:pt>
                <c:pt idx="14">
                  <c:v>4296.2820000000002</c:v>
                </c:pt>
                <c:pt idx="15">
                  <c:v>3660.6529999999998</c:v>
                </c:pt>
                <c:pt idx="16">
                  <c:v>3340.0580000000004</c:v>
                </c:pt>
                <c:pt idx="17">
                  <c:v>3310.1910000000007</c:v>
                </c:pt>
                <c:pt idx="18">
                  <c:v>3264.7690000000007</c:v>
                </c:pt>
                <c:pt idx="19">
                  <c:v>3206.3519999999999</c:v>
                </c:pt>
                <c:pt idx="20">
                  <c:v>3123.1729999999998</c:v>
                </c:pt>
                <c:pt idx="21">
                  <c:v>3035.7929999999997</c:v>
                </c:pt>
                <c:pt idx="22">
                  <c:v>2935.1079999999997</c:v>
                </c:pt>
                <c:pt idx="23">
                  <c:v>2859.9700000000003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F23-478E-8435-A485430EEA3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53</c:v>
                </c:pt>
                <c:pt idx="1">
                  <c:v>48</c:v>
                </c:pt>
                <c:pt idx="2">
                  <c:v>44</c:v>
                </c:pt>
                <c:pt idx="3">
                  <c:v>39</c:v>
                </c:pt>
                <c:pt idx="4">
                  <c:v>35</c:v>
                </c:pt>
                <c:pt idx="5">
                  <c:v>33</c:v>
                </c:pt>
                <c:pt idx="6">
                  <c:v>36</c:v>
                </c:pt>
                <c:pt idx="7">
                  <c:v>46</c:v>
                </c:pt>
                <c:pt idx="8">
                  <c:v>60</c:v>
                </c:pt>
                <c:pt idx="9">
                  <c:v>72</c:v>
                </c:pt>
                <c:pt idx="10">
                  <c:v>82</c:v>
                </c:pt>
                <c:pt idx="11">
                  <c:v>89</c:v>
                </c:pt>
                <c:pt idx="12">
                  <c:v>94</c:v>
                </c:pt>
                <c:pt idx="13">
                  <c:v>97</c:v>
                </c:pt>
                <c:pt idx="14">
                  <c:v>89</c:v>
                </c:pt>
                <c:pt idx="15">
                  <c:v>75</c:v>
                </c:pt>
                <c:pt idx="16">
                  <c:v>67</c:v>
                </c:pt>
                <c:pt idx="17">
                  <c:v>63</c:v>
                </c:pt>
                <c:pt idx="18">
                  <c:v>62</c:v>
                </c:pt>
                <c:pt idx="19">
                  <c:v>62</c:v>
                </c:pt>
                <c:pt idx="20">
                  <c:v>60</c:v>
                </c:pt>
                <c:pt idx="21">
                  <c:v>63</c:v>
                </c:pt>
                <c:pt idx="22">
                  <c:v>70</c:v>
                </c:pt>
                <c:pt idx="23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F23-478E-8435-A485430EEA3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50</c:v>
                </c:pt>
                <c:pt idx="8">
                  <c:v>63</c:v>
                </c:pt>
                <c:pt idx="9">
                  <c:v>63</c:v>
                </c:pt>
                <c:pt idx="10">
                  <c:v>13</c:v>
                </c:pt>
                <c:pt idx="11">
                  <c:v>13</c:v>
                </c:pt>
                <c:pt idx="15">
                  <c:v>50</c:v>
                </c:pt>
                <c:pt idx="16">
                  <c:v>300</c:v>
                </c:pt>
                <c:pt idx="17">
                  <c:v>540</c:v>
                </c:pt>
                <c:pt idx="18">
                  <c:v>576</c:v>
                </c:pt>
                <c:pt idx="19">
                  <c:v>446</c:v>
                </c:pt>
                <c:pt idx="20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F23-478E-8435-A485430EE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124.16</c:v>
                </c:pt>
                <c:pt idx="1">
                  <c:v>121.5</c:v>
                </c:pt>
                <c:pt idx="2">
                  <c:v>116.26</c:v>
                </c:pt>
                <c:pt idx="3">
                  <c:v>107.09</c:v>
                </c:pt>
                <c:pt idx="4">
                  <c:v>105.23</c:v>
                </c:pt>
                <c:pt idx="5">
                  <c:v>122.71</c:v>
                </c:pt>
                <c:pt idx="6">
                  <c:v>113.5</c:v>
                </c:pt>
                <c:pt idx="7">
                  <c:v>122.33</c:v>
                </c:pt>
                <c:pt idx="8">
                  <c:v>126.06</c:v>
                </c:pt>
                <c:pt idx="9">
                  <c:v>109.55</c:v>
                </c:pt>
                <c:pt idx="10">
                  <c:v>105.73</c:v>
                </c:pt>
                <c:pt idx="11">
                  <c:v>101.87</c:v>
                </c:pt>
                <c:pt idx="12">
                  <c:v>98.08</c:v>
                </c:pt>
                <c:pt idx="13">
                  <c:v>101.97</c:v>
                </c:pt>
                <c:pt idx="14">
                  <c:v>103.25</c:v>
                </c:pt>
                <c:pt idx="15">
                  <c:v>135.72</c:v>
                </c:pt>
                <c:pt idx="16">
                  <c:v>135.22</c:v>
                </c:pt>
                <c:pt idx="17">
                  <c:v>179</c:v>
                </c:pt>
                <c:pt idx="18">
                  <c:v>186.54</c:v>
                </c:pt>
                <c:pt idx="19">
                  <c:v>178.89</c:v>
                </c:pt>
                <c:pt idx="20">
                  <c:v>176.58</c:v>
                </c:pt>
                <c:pt idx="21">
                  <c:v>133.63</c:v>
                </c:pt>
                <c:pt idx="22">
                  <c:v>123.25</c:v>
                </c:pt>
                <c:pt idx="23">
                  <c:v>119.92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F23-478E-8435-A485430EE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109</c:v>
                </c:pt>
                <c:pt idx="1">
                  <c:v>101</c:v>
                </c:pt>
                <c:pt idx="2">
                  <c:v>94</c:v>
                </c:pt>
                <c:pt idx="3">
                  <c:v>102.5</c:v>
                </c:pt>
                <c:pt idx="4">
                  <c:v>99</c:v>
                </c:pt>
                <c:pt idx="5">
                  <c:v>101</c:v>
                </c:pt>
                <c:pt idx="6">
                  <c:v>124</c:v>
                </c:pt>
                <c:pt idx="7">
                  <c:v>115</c:v>
                </c:pt>
                <c:pt idx="8">
                  <c:v>117.5</c:v>
                </c:pt>
                <c:pt idx="9">
                  <c:v>118</c:v>
                </c:pt>
                <c:pt idx="10">
                  <c:v>116</c:v>
                </c:pt>
                <c:pt idx="11">
                  <c:v>105.5</c:v>
                </c:pt>
                <c:pt idx="12">
                  <c:v>107.5</c:v>
                </c:pt>
                <c:pt idx="13">
                  <c:v>109.5</c:v>
                </c:pt>
                <c:pt idx="14">
                  <c:v>128</c:v>
                </c:pt>
                <c:pt idx="15">
                  <c:v>138.5</c:v>
                </c:pt>
                <c:pt idx="16">
                  <c:v>143.5</c:v>
                </c:pt>
                <c:pt idx="17">
                  <c:v>139.5</c:v>
                </c:pt>
                <c:pt idx="18">
                  <c:v>143</c:v>
                </c:pt>
                <c:pt idx="19">
                  <c:v>133.5</c:v>
                </c:pt>
                <c:pt idx="20">
                  <c:v>127.5</c:v>
                </c:pt>
                <c:pt idx="21">
                  <c:v>120.5</c:v>
                </c:pt>
                <c:pt idx="22">
                  <c:v>120.5</c:v>
                </c:pt>
                <c:pt idx="23">
                  <c:v>94.5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3A-47B4-8198-3AE70078107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810.02799999999991</c:v>
                </c:pt>
                <c:pt idx="1">
                  <c:v>834.76900000000001</c:v>
                </c:pt>
                <c:pt idx="2">
                  <c:v>832.56700000000001</c:v>
                </c:pt>
                <c:pt idx="3">
                  <c:v>832.15300000000002</c:v>
                </c:pt>
                <c:pt idx="4">
                  <c:v>831.22400000000005</c:v>
                </c:pt>
                <c:pt idx="5">
                  <c:v>836.62200000000007</c:v>
                </c:pt>
                <c:pt idx="6">
                  <c:v>846.99400000000003</c:v>
                </c:pt>
                <c:pt idx="7">
                  <c:v>838.56900000000007</c:v>
                </c:pt>
                <c:pt idx="8">
                  <c:v>832.1690000000001</c:v>
                </c:pt>
                <c:pt idx="9">
                  <c:v>839.67899999999986</c:v>
                </c:pt>
                <c:pt idx="10">
                  <c:v>839.43299999999999</c:v>
                </c:pt>
                <c:pt idx="11">
                  <c:v>839.26499999999999</c:v>
                </c:pt>
                <c:pt idx="12">
                  <c:v>789.50200000000007</c:v>
                </c:pt>
                <c:pt idx="13">
                  <c:v>790.61199999999997</c:v>
                </c:pt>
                <c:pt idx="14">
                  <c:v>767.71799999999996</c:v>
                </c:pt>
                <c:pt idx="15">
                  <c:v>766.91000000000008</c:v>
                </c:pt>
                <c:pt idx="16">
                  <c:v>771.00099999999998</c:v>
                </c:pt>
                <c:pt idx="17">
                  <c:v>792.29200000000003</c:v>
                </c:pt>
                <c:pt idx="18">
                  <c:v>781.80799999999988</c:v>
                </c:pt>
                <c:pt idx="19">
                  <c:v>771.11799999999994</c:v>
                </c:pt>
                <c:pt idx="20">
                  <c:v>765.697</c:v>
                </c:pt>
                <c:pt idx="21">
                  <c:v>758.72800000000007</c:v>
                </c:pt>
                <c:pt idx="22">
                  <c:v>806.73700000000008</c:v>
                </c:pt>
                <c:pt idx="23">
                  <c:v>803.91300000000012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3A-47B4-8198-3AE70078107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1094.3869999999997</c:v>
                </c:pt>
                <c:pt idx="1">
                  <c:v>1101.8660000000002</c:v>
                </c:pt>
                <c:pt idx="2">
                  <c:v>1085.6880000000001</c:v>
                </c:pt>
                <c:pt idx="3">
                  <c:v>1081.1590000000001</c:v>
                </c:pt>
                <c:pt idx="4">
                  <c:v>1087.123</c:v>
                </c:pt>
                <c:pt idx="5">
                  <c:v>1125.086</c:v>
                </c:pt>
                <c:pt idx="6">
                  <c:v>1201.8390000000004</c:v>
                </c:pt>
                <c:pt idx="7">
                  <c:v>1257.761</c:v>
                </c:pt>
                <c:pt idx="8">
                  <c:v>1270.7280000000001</c:v>
                </c:pt>
                <c:pt idx="9">
                  <c:v>1253.5940000000001</c:v>
                </c:pt>
                <c:pt idx="10">
                  <c:v>1240.6700000000003</c:v>
                </c:pt>
                <c:pt idx="11">
                  <c:v>1224.319</c:v>
                </c:pt>
                <c:pt idx="12">
                  <c:v>1200.6019999999999</c:v>
                </c:pt>
                <c:pt idx="13">
                  <c:v>1155.1449999999998</c:v>
                </c:pt>
                <c:pt idx="14">
                  <c:v>1163.7410000000002</c:v>
                </c:pt>
                <c:pt idx="15">
                  <c:v>1191.443</c:v>
                </c:pt>
                <c:pt idx="16">
                  <c:v>1240.2670000000003</c:v>
                </c:pt>
                <c:pt idx="17">
                  <c:v>1278.5989999999999</c:v>
                </c:pt>
                <c:pt idx="18">
                  <c:v>1247.7429999999999</c:v>
                </c:pt>
                <c:pt idx="19">
                  <c:v>1183.8890000000001</c:v>
                </c:pt>
                <c:pt idx="20">
                  <c:v>1105.932</c:v>
                </c:pt>
                <c:pt idx="21">
                  <c:v>1016.888</c:v>
                </c:pt>
                <c:pt idx="22">
                  <c:v>987.02900000000011</c:v>
                </c:pt>
                <c:pt idx="23">
                  <c:v>949.90300000000002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3A-47B4-8198-3AE70078107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2581.7999999999997</c:v>
                </c:pt>
                <c:pt idx="1">
                  <c:v>2445.4440000000004</c:v>
                </c:pt>
                <c:pt idx="2">
                  <c:v>2329.37</c:v>
                </c:pt>
                <c:pt idx="3">
                  <c:v>2283.8820000000001</c:v>
                </c:pt>
                <c:pt idx="4">
                  <c:v>2353.4889999999996</c:v>
                </c:pt>
                <c:pt idx="5">
                  <c:v>2569.8380000000002</c:v>
                </c:pt>
                <c:pt idx="6">
                  <c:v>2806.556</c:v>
                </c:pt>
                <c:pt idx="7">
                  <c:v>3228.8599999999997</c:v>
                </c:pt>
                <c:pt idx="8">
                  <c:v>3649.2949999999996</c:v>
                </c:pt>
                <c:pt idx="9">
                  <c:v>3940.9819999999995</c:v>
                </c:pt>
                <c:pt idx="10">
                  <c:v>4128.7160000000003</c:v>
                </c:pt>
                <c:pt idx="11">
                  <c:v>4239.8610000000008</c:v>
                </c:pt>
                <c:pt idx="12">
                  <c:v>4326.7179999999998</c:v>
                </c:pt>
                <c:pt idx="13">
                  <c:v>4187.4690000000001</c:v>
                </c:pt>
                <c:pt idx="14">
                  <c:v>4140.6139999999996</c:v>
                </c:pt>
                <c:pt idx="15">
                  <c:v>4097.0219999999999</c:v>
                </c:pt>
                <c:pt idx="16">
                  <c:v>4294.8200000000006</c:v>
                </c:pt>
                <c:pt idx="17">
                  <c:v>4569.3320000000012</c:v>
                </c:pt>
                <c:pt idx="18">
                  <c:v>4560.5039999999999</c:v>
                </c:pt>
                <c:pt idx="19">
                  <c:v>4474.6189999999997</c:v>
                </c:pt>
                <c:pt idx="20">
                  <c:v>4166.7500000000009</c:v>
                </c:pt>
                <c:pt idx="21">
                  <c:v>3760.3789999999999</c:v>
                </c:pt>
                <c:pt idx="22">
                  <c:v>3379.0390000000002</c:v>
                </c:pt>
                <c:pt idx="23">
                  <c:v>2974.0659999999998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3A-47B4-8198-3AE70078107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216.00000000000003</c:v>
                </c:pt>
                <c:pt idx="1">
                  <c:v>206</c:v>
                </c:pt>
                <c:pt idx="2">
                  <c:v>202.00000000000003</c:v>
                </c:pt>
                <c:pt idx="3">
                  <c:v>202.00000000000003</c:v>
                </c:pt>
                <c:pt idx="4">
                  <c:v>210</c:v>
                </c:pt>
                <c:pt idx="5">
                  <c:v>234</c:v>
                </c:pt>
                <c:pt idx="6">
                  <c:v>265</c:v>
                </c:pt>
                <c:pt idx="7">
                  <c:v>298</c:v>
                </c:pt>
                <c:pt idx="8">
                  <c:v>318</c:v>
                </c:pt>
                <c:pt idx="9">
                  <c:v>325</c:v>
                </c:pt>
                <c:pt idx="10">
                  <c:v>330</c:v>
                </c:pt>
                <c:pt idx="11">
                  <c:v>340</c:v>
                </c:pt>
                <c:pt idx="12">
                  <c:v>330</c:v>
                </c:pt>
                <c:pt idx="13">
                  <c:v>325</c:v>
                </c:pt>
                <c:pt idx="14">
                  <c:v>330</c:v>
                </c:pt>
                <c:pt idx="15">
                  <c:v>340</c:v>
                </c:pt>
                <c:pt idx="16">
                  <c:v>350</c:v>
                </c:pt>
                <c:pt idx="17">
                  <c:v>360</c:v>
                </c:pt>
                <c:pt idx="18">
                  <c:v>370</c:v>
                </c:pt>
                <c:pt idx="19">
                  <c:v>345</c:v>
                </c:pt>
                <c:pt idx="20">
                  <c:v>319</c:v>
                </c:pt>
                <c:pt idx="21">
                  <c:v>286.00000000000006</c:v>
                </c:pt>
                <c:pt idx="22">
                  <c:v>253.99999999999997</c:v>
                </c:pt>
                <c:pt idx="23">
                  <c:v>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3A-47B4-8198-3AE70078107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3A-47B4-8198-3AE70078107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03A-47B4-8198-3AE70078107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03A-47B4-8198-3AE70078107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03A-47B4-8198-3AE70078107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03A-47B4-8198-3AE70078107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1364.6</c:v>
                </c:pt>
                <c:pt idx="1">
                  <c:v>1088</c:v>
                </c:pt>
                <c:pt idx="2">
                  <c:v>1410.8</c:v>
                </c:pt>
                <c:pt idx="3">
                  <c:v>1553</c:v>
                </c:pt>
                <c:pt idx="4">
                  <c:v>1559</c:v>
                </c:pt>
                <c:pt idx="5">
                  <c:v>1596</c:v>
                </c:pt>
                <c:pt idx="6">
                  <c:v>1809.838</c:v>
                </c:pt>
                <c:pt idx="7">
                  <c:v>1649</c:v>
                </c:pt>
                <c:pt idx="8">
                  <c:v>1681</c:v>
                </c:pt>
                <c:pt idx="9">
                  <c:v>1201</c:v>
                </c:pt>
                <c:pt idx="10">
                  <c:v>1201</c:v>
                </c:pt>
                <c:pt idx="11">
                  <c:v>1201</c:v>
                </c:pt>
                <c:pt idx="12">
                  <c:v>1201</c:v>
                </c:pt>
                <c:pt idx="13">
                  <c:v>1201</c:v>
                </c:pt>
                <c:pt idx="14">
                  <c:v>1201</c:v>
                </c:pt>
                <c:pt idx="15">
                  <c:v>1602</c:v>
                </c:pt>
                <c:pt idx="16">
                  <c:v>1602</c:v>
                </c:pt>
                <c:pt idx="17">
                  <c:v>1946.5</c:v>
                </c:pt>
                <c:pt idx="18">
                  <c:v>1981.4</c:v>
                </c:pt>
                <c:pt idx="19">
                  <c:v>1973.4</c:v>
                </c:pt>
                <c:pt idx="20">
                  <c:v>1921.2</c:v>
                </c:pt>
                <c:pt idx="21">
                  <c:v>1928</c:v>
                </c:pt>
                <c:pt idx="22">
                  <c:v>1805</c:v>
                </c:pt>
                <c:pt idx="23">
                  <c:v>1761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3A-47B4-8198-3AE70078107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10.32</c:v>
                </c:pt>
                <c:pt idx="15">
                  <c:v>4.3449999999999998</c:v>
                </c:pt>
                <c:pt idx="16">
                  <c:v>11.891999999999999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03A-47B4-8198-3AE70078107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03A-47B4-8198-3AE70078107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03A-47B4-8198-3AE700781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124.16</c:v>
                </c:pt>
                <c:pt idx="1">
                  <c:v>121.5</c:v>
                </c:pt>
                <c:pt idx="2">
                  <c:v>116.26</c:v>
                </c:pt>
                <c:pt idx="3">
                  <c:v>107.09</c:v>
                </c:pt>
                <c:pt idx="4">
                  <c:v>105.23</c:v>
                </c:pt>
                <c:pt idx="5">
                  <c:v>122.71</c:v>
                </c:pt>
                <c:pt idx="6">
                  <c:v>113.5</c:v>
                </c:pt>
                <c:pt idx="7">
                  <c:v>122.33</c:v>
                </c:pt>
                <c:pt idx="8">
                  <c:v>126.06</c:v>
                </c:pt>
                <c:pt idx="9">
                  <c:v>109.55</c:v>
                </c:pt>
                <c:pt idx="10">
                  <c:v>105.73</c:v>
                </c:pt>
                <c:pt idx="11">
                  <c:v>101.87</c:v>
                </c:pt>
                <c:pt idx="12">
                  <c:v>98.08</c:v>
                </c:pt>
                <c:pt idx="13">
                  <c:v>101.97</c:v>
                </c:pt>
                <c:pt idx="14">
                  <c:v>103.25</c:v>
                </c:pt>
                <c:pt idx="15">
                  <c:v>135.72</c:v>
                </c:pt>
                <c:pt idx="16">
                  <c:v>135.22</c:v>
                </c:pt>
                <c:pt idx="17">
                  <c:v>179</c:v>
                </c:pt>
                <c:pt idx="18">
                  <c:v>186.54</c:v>
                </c:pt>
                <c:pt idx="19">
                  <c:v>178.89</c:v>
                </c:pt>
                <c:pt idx="20">
                  <c:v>176.58</c:v>
                </c:pt>
                <c:pt idx="21">
                  <c:v>133.63</c:v>
                </c:pt>
                <c:pt idx="22">
                  <c:v>123.25</c:v>
                </c:pt>
                <c:pt idx="23">
                  <c:v>119.92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03A-47B4-8198-3AE700781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6187.7700000000013</v>
      </c>
      <c r="C4" s="18">
        <v>5789.0860000000002</v>
      </c>
      <c r="D4" s="18">
        <v>5966.4030000000002</v>
      </c>
      <c r="E4" s="18">
        <v>6066.6940000000004</v>
      </c>
      <c r="F4" s="18">
        <v>6151.8360000000002</v>
      </c>
      <c r="G4" s="18">
        <v>6474.55</v>
      </c>
      <c r="H4" s="18">
        <v>7064.5470000000023</v>
      </c>
      <c r="I4" s="18">
        <v>7387.1900000000005</v>
      </c>
      <c r="J4" s="18">
        <v>7868.6920000000018</v>
      </c>
      <c r="K4" s="18">
        <v>7678.2549999999992</v>
      </c>
      <c r="L4" s="18">
        <v>7855.8189999999986</v>
      </c>
      <c r="M4" s="18">
        <v>7949.9450000000015</v>
      </c>
      <c r="N4" s="18">
        <v>7955.322000000001</v>
      </c>
      <c r="O4" s="18">
        <v>7768.7259999999997</v>
      </c>
      <c r="P4" s="18">
        <v>7731.0729999999985</v>
      </c>
      <c r="Q4" s="18">
        <v>8140.2590000000027</v>
      </c>
      <c r="R4" s="18">
        <v>8413.4800000000014</v>
      </c>
      <c r="S4" s="18">
        <v>9098.2649999999994</v>
      </c>
      <c r="T4" s="18">
        <v>9096.4549999999999</v>
      </c>
      <c r="U4" s="18">
        <v>8893.476999999999</v>
      </c>
      <c r="V4" s="18">
        <v>8418.0479999999989</v>
      </c>
      <c r="W4" s="18">
        <v>7882.4950000000008</v>
      </c>
      <c r="X4" s="18">
        <v>7364.3050000000012</v>
      </c>
      <c r="Y4" s="18">
        <v>6821.3819999999987</v>
      </c>
      <c r="Z4" s="19"/>
      <c r="AA4" s="20">
        <f>SUM(B4:Z4)</f>
        <v>180024.07399999999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124.16</v>
      </c>
      <c r="C7" s="28">
        <v>121.5</v>
      </c>
      <c r="D7" s="28">
        <v>116.26</v>
      </c>
      <c r="E7" s="28">
        <v>107.09</v>
      </c>
      <c r="F7" s="28">
        <v>105.23</v>
      </c>
      <c r="G7" s="28">
        <v>122.71</v>
      </c>
      <c r="H7" s="28">
        <v>113.5</v>
      </c>
      <c r="I7" s="28">
        <v>122.33</v>
      </c>
      <c r="J7" s="28">
        <v>126.06</v>
      </c>
      <c r="K7" s="28">
        <v>109.55</v>
      </c>
      <c r="L7" s="28">
        <v>105.73</v>
      </c>
      <c r="M7" s="28">
        <v>101.87</v>
      </c>
      <c r="N7" s="28">
        <v>98.08</v>
      </c>
      <c r="O7" s="28">
        <v>101.97</v>
      </c>
      <c r="P7" s="28">
        <v>103.25</v>
      </c>
      <c r="Q7" s="28">
        <v>135.72</v>
      </c>
      <c r="R7" s="28">
        <v>135.22</v>
      </c>
      <c r="S7" s="28">
        <v>179</v>
      </c>
      <c r="T7" s="28">
        <v>186.54</v>
      </c>
      <c r="U7" s="28">
        <v>178.89</v>
      </c>
      <c r="V7" s="28">
        <v>176.58</v>
      </c>
      <c r="W7" s="28">
        <v>133.63</v>
      </c>
      <c r="X7" s="28">
        <v>123.25</v>
      </c>
      <c r="Y7" s="28">
        <v>119.92</v>
      </c>
      <c r="Z7" s="29"/>
      <c r="AA7" s="30">
        <f>IF(SUM(B7:Z7)&lt;&gt;0,AVERAGEIF(B7:Z7,"&lt;&gt;"""),"")</f>
        <v>127.00166666666668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821.93599999999992</v>
      </c>
      <c r="C10" s="42">
        <v>302</v>
      </c>
      <c r="D10" s="42">
        <v>302</v>
      </c>
      <c r="E10" s="42">
        <v>302</v>
      </c>
      <c r="F10" s="42">
        <v>302</v>
      </c>
      <c r="G10" s="42">
        <v>323.01600000000002</v>
      </c>
      <c r="H10" s="42">
        <v>302</v>
      </c>
      <c r="I10" s="42">
        <v>311.75099999999998</v>
      </c>
      <c r="J10" s="42">
        <v>422.04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450</v>
      </c>
      <c r="R10" s="42">
        <v>450</v>
      </c>
      <c r="S10" s="42">
        <v>616</v>
      </c>
      <c r="T10" s="42">
        <v>616</v>
      </c>
      <c r="U10" s="42">
        <v>616</v>
      </c>
      <c r="V10" s="42">
        <v>616</v>
      </c>
      <c r="W10" s="42">
        <v>450</v>
      </c>
      <c r="X10" s="42">
        <v>338.84300000000002</v>
      </c>
      <c r="Y10" s="42">
        <v>302</v>
      </c>
      <c r="Z10" s="43"/>
      <c r="AA10" s="44">
        <f t="shared" ref="AA10:AA15" si="0">SUM(B10:Z10)</f>
        <v>9655.5859999999993</v>
      </c>
    </row>
    <row r="11" spans="1:27" ht="24.95" customHeight="1" x14ac:dyDescent="0.2">
      <c r="A11" s="45" t="s">
        <v>7</v>
      </c>
      <c r="B11" s="46">
        <v>87</v>
      </c>
      <c r="C11" s="47">
        <v>60.5</v>
      </c>
      <c r="D11" s="47">
        <v>60.5</v>
      </c>
      <c r="E11" s="47">
        <v>63</v>
      </c>
      <c r="F11" s="47">
        <v>87</v>
      </c>
      <c r="G11" s="47">
        <v>101</v>
      </c>
      <c r="H11" s="47">
        <v>129</v>
      </c>
      <c r="I11" s="47">
        <v>152</v>
      </c>
      <c r="J11" s="47">
        <v>158</v>
      </c>
      <c r="K11" s="47">
        <v>153</v>
      </c>
      <c r="L11" s="47">
        <v>148</v>
      </c>
      <c r="M11" s="47">
        <v>151</v>
      </c>
      <c r="N11" s="47">
        <v>136</v>
      </c>
      <c r="O11" s="47">
        <v>128</v>
      </c>
      <c r="P11" s="47">
        <v>141</v>
      </c>
      <c r="Q11" s="47">
        <v>179</v>
      </c>
      <c r="R11" s="47">
        <v>184</v>
      </c>
      <c r="S11" s="47">
        <v>197</v>
      </c>
      <c r="T11" s="47">
        <v>208</v>
      </c>
      <c r="U11" s="47">
        <v>188</v>
      </c>
      <c r="V11" s="47">
        <v>159</v>
      </c>
      <c r="W11" s="47">
        <v>123</v>
      </c>
      <c r="X11" s="47">
        <v>87</v>
      </c>
      <c r="Y11" s="47">
        <v>87</v>
      </c>
      <c r="Z11" s="48"/>
      <c r="AA11" s="49">
        <f t="shared" si="0"/>
        <v>3167</v>
      </c>
    </row>
    <row r="12" spans="1:27" ht="24.95" customHeight="1" x14ac:dyDescent="0.2">
      <c r="A12" s="50" t="s">
        <v>8</v>
      </c>
      <c r="B12" s="51">
        <v>3390.45</v>
      </c>
      <c r="C12" s="52">
        <v>3363.66</v>
      </c>
      <c r="D12" s="52">
        <v>3342.0730000000003</v>
      </c>
      <c r="E12" s="52">
        <v>3260.9679999999998</v>
      </c>
      <c r="F12" s="52">
        <v>3163.7370000000001</v>
      </c>
      <c r="G12" s="52">
        <v>3267.2750000000001</v>
      </c>
      <c r="H12" s="52">
        <v>3727.3330000000001</v>
      </c>
      <c r="I12" s="52">
        <v>3545.915</v>
      </c>
      <c r="J12" s="52">
        <v>3309.8739999999998</v>
      </c>
      <c r="K12" s="52">
        <v>2697.9320000000002</v>
      </c>
      <c r="L12" s="52">
        <v>2491.3789999999999</v>
      </c>
      <c r="M12" s="52">
        <v>2303.8150000000001</v>
      </c>
      <c r="N12" s="52">
        <v>2265.6759999999999</v>
      </c>
      <c r="O12" s="52">
        <v>2304.5349999999999</v>
      </c>
      <c r="P12" s="52">
        <v>2720.7910000000002</v>
      </c>
      <c r="Q12" s="52">
        <v>3509.6060000000002</v>
      </c>
      <c r="R12" s="52">
        <v>3892.422</v>
      </c>
      <c r="S12" s="52">
        <v>4192.0740000000005</v>
      </c>
      <c r="T12" s="52">
        <v>4189.6859999999997</v>
      </c>
      <c r="U12" s="52">
        <v>4195.125</v>
      </c>
      <c r="V12" s="52">
        <v>4202.875</v>
      </c>
      <c r="W12" s="52">
        <v>4029.7020000000002</v>
      </c>
      <c r="X12" s="52">
        <v>3752.3540000000003</v>
      </c>
      <c r="Y12" s="52">
        <v>3312.4120000000003</v>
      </c>
      <c r="Z12" s="53"/>
      <c r="AA12" s="54">
        <f t="shared" si="0"/>
        <v>80431.669000000009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50</v>
      </c>
      <c r="J13" s="52">
        <v>63</v>
      </c>
      <c r="K13" s="52">
        <v>63</v>
      </c>
      <c r="L13" s="52">
        <v>13</v>
      </c>
      <c r="M13" s="52">
        <v>13</v>
      </c>
      <c r="N13" s="52"/>
      <c r="O13" s="52"/>
      <c r="P13" s="52"/>
      <c r="Q13" s="52">
        <v>50</v>
      </c>
      <c r="R13" s="52">
        <v>300</v>
      </c>
      <c r="S13" s="52">
        <v>540</v>
      </c>
      <c r="T13" s="52">
        <v>576</v>
      </c>
      <c r="U13" s="52">
        <v>446</v>
      </c>
      <c r="V13" s="52">
        <v>76</v>
      </c>
      <c r="W13" s="52"/>
      <c r="X13" s="52"/>
      <c r="Y13" s="52"/>
      <c r="Z13" s="53"/>
      <c r="AA13" s="54">
        <f t="shared" si="0"/>
        <v>2242</v>
      </c>
    </row>
    <row r="14" spans="1:27" ht="24.95" customHeight="1" x14ac:dyDescent="0.2">
      <c r="A14" s="55" t="s">
        <v>10</v>
      </c>
      <c r="B14" s="56">
        <v>1606.384</v>
      </c>
      <c r="C14" s="57">
        <v>1798.8260000000002</v>
      </c>
      <c r="D14" s="57">
        <v>1976.8300000000002</v>
      </c>
      <c r="E14" s="57">
        <v>2170.7260000000001</v>
      </c>
      <c r="F14" s="57">
        <v>2371.0990000000011</v>
      </c>
      <c r="G14" s="57">
        <v>2542.2589999999996</v>
      </c>
      <c r="H14" s="57">
        <v>2663.2140000000004</v>
      </c>
      <c r="I14" s="57">
        <v>3100.5239999999994</v>
      </c>
      <c r="J14" s="57">
        <v>3673.7780000000002</v>
      </c>
      <c r="K14" s="57">
        <v>4208.3230000000012</v>
      </c>
      <c r="L14" s="57">
        <v>4637.4399999999978</v>
      </c>
      <c r="M14" s="57">
        <v>4909.130000000001</v>
      </c>
      <c r="N14" s="57">
        <v>4975.6460000000015</v>
      </c>
      <c r="O14" s="57">
        <v>4755.1909999999998</v>
      </c>
      <c r="P14" s="57">
        <v>4296.2820000000002</v>
      </c>
      <c r="Q14" s="57">
        <v>3660.6529999999998</v>
      </c>
      <c r="R14" s="57">
        <v>3340.0580000000004</v>
      </c>
      <c r="S14" s="57">
        <v>3310.1910000000007</v>
      </c>
      <c r="T14" s="57">
        <v>3264.7690000000007</v>
      </c>
      <c r="U14" s="57">
        <v>3206.3519999999999</v>
      </c>
      <c r="V14" s="57">
        <v>3123.1729999999998</v>
      </c>
      <c r="W14" s="57">
        <v>3035.7929999999997</v>
      </c>
      <c r="X14" s="57">
        <v>2935.1079999999997</v>
      </c>
      <c r="Y14" s="57">
        <v>2859.9700000000003</v>
      </c>
      <c r="Z14" s="58"/>
      <c r="AA14" s="59">
        <f t="shared" si="0"/>
        <v>78421.718999999983</v>
      </c>
    </row>
    <row r="15" spans="1:27" ht="24.95" customHeight="1" x14ac:dyDescent="0.2">
      <c r="A15" s="55" t="s">
        <v>11</v>
      </c>
      <c r="B15" s="56">
        <v>53</v>
      </c>
      <c r="C15" s="57">
        <v>48</v>
      </c>
      <c r="D15" s="57">
        <v>44</v>
      </c>
      <c r="E15" s="57">
        <v>39</v>
      </c>
      <c r="F15" s="57">
        <v>35</v>
      </c>
      <c r="G15" s="57">
        <v>33</v>
      </c>
      <c r="H15" s="57">
        <v>36</v>
      </c>
      <c r="I15" s="57">
        <v>46</v>
      </c>
      <c r="J15" s="57">
        <v>60</v>
      </c>
      <c r="K15" s="57">
        <v>72</v>
      </c>
      <c r="L15" s="57">
        <v>82</v>
      </c>
      <c r="M15" s="57">
        <v>89</v>
      </c>
      <c r="N15" s="57">
        <v>94</v>
      </c>
      <c r="O15" s="57">
        <v>97</v>
      </c>
      <c r="P15" s="57">
        <v>89</v>
      </c>
      <c r="Q15" s="57">
        <v>75</v>
      </c>
      <c r="R15" s="57">
        <v>67</v>
      </c>
      <c r="S15" s="57">
        <v>63</v>
      </c>
      <c r="T15" s="57">
        <v>62</v>
      </c>
      <c r="U15" s="57">
        <v>62</v>
      </c>
      <c r="V15" s="57">
        <v>60</v>
      </c>
      <c r="W15" s="57">
        <v>63</v>
      </c>
      <c r="X15" s="57">
        <v>70</v>
      </c>
      <c r="Y15" s="57">
        <v>79</v>
      </c>
      <c r="Z15" s="58"/>
      <c r="AA15" s="59">
        <f t="shared" si="0"/>
        <v>1518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5958.7699999999995</v>
      </c>
      <c r="C16" s="62">
        <f t="shared" si="1"/>
        <v>5572.9859999999999</v>
      </c>
      <c r="D16" s="62">
        <f t="shared" si="1"/>
        <v>5725.4030000000002</v>
      </c>
      <c r="E16" s="62">
        <f t="shared" si="1"/>
        <v>5835.6939999999995</v>
      </c>
      <c r="F16" s="62">
        <f t="shared" si="1"/>
        <v>5958.8360000000011</v>
      </c>
      <c r="G16" s="62">
        <f t="shared" si="1"/>
        <v>6292.5499999999993</v>
      </c>
      <c r="H16" s="62">
        <f t="shared" si="1"/>
        <v>6883.5470000000005</v>
      </c>
      <c r="I16" s="62">
        <f t="shared" si="1"/>
        <v>7206.19</v>
      </c>
      <c r="J16" s="62">
        <f t="shared" si="1"/>
        <v>7686.692</v>
      </c>
      <c r="K16" s="62">
        <f t="shared" si="1"/>
        <v>7496.255000000001</v>
      </c>
      <c r="L16" s="62">
        <f t="shared" si="1"/>
        <v>7673.8189999999977</v>
      </c>
      <c r="M16" s="62">
        <f t="shared" si="1"/>
        <v>7767.9450000000015</v>
      </c>
      <c r="N16" s="62">
        <f t="shared" si="1"/>
        <v>7773.3220000000019</v>
      </c>
      <c r="O16" s="62">
        <f t="shared" si="1"/>
        <v>7586.7259999999997</v>
      </c>
      <c r="P16" s="62">
        <f t="shared" si="1"/>
        <v>7549.0730000000003</v>
      </c>
      <c r="Q16" s="62">
        <f t="shared" si="1"/>
        <v>7924.259</v>
      </c>
      <c r="R16" s="62">
        <f t="shared" si="1"/>
        <v>8233.4800000000014</v>
      </c>
      <c r="S16" s="62">
        <f t="shared" si="1"/>
        <v>8918.2650000000012</v>
      </c>
      <c r="T16" s="62">
        <f t="shared" si="1"/>
        <v>8916.4549999999999</v>
      </c>
      <c r="U16" s="62">
        <f t="shared" si="1"/>
        <v>8713.476999999999</v>
      </c>
      <c r="V16" s="62">
        <f t="shared" si="1"/>
        <v>8237.0479999999989</v>
      </c>
      <c r="W16" s="62">
        <f t="shared" si="1"/>
        <v>7701.4949999999999</v>
      </c>
      <c r="X16" s="62">
        <f t="shared" si="1"/>
        <v>7183.3050000000003</v>
      </c>
      <c r="Y16" s="62">
        <f t="shared" si="1"/>
        <v>6640.3820000000005</v>
      </c>
      <c r="Z16" s="63" t="str">
        <f t="shared" si="1"/>
        <v/>
      </c>
      <c r="AA16" s="64">
        <f>SUM(AA10:AA15)</f>
        <v>175435.97399999999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2124.9</v>
      </c>
      <c r="C29" s="72">
        <v>2166.4</v>
      </c>
      <c r="D29" s="72">
        <v>2237.4</v>
      </c>
      <c r="E29" s="72">
        <v>2307.9</v>
      </c>
      <c r="F29" s="72">
        <v>2408.9</v>
      </c>
      <c r="G29" s="72">
        <v>2515.9</v>
      </c>
      <c r="H29" s="72">
        <v>2630.9</v>
      </c>
      <c r="I29" s="72">
        <v>2865.9</v>
      </c>
      <c r="J29" s="72">
        <v>3051.9</v>
      </c>
      <c r="K29" s="72">
        <v>3125.9</v>
      </c>
      <c r="L29" s="72">
        <v>3299.9</v>
      </c>
      <c r="M29" s="72">
        <v>3400.9</v>
      </c>
      <c r="N29" s="72">
        <v>3395.9</v>
      </c>
      <c r="O29" s="72">
        <v>3314.9</v>
      </c>
      <c r="P29" s="72">
        <v>3298.9</v>
      </c>
      <c r="Q29" s="72">
        <v>3200.9</v>
      </c>
      <c r="R29" s="72">
        <v>3336.9</v>
      </c>
      <c r="S29" s="72">
        <v>3575.9</v>
      </c>
      <c r="T29" s="72">
        <v>3598.9</v>
      </c>
      <c r="U29" s="72">
        <v>3416.9</v>
      </c>
      <c r="V29" s="72">
        <v>2970.9</v>
      </c>
      <c r="W29" s="72">
        <v>2867.9</v>
      </c>
      <c r="X29" s="72">
        <v>2794.9</v>
      </c>
      <c r="Y29" s="72">
        <v>2690.9</v>
      </c>
      <c r="Z29" s="73"/>
      <c r="AA29" s="74">
        <f>SUM(B29:Z29)</f>
        <v>70600.600000000006</v>
      </c>
    </row>
    <row r="30" spans="1:27" ht="24.95" customHeight="1" x14ac:dyDescent="0.2">
      <c r="A30" s="75" t="s">
        <v>24</v>
      </c>
      <c r="B30" s="76">
        <v>1464.87</v>
      </c>
      <c r="C30" s="77">
        <v>1445.586</v>
      </c>
      <c r="D30" s="77">
        <v>1587.0029999999999</v>
      </c>
      <c r="E30" s="77">
        <v>1616.7940000000001</v>
      </c>
      <c r="F30" s="77">
        <v>1600.9359999999999</v>
      </c>
      <c r="G30" s="77">
        <v>1816.65</v>
      </c>
      <c r="H30" s="77">
        <v>2291.6469999999999</v>
      </c>
      <c r="I30" s="77">
        <v>2709.29</v>
      </c>
      <c r="J30" s="77">
        <v>3004.7919999999999</v>
      </c>
      <c r="K30" s="77">
        <v>2990.355</v>
      </c>
      <c r="L30" s="77">
        <v>2847.9189999999999</v>
      </c>
      <c r="M30" s="77">
        <v>2841.0450000000001</v>
      </c>
      <c r="N30" s="77">
        <v>2851.422</v>
      </c>
      <c r="O30" s="77">
        <v>2745.826</v>
      </c>
      <c r="P30" s="77">
        <v>2499.1729999999998</v>
      </c>
      <c r="Q30" s="77">
        <v>2826.3589999999999</v>
      </c>
      <c r="R30" s="77">
        <v>2634.58</v>
      </c>
      <c r="S30" s="77">
        <v>2345.3649999999998</v>
      </c>
      <c r="T30" s="77">
        <v>2322.5549999999998</v>
      </c>
      <c r="U30" s="77">
        <v>2301.5770000000002</v>
      </c>
      <c r="V30" s="77">
        <v>2269.1480000000001</v>
      </c>
      <c r="W30" s="77">
        <v>2307.5949999999998</v>
      </c>
      <c r="X30" s="77">
        <v>2288.4050000000002</v>
      </c>
      <c r="Y30" s="77">
        <v>2328.482</v>
      </c>
      <c r="Z30" s="78"/>
      <c r="AA30" s="79">
        <f>SUM(B30:Z30)</f>
        <v>55937.373999999996</v>
      </c>
    </row>
    <row r="31" spans="1:27" ht="24.95" customHeight="1" x14ac:dyDescent="0.2">
      <c r="A31" s="82" t="s">
        <v>25</v>
      </c>
      <c r="B31" s="80">
        <v>2598</v>
      </c>
      <c r="C31" s="81">
        <v>2142</v>
      </c>
      <c r="D31" s="81">
        <v>2142</v>
      </c>
      <c r="E31" s="81">
        <v>2142</v>
      </c>
      <c r="F31" s="81">
        <v>2142</v>
      </c>
      <c r="G31" s="81">
        <v>2142</v>
      </c>
      <c r="H31" s="81">
        <v>2142</v>
      </c>
      <c r="I31" s="81">
        <v>1812</v>
      </c>
      <c r="J31" s="81">
        <v>1812</v>
      </c>
      <c r="K31" s="81">
        <v>1562</v>
      </c>
      <c r="L31" s="81">
        <v>1708</v>
      </c>
      <c r="M31" s="81">
        <v>1708</v>
      </c>
      <c r="N31" s="81">
        <v>1708</v>
      </c>
      <c r="O31" s="81">
        <v>1708</v>
      </c>
      <c r="P31" s="81">
        <v>1933</v>
      </c>
      <c r="Q31" s="81">
        <v>2077</v>
      </c>
      <c r="R31" s="81">
        <v>2442</v>
      </c>
      <c r="S31" s="81">
        <v>3177</v>
      </c>
      <c r="T31" s="81">
        <v>3175</v>
      </c>
      <c r="U31" s="81">
        <v>3175</v>
      </c>
      <c r="V31" s="81">
        <v>3178</v>
      </c>
      <c r="W31" s="81">
        <v>2707</v>
      </c>
      <c r="X31" s="81">
        <v>2281</v>
      </c>
      <c r="Y31" s="81">
        <v>1802</v>
      </c>
      <c r="Z31" s="83"/>
      <c r="AA31" s="84">
        <f>SUM(B31:Z31)</f>
        <v>53415</v>
      </c>
    </row>
    <row r="32" spans="1:27" ht="30" customHeight="1" thickBot="1" x14ac:dyDescent="0.25">
      <c r="A32" s="60" t="s">
        <v>26</v>
      </c>
      <c r="B32" s="61">
        <f>IF(LEN(B$2)&gt;0,SUM(B29:B31),"")</f>
        <v>6187.77</v>
      </c>
      <c r="C32" s="62">
        <f t="shared" ref="C32:Z32" si="4">IF(LEN(C$2)&gt;0,SUM(C29:C31),"")</f>
        <v>5753.9859999999999</v>
      </c>
      <c r="D32" s="62">
        <f t="shared" si="4"/>
        <v>5966.4030000000002</v>
      </c>
      <c r="E32" s="62">
        <f t="shared" si="4"/>
        <v>6066.6940000000004</v>
      </c>
      <c r="F32" s="62">
        <f t="shared" si="4"/>
        <v>6151.8360000000002</v>
      </c>
      <c r="G32" s="62">
        <f t="shared" si="4"/>
        <v>6474.55</v>
      </c>
      <c r="H32" s="62">
        <f t="shared" si="4"/>
        <v>7064.5470000000005</v>
      </c>
      <c r="I32" s="62">
        <f t="shared" si="4"/>
        <v>7387.1900000000005</v>
      </c>
      <c r="J32" s="62">
        <f t="shared" si="4"/>
        <v>7868.692</v>
      </c>
      <c r="K32" s="62">
        <f t="shared" si="4"/>
        <v>7678.2550000000001</v>
      </c>
      <c r="L32" s="62">
        <f t="shared" si="4"/>
        <v>7855.8189999999995</v>
      </c>
      <c r="M32" s="62">
        <f t="shared" si="4"/>
        <v>7949.9449999999997</v>
      </c>
      <c r="N32" s="62">
        <f t="shared" si="4"/>
        <v>7955.3220000000001</v>
      </c>
      <c r="O32" s="62">
        <f t="shared" si="4"/>
        <v>7768.7260000000006</v>
      </c>
      <c r="P32" s="62">
        <f t="shared" si="4"/>
        <v>7731.0730000000003</v>
      </c>
      <c r="Q32" s="62">
        <f t="shared" si="4"/>
        <v>8104.259</v>
      </c>
      <c r="R32" s="62">
        <f t="shared" si="4"/>
        <v>8413.48</v>
      </c>
      <c r="S32" s="62">
        <f t="shared" si="4"/>
        <v>9098.2649999999994</v>
      </c>
      <c r="T32" s="62">
        <f t="shared" si="4"/>
        <v>9096.4549999999999</v>
      </c>
      <c r="U32" s="62">
        <f t="shared" si="4"/>
        <v>8893.4770000000008</v>
      </c>
      <c r="V32" s="62">
        <f t="shared" si="4"/>
        <v>8418.0480000000007</v>
      </c>
      <c r="W32" s="62">
        <f t="shared" si="4"/>
        <v>7882.4949999999999</v>
      </c>
      <c r="X32" s="62">
        <f t="shared" si="4"/>
        <v>7364.3050000000003</v>
      </c>
      <c r="Y32" s="62">
        <f t="shared" si="4"/>
        <v>6821.3819999999996</v>
      </c>
      <c r="Z32" s="63" t="str">
        <f t="shared" si="4"/>
        <v/>
      </c>
      <c r="AA32" s="64">
        <f>SUM(AA29:AA31)</f>
        <v>179952.97399999999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>
        <v>79</v>
      </c>
      <c r="C36" s="99">
        <v>31</v>
      </c>
      <c r="D36" s="99">
        <v>91</v>
      </c>
      <c r="E36" s="99">
        <v>81</v>
      </c>
      <c r="F36" s="99">
        <v>43</v>
      </c>
      <c r="G36" s="99">
        <v>32</v>
      </c>
      <c r="H36" s="99">
        <v>31</v>
      </c>
      <c r="I36" s="99">
        <v>31</v>
      </c>
      <c r="J36" s="99">
        <v>32</v>
      </c>
      <c r="K36" s="99">
        <v>32</v>
      </c>
      <c r="L36" s="99">
        <v>32</v>
      </c>
      <c r="M36" s="99">
        <v>32</v>
      </c>
      <c r="N36" s="99">
        <v>32</v>
      </c>
      <c r="O36" s="99">
        <v>32</v>
      </c>
      <c r="P36" s="99">
        <v>32</v>
      </c>
      <c r="Q36" s="99">
        <v>30</v>
      </c>
      <c r="R36" s="99">
        <v>30</v>
      </c>
      <c r="S36" s="99">
        <v>30</v>
      </c>
      <c r="T36" s="99">
        <v>30</v>
      </c>
      <c r="U36" s="99">
        <v>30</v>
      </c>
      <c r="V36" s="99">
        <v>31</v>
      </c>
      <c r="W36" s="99">
        <v>31</v>
      </c>
      <c r="X36" s="99">
        <v>31</v>
      </c>
      <c r="Y36" s="99">
        <v>31</v>
      </c>
      <c r="Z36" s="100"/>
      <c r="AA36" s="79">
        <f t="shared" si="5"/>
        <v>917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150</v>
      </c>
      <c r="L38" s="99">
        <v>150</v>
      </c>
      <c r="M38" s="99">
        <v>150</v>
      </c>
      <c r="N38" s="99">
        <v>150</v>
      </c>
      <c r="O38" s="99">
        <v>150</v>
      </c>
      <c r="P38" s="99">
        <v>150</v>
      </c>
      <c r="Q38" s="99">
        <v>150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3600</v>
      </c>
    </row>
    <row r="39" spans="1:27" ht="24.95" customHeight="1" x14ac:dyDescent="0.2">
      <c r="A39" s="97" t="s">
        <v>32</v>
      </c>
      <c r="B39" s="98"/>
      <c r="C39" s="99">
        <v>35.1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36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71.099999999999994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229</v>
      </c>
      <c r="C40" s="88">
        <f t="shared" si="6"/>
        <v>216.1</v>
      </c>
      <c r="D40" s="88">
        <f t="shared" si="6"/>
        <v>241</v>
      </c>
      <c r="E40" s="88">
        <f t="shared" si="6"/>
        <v>231</v>
      </c>
      <c r="F40" s="88">
        <f t="shared" si="6"/>
        <v>193</v>
      </c>
      <c r="G40" s="88">
        <f t="shared" si="6"/>
        <v>182</v>
      </c>
      <c r="H40" s="88">
        <f t="shared" si="6"/>
        <v>181</v>
      </c>
      <c r="I40" s="88">
        <f t="shared" si="6"/>
        <v>181</v>
      </c>
      <c r="J40" s="88">
        <f t="shared" si="6"/>
        <v>182</v>
      </c>
      <c r="K40" s="88">
        <f t="shared" si="6"/>
        <v>182</v>
      </c>
      <c r="L40" s="88">
        <f t="shared" si="6"/>
        <v>182</v>
      </c>
      <c r="M40" s="88">
        <f t="shared" si="6"/>
        <v>182</v>
      </c>
      <c r="N40" s="88">
        <f t="shared" si="6"/>
        <v>182</v>
      </c>
      <c r="O40" s="88">
        <f t="shared" si="6"/>
        <v>182</v>
      </c>
      <c r="P40" s="88">
        <f t="shared" si="6"/>
        <v>182</v>
      </c>
      <c r="Q40" s="88">
        <f t="shared" si="6"/>
        <v>216</v>
      </c>
      <c r="R40" s="88">
        <f t="shared" si="6"/>
        <v>180</v>
      </c>
      <c r="S40" s="88">
        <f t="shared" si="6"/>
        <v>180</v>
      </c>
      <c r="T40" s="88">
        <f t="shared" si="6"/>
        <v>180</v>
      </c>
      <c r="U40" s="88">
        <f t="shared" si="6"/>
        <v>180</v>
      </c>
      <c r="V40" s="88">
        <f t="shared" si="6"/>
        <v>181</v>
      </c>
      <c r="W40" s="88">
        <f t="shared" si="6"/>
        <v>181</v>
      </c>
      <c r="X40" s="88">
        <f t="shared" si="6"/>
        <v>181</v>
      </c>
      <c r="Y40" s="88">
        <f t="shared" si="6"/>
        <v>181</v>
      </c>
      <c r="Z40" s="89" t="str">
        <f t="shared" si="6"/>
        <v/>
      </c>
      <c r="AA40" s="90">
        <f t="shared" si="5"/>
        <v>4588.1000000000004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35.1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36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71.099999999999994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35.1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36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71.099999999999994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6187.7699999999995</v>
      </c>
      <c r="C52" s="88">
        <f t="shared" si="10"/>
        <v>5789.0860000000002</v>
      </c>
      <c r="D52" s="88">
        <f t="shared" si="10"/>
        <v>5966.4030000000002</v>
      </c>
      <c r="E52" s="88">
        <f t="shared" si="10"/>
        <v>6066.6939999999995</v>
      </c>
      <c r="F52" s="88">
        <f t="shared" si="10"/>
        <v>6151.8360000000011</v>
      </c>
      <c r="G52" s="88">
        <f t="shared" si="10"/>
        <v>6474.5499999999993</v>
      </c>
      <c r="H52" s="88">
        <f t="shared" si="10"/>
        <v>7064.5470000000005</v>
      </c>
      <c r="I52" s="88">
        <f t="shared" si="10"/>
        <v>7387.19</v>
      </c>
      <c r="J52" s="88">
        <f t="shared" si="10"/>
        <v>7868.692</v>
      </c>
      <c r="K52" s="88">
        <f t="shared" si="10"/>
        <v>7678.255000000001</v>
      </c>
      <c r="L52" s="88">
        <f t="shared" si="10"/>
        <v>7855.8189999999977</v>
      </c>
      <c r="M52" s="88">
        <f t="shared" si="10"/>
        <v>7949.9450000000015</v>
      </c>
      <c r="N52" s="88">
        <f t="shared" si="10"/>
        <v>7955.3220000000019</v>
      </c>
      <c r="O52" s="88">
        <f t="shared" si="10"/>
        <v>7768.7259999999997</v>
      </c>
      <c r="P52" s="88">
        <f t="shared" si="10"/>
        <v>7731.0730000000003</v>
      </c>
      <c r="Q52" s="88">
        <f t="shared" si="10"/>
        <v>8140.259</v>
      </c>
      <c r="R52" s="88">
        <f t="shared" si="10"/>
        <v>8413.4800000000014</v>
      </c>
      <c r="S52" s="88">
        <f t="shared" si="10"/>
        <v>9098.2650000000012</v>
      </c>
      <c r="T52" s="88">
        <f t="shared" si="10"/>
        <v>9096.4549999999999</v>
      </c>
      <c r="U52" s="88">
        <f t="shared" si="10"/>
        <v>8893.476999999999</v>
      </c>
      <c r="V52" s="88">
        <f t="shared" si="10"/>
        <v>8418.0479999999989</v>
      </c>
      <c r="W52" s="88">
        <f t="shared" si="10"/>
        <v>7882.4949999999999</v>
      </c>
      <c r="X52" s="88">
        <f t="shared" si="10"/>
        <v>7364.3050000000003</v>
      </c>
      <c r="Y52" s="88">
        <f t="shared" si="10"/>
        <v>6821.3820000000005</v>
      </c>
      <c r="Z52" s="89" t="str">
        <f t="shared" si="10"/>
        <v/>
      </c>
      <c r="AA52" s="104">
        <f>SUM(B52:Z52)</f>
        <v>180024.07399999999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3" activePane="bottomRight" state="frozen"/>
      <selection sqref="A1:XFD1048576"/>
      <selection pane="topRight" sqref="A1:XFD1048576"/>
      <selection pane="bottomLeft" sqref="A1:XFD1048576"/>
      <selection pane="bottomRight"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6187.8149999999996</v>
      </c>
      <c r="C4" s="18">
        <v>5789.0790000000006</v>
      </c>
      <c r="D4" s="18">
        <v>5966.4250000000011</v>
      </c>
      <c r="E4" s="18">
        <v>6066.6940000000004</v>
      </c>
      <c r="F4" s="18">
        <v>6151.8360000000002</v>
      </c>
      <c r="G4" s="18">
        <v>6474.5460000000003</v>
      </c>
      <c r="H4" s="18">
        <v>7064.5470000000005</v>
      </c>
      <c r="I4" s="18">
        <v>7387.1900000000014</v>
      </c>
      <c r="J4" s="18">
        <v>7868.6920000000027</v>
      </c>
      <c r="K4" s="18">
        <v>7678.2549999999992</v>
      </c>
      <c r="L4" s="18">
        <v>7855.8189999999995</v>
      </c>
      <c r="M4" s="18">
        <v>7949.9450000000015</v>
      </c>
      <c r="N4" s="18">
        <v>7955.3219999999983</v>
      </c>
      <c r="O4" s="18">
        <v>7768.7260000000015</v>
      </c>
      <c r="P4" s="18">
        <v>7731.073000000004</v>
      </c>
      <c r="Q4" s="18">
        <v>8140.22</v>
      </c>
      <c r="R4" s="18">
        <v>8413.4799999999977</v>
      </c>
      <c r="S4" s="18">
        <v>9098.2229999999945</v>
      </c>
      <c r="T4" s="18">
        <v>9096.4549999999981</v>
      </c>
      <c r="U4" s="18">
        <v>8893.5260000000017</v>
      </c>
      <c r="V4" s="18">
        <v>8418.0790000000015</v>
      </c>
      <c r="W4" s="18">
        <v>7882.4950000000026</v>
      </c>
      <c r="X4" s="18">
        <v>7364.3050000000012</v>
      </c>
      <c r="Y4" s="18">
        <v>6821.3819999999996</v>
      </c>
      <c r="Z4" s="19"/>
      <c r="AA4" s="20">
        <f>SUM(B4:Z4)</f>
        <v>180024.12900000002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124.16</v>
      </c>
      <c r="C7" s="28">
        <v>121.5</v>
      </c>
      <c r="D7" s="28">
        <v>116.26</v>
      </c>
      <c r="E7" s="28">
        <v>107.09</v>
      </c>
      <c r="F7" s="28">
        <v>105.23</v>
      </c>
      <c r="G7" s="28">
        <v>122.71</v>
      </c>
      <c r="H7" s="28">
        <v>113.5</v>
      </c>
      <c r="I7" s="28">
        <v>122.33</v>
      </c>
      <c r="J7" s="28">
        <v>126.06</v>
      </c>
      <c r="K7" s="28">
        <v>109.55</v>
      </c>
      <c r="L7" s="28">
        <v>105.73</v>
      </c>
      <c r="M7" s="28">
        <v>101.87</v>
      </c>
      <c r="N7" s="28">
        <v>98.08</v>
      </c>
      <c r="O7" s="28">
        <v>101.97</v>
      </c>
      <c r="P7" s="28">
        <v>103.25</v>
      </c>
      <c r="Q7" s="28">
        <v>135.72</v>
      </c>
      <c r="R7" s="28">
        <v>135.22</v>
      </c>
      <c r="S7" s="28">
        <v>179</v>
      </c>
      <c r="T7" s="28">
        <v>186.54</v>
      </c>
      <c r="U7" s="28">
        <v>178.89</v>
      </c>
      <c r="V7" s="28">
        <v>176.58</v>
      </c>
      <c r="W7" s="28">
        <v>133.63</v>
      </c>
      <c r="X7" s="28">
        <v>123.25</v>
      </c>
      <c r="Y7" s="28">
        <v>119.92</v>
      </c>
      <c r="Z7" s="29"/>
      <c r="AA7" s="30">
        <f>IF(SUM(B7:Z7)&lt;&gt;0,AVERAGEIF(B7:Z7,"&lt;&gt;"""),"")</f>
        <v>127.00166666666668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</v>
      </c>
      <c r="C14" s="57">
        <v>12</v>
      </c>
      <c r="D14" s="57">
        <v>12</v>
      </c>
      <c r="E14" s="57">
        <v>12</v>
      </c>
      <c r="F14" s="57">
        <v>12</v>
      </c>
      <c r="G14" s="57">
        <v>12</v>
      </c>
      <c r="H14" s="57">
        <v>10.32</v>
      </c>
      <c r="I14" s="57"/>
      <c r="J14" s="57"/>
      <c r="K14" s="57"/>
      <c r="L14" s="57"/>
      <c r="M14" s="57"/>
      <c r="N14" s="57"/>
      <c r="O14" s="57"/>
      <c r="P14" s="57"/>
      <c r="Q14" s="57">
        <v>4.3449999999999998</v>
      </c>
      <c r="R14" s="57">
        <v>11.891999999999999</v>
      </c>
      <c r="S14" s="57">
        <v>12</v>
      </c>
      <c r="T14" s="57">
        <v>12</v>
      </c>
      <c r="U14" s="57">
        <v>12</v>
      </c>
      <c r="V14" s="57">
        <v>12</v>
      </c>
      <c r="W14" s="57">
        <v>12</v>
      </c>
      <c r="X14" s="57">
        <v>12</v>
      </c>
      <c r="Y14" s="57">
        <v>12</v>
      </c>
      <c r="Z14" s="58"/>
      <c r="AA14" s="59">
        <f t="shared" si="0"/>
        <v>182.55699999999999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</v>
      </c>
      <c r="C16" s="62">
        <f t="shared" ref="C16:Z16" si="1">IF(LEN(C$2)&gt;0,SUM(C10:C15),"")</f>
        <v>12</v>
      </c>
      <c r="D16" s="62">
        <f t="shared" si="1"/>
        <v>12</v>
      </c>
      <c r="E16" s="62">
        <f t="shared" si="1"/>
        <v>12</v>
      </c>
      <c r="F16" s="62">
        <f t="shared" si="1"/>
        <v>12</v>
      </c>
      <c r="G16" s="62">
        <f t="shared" si="1"/>
        <v>12</v>
      </c>
      <c r="H16" s="62">
        <f t="shared" si="1"/>
        <v>10.32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4.3449999999999998</v>
      </c>
      <c r="R16" s="62">
        <f t="shared" si="1"/>
        <v>11.891999999999999</v>
      </c>
      <c r="S16" s="62">
        <f t="shared" si="1"/>
        <v>12</v>
      </c>
      <c r="T16" s="62">
        <f t="shared" si="1"/>
        <v>12</v>
      </c>
      <c r="U16" s="62">
        <f t="shared" si="1"/>
        <v>12</v>
      </c>
      <c r="V16" s="62">
        <f t="shared" si="1"/>
        <v>12</v>
      </c>
      <c r="W16" s="62">
        <f t="shared" si="1"/>
        <v>12</v>
      </c>
      <c r="X16" s="62">
        <f t="shared" si="1"/>
        <v>12</v>
      </c>
      <c r="Y16" s="62">
        <f t="shared" si="1"/>
        <v>12</v>
      </c>
      <c r="Z16" s="63" t="str">
        <f t="shared" si="1"/>
        <v/>
      </c>
      <c r="AA16" s="64">
        <f>SUM(AA10:AA15)</f>
        <v>182.55699999999999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810.02799999999991</v>
      </c>
      <c r="C19" s="72">
        <v>834.76900000000001</v>
      </c>
      <c r="D19" s="72">
        <v>832.56700000000001</v>
      </c>
      <c r="E19" s="72">
        <v>832.15300000000002</v>
      </c>
      <c r="F19" s="72">
        <v>831.22400000000005</v>
      </c>
      <c r="G19" s="72">
        <v>836.62200000000007</v>
      </c>
      <c r="H19" s="72">
        <v>846.99400000000003</v>
      </c>
      <c r="I19" s="72">
        <v>838.56900000000007</v>
      </c>
      <c r="J19" s="72">
        <v>832.1690000000001</v>
      </c>
      <c r="K19" s="72">
        <v>839.67899999999986</v>
      </c>
      <c r="L19" s="72">
        <v>839.43299999999999</v>
      </c>
      <c r="M19" s="72">
        <v>839.26499999999999</v>
      </c>
      <c r="N19" s="72">
        <v>789.50200000000007</v>
      </c>
      <c r="O19" s="72">
        <v>790.61199999999997</v>
      </c>
      <c r="P19" s="72">
        <v>767.71799999999996</v>
      </c>
      <c r="Q19" s="72">
        <v>766.91000000000008</v>
      </c>
      <c r="R19" s="72">
        <v>771.00099999999998</v>
      </c>
      <c r="S19" s="72">
        <v>792.29200000000003</v>
      </c>
      <c r="T19" s="72">
        <v>781.80799999999988</v>
      </c>
      <c r="U19" s="72">
        <v>771.11799999999994</v>
      </c>
      <c r="V19" s="72">
        <v>765.697</v>
      </c>
      <c r="W19" s="72">
        <v>758.72800000000007</v>
      </c>
      <c r="X19" s="72">
        <v>806.73700000000008</v>
      </c>
      <c r="Y19" s="72">
        <v>803.91300000000012</v>
      </c>
      <c r="Z19" s="73"/>
      <c r="AA19" s="74">
        <f t="shared" ref="AA19:AA25" si="2">SUM(B19:Z19)</f>
        <v>19379.507999999998</v>
      </c>
    </row>
    <row r="20" spans="1:27" ht="24.95" customHeight="1" x14ac:dyDescent="0.2">
      <c r="A20" s="75" t="s">
        <v>15</v>
      </c>
      <c r="B20" s="76">
        <v>1094.3869999999997</v>
      </c>
      <c r="C20" s="77">
        <v>1101.8660000000002</v>
      </c>
      <c r="D20" s="77">
        <v>1085.6880000000001</v>
      </c>
      <c r="E20" s="77">
        <v>1081.1590000000001</v>
      </c>
      <c r="F20" s="77">
        <v>1087.123</v>
      </c>
      <c r="G20" s="77">
        <v>1125.086</v>
      </c>
      <c r="H20" s="77">
        <v>1201.8390000000004</v>
      </c>
      <c r="I20" s="77">
        <v>1257.761</v>
      </c>
      <c r="J20" s="77">
        <v>1270.7280000000001</v>
      </c>
      <c r="K20" s="77">
        <v>1253.5940000000001</v>
      </c>
      <c r="L20" s="77">
        <v>1240.6700000000003</v>
      </c>
      <c r="M20" s="77">
        <v>1224.319</v>
      </c>
      <c r="N20" s="77">
        <v>1200.6019999999999</v>
      </c>
      <c r="O20" s="77">
        <v>1155.1449999999998</v>
      </c>
      <c r="P20" s="77">
        <v>1163.7410000000002</v>
      </c>
      <c r="Q20" s="77">
        <v>1191.443</v>
      </c>
      <c r="R20" s="77">
        <v>1240.2670000000003</v>
      </c>
      <c r="S20" s="77">
        <v>1278.5989999999999</v>
      </c>
      <c r="T20" s="77">
        <v>1247.7429999999999</v>
      </c>
      <c r="U20" s="77">
        <v>1183.8890000000001</v>
      </c>
      <c r="V20" s="77">
        <v>1105.932</v>
      </c>
      <c r="W20" s="77">
        <v>1016.888</v>
      </c>
      <c r="X20" s="77">
        <v>987.02900000000011</v>
      </c>
      <c r="Y20" s="77">
        <v>949.90300000000002</v>
      </c>
      <c r="Z20" s="78"/>
      <c r="AA20" s="79">
        <f t="shared" si="2"/>
        <v>27745.400999999998</v>
      </c>
    </row>
    <row r="21" spans="1:27" ht="24.95" customHeight="1" x14ac:dyDescent="0.2">
      <c r="A21" s="75" t="s">
        <v>16</v>
      </c>
      <c r="B21" s="80">
        <v>2581.7999999999997</v>
      </c>
      <c r="C21" s="81">
        <v>2445.4440000000004</v>
      </c>
      <c r="D21" s="81">
        <v>2329.37</v>
      </c>
      <c r="E21" s="81">
        <v>2283.8820000000001</v>
      </c>
      <c r="F21" s="81">
        <v>2353.4889999999996</v>
      </c>
      <c r="G21" s="81">
        <v>2569.8380000000002</v>
      </c>
      <c r="H21" s="81">
        <v>2806.556</v>
      </c>
      <c r="I21" s="81">
        <v>3228.8599999999997</v>
      </c>
      <c r="J21" s="81">
        <v>3649.2949999999996</v>
      </c>
      <c r="K21" s="81">
        <v>3940.9819999999995</v>
      </c>
      <c r="L21" s="81">
        <v>4128.7160000000003</v>
      </c>
      <c r="M21" s="81">
        <v>4239.8610000000008</v>
      </c>
      <c r="N21" s="81">
        <v>4326.7179999999998</v>
      </c>
      <c r="O21" s="81">
        <v>4187.4690000000001</v>
      </c>
      <c r="P21" s="81">
        <v>4140.6139999999996</v>
      </c>
      <c r="Q21" s="81">
        <v>4097.0219999999999</v>
      </c>
      <c r="R21" s="81">
        <v>4294.8200000000006</v>
      </c>
      <c r="S21" s="81">
        <v>4569.3320000000012</v>
      </c>
      <c r="T21" s="81">
        <v>4560.5039999999999</v>
      </c>
      <c r="U21" s="81">
        <v>4474.6189999999997</v>
      </c>
      <c r="V21" s="81">
        <v>4166.7500000000009</v>
      </c>
      <c r="W21" s="81">
        <v>3760.3789999999999</v>
      </c>
      <c r="X21" s="81">
        <v>3379.0390000000002</v>
      </c>
      <c r="Y21" s="81">
        <v>2974.0659999999998</v>
      </c>
      <c r="Z21" s="78"/>
      <c r="AA21" s="79">
        <f t="shared" si="2"/>
        <v>85489.425000000017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109</v>
      </c>
      <c r="C23" s="77">
        <v>101</v>
      </c>
      <c r="D23" s="77">
        <v>94</v>
      </c>
      <c r="E23" s="77">
        <v>102.5</v>
      </c>
      <c r="F23" s="77">
        <v>99</v>
      </c>
      <c r="G23" s="77">
        <v>101</v>
      </c>
      <c r="H23" s="77">
        <v>124</v>
      </c>
      <c r="I23" s="77">
        <v>115</v>
      </c>
      <c r="J23" s="77">
        <v>117.5</v>
      </c>
      <c r="K23" s="77">
        <v>118</v>
      </c>
      <c r="L23" s="77">
        <v>116</v>
      </c>
      <c r="M23" s="77">
        <v>105.5</v>
      </c>
      <c r="N23" s="77">
        <v>107.5</v>
      </c>
      <c r="O23" s="77">
        <v>109.5</v>
      </c>
      <c r="P23" s="77">
        <v>128</v>
      </c>
      <c r="Q23" s="77">
        <v>138.5</v>
      </c>
      <c r="R23" s="77">
        <v>143.5</v>
      </c>
      <c r="S23" s="77">
        <v>139.5</v>
      </c>
      <c r="T23" s="77">
        <v>143</v>
      </c>
      <c r="U23" s="77">
        <v>133.5</v>
      </c>
      <c r="V23" s="77">
        <v>127.5</v>
      </c>
      <c r="W23" s="77">
        <v>120.5</v>
      </c>
      <c r="X23" s="77">
        <v>120.5</v>
      </c>
      <c r="Y23" s="77">
        <v>94.5</v>
      </c>
      <c r="Z23" s="77"/>
      <c r="AA23" s="79">
        <f t="shared" si="2"/>
        <v>2808.5</v>
      </c>
    </row>
    <row r="24" spans="1:27" ht="24.95" customHeight="1" x14ac:dyDescent="0.2">
      <c r="A24" s="85" t="s">
        <v>19</v>
      </c>
      <c r="B24" s="77">
        <v>216.00000000000003</v>
      </c>
      <c r="C24" s="77">
        <v>206</v>
      </c>
      <c r="D24" s="77">
        <v>202.00000000000003</v>
      </c>
      <c r="E24" s="77">
        <v>202.00000000000003</v>
      </c>
      <c r="F24" s="77">
        <v>210</v>
      </c>
      <c r="G24" s="77">
        <v>234</v>
      </c>
      <c r="H24" s="77">
        <v>265</v>
      </c>
      <c r="I24" s="77">
        <v>298</v>
      </c>
      <c r="J24" s="77">
        <v>318</v>
      </c>
      <c r="K24" s="77">
        <v>325</v>
      </c>
      <c r="L24" s="77">
        <v>330</v>
      </c>
      <c r="M24" s="77">
        <v>340</v>
      </c>
      <c r="N24" s="77">
        <v>330</v>
      </c>
      <c r="O24" s="77">
        <v>325</v>
      </c>
      <c r="P24" s="77">
        <v>330</v>
      </c>
      <c r="Q24" s="77">
        <v>340</v>
      </c>
      <c r="R24" s="77">
        <v>350</v>
      </c>
      <c r="S24" s="77">
        <v>360</v>
      </c>
      <c r="T24" s="77">
        <v>370</v>
      </c>
      <c r="U24" s="77">
        <v>345</v>
      </c>
      <c r="V24" s="77">
        <v>319</v>
      </c>
      <c r="W24" s="77">
        <v>286.00000000000006</v>
      </c>
      <c r="X24" s="77">
        <v>253.99999999999997</v>
      </c>
      <c r="Y24" s="77">
        <v>226</v>
      </c>
      <c r="Z24" s="77"/>
      <c r="AA24" s="79">
        <f t="shared" si="2"/>
        <v>6981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4811.2149999999992</v>
      </c>
      <c r="C26" s="88">
        <f t="shared" ref="C26:Z26" si="3">IF(LEN(C$2)&gt;0,SUM(C19:C25),"")</f>
        <v>4689.0790000000006</v>
      </c>
      <c r="D26" s="88">
        <f t="shared" si="3"/>
        <v>4543.625</v>
      </c>
      <c r="E26" s="88">
        <f t="shared" si="3"/>
        <v>4501.6940000000004</v>
      </c>
      <c r="F26" s="88">
        <f t="shared" si="3"/>
        <v>4580.8359999999993</v>
      </c>
      <c r="G26" s="88">
        <f t="shared" si="3"/>
        <v>4866.5460000000003</v>
      </c>
      <c r="H26" s="88">
        <f t="shared" si="3"/>
        <v>5244.389000000001</v>
      </c>
      <c r="I26" s="88">
        <f t="shared" si="3"/>
        <v>5738.19</v>
      </c>
      <c r="J26" s="88">
        <f t="shared" si="3"/>
        <v>6187.6919999999991</v>
      </c>
      <c r="K26" s="88">
        <f t="shared" si="3"/>
        <v>6477.2549999999992</v>
      </c>
      <c r="L26" s="88">
        <f t="shared" si="3"/>
        <v>6654.8190000000004</v>
      </c>
      <c r="M26" s="88">
        <f t="shared" si="3"/>
        <v>6748.9450000000006</v>
      </c>
      <c r="N26" s="88">
        <f t="shared" si="3"/>
        <v>6754.3220000000001</v>
      </c>
      <c r="O26" s="88">
        <f t="shared" si="3"/>
        <v>6567.7259999999997</v>
      </c>
      <c r="P26" s="88">
        <f t="shared" si="3"/>
        <v>6530.0730000000003</v>
      </c>
      <c r="Q26" s="88">
        <f t="shared" si="3"/>
        <v>6533.875</v>
      </c>
      <c r="R26" s="88">
        <f t="shared" si="3"/>
        <v>6799.5880000000006</v>
      </c>
      <c r="S26" s="88">
        <f t="shared" si="3"/>
        <v>7139.7230000000018</v>
      </c>
      <c r="T26" s="88">
        <f t="shared" si="3"/>
        <v>7103.0550000000003</v>
      </c>
      <c r="U26" s="88">
        <f t="shared" si="3"/>
        <v>6908.1260000000002</v>
      </c>
      <c r="V26" s="88">
        <f t="shared" si="3"/>
        <v>6484.8790000000008</v>
      </c>
      <c r="W26" s="88">
        <f t="shared" si="3"/>
        <v>5942.4949999999999</v>
      </c>
      <c r="X26" s="88">
        <f t="shared" si="3"/>
        <v>5547.3050000000003</v>
      </c>
      <c r="Y26" s="88">
        <f t="shared" si="3"/>
        <v>5048.3819999999996</v>
      </c>
      <c r="Z26" s="89" t="str">
        <f t="shared" si="3"/>
        <v/>
      </c>
      <c r="AA26" s="90">
        <f>SUM(AA19:AA25)</f>
        <v>142403.83400000003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473</v>
      </c>
      <c r="C29" s="72">
        <v>455</v>
      </c>
      <c r="D29" s="72">
        <v>444</v>
      </c>
      <c r="E29" s="72">
        <v>452.5</v>
      </c>
      <c r="F29" s="72">
        <v>457</v>
      </c>
      <c r="G29" s="72">
        <v>483</v>
      </c>
      <c r="H29" s="72">
        <v>531</v>
      </c>
      <c r="I29" s="72">
        <v>566</v>
      </c>
      <c r="J29" s="72">
        <v>654.5</v>
      </c>
      <c r="K29" s="72">
        <v>670</v>
      </c>
      <c r="L29" s="72">
        <v>673</v>
      </c>
      <c r="M29" s="72">
        <v>672.5</v>
      </c>
      <c r="N29" s="72">
        <v>664.5</v>
      </c>
      <c r="O29" s="72">
        <v>661.5</v>
      </c>
      <c r="P29" s="72">
        <v>695</v>
      </c>
      <c r="Q29" s="72">
        <v>690.5</v>
      </c>
      <c r="R29" s="72">
        <v>712.5</v>
      </c>
      <c r="S29" s="72">
        <v>714.5</v>
      </c>
      <c r="T29" s="72">
        <v>728</v>
      </c>
      <c r="U29" s="72">
        <v>693.5</v>
      </c>
      <c r="V29" s="72">
        <v>638.5</v>
      </c>
      <c r="W29" s="72">
        <v>598.5</v>
      </c>
      <c r="X29" s="72">
        <v>566.5</v>
      </c>
      <c r="Y29" s="72">
        <v>512.5</v>
      </c>
      <c r="Z29" s="73"/>
      <c r="AA29" s="74">
        <f>SUM(B29:Z29)</f>
        <v>14407.5</v>
      </c>
    </row>
    <row r="30" spans="1:27" ht="24.95" customHeight="1" x14ac:dyDescent="0.2">
      <c r="A30" s="75" t="s">
        <v>24</v>
      </c>
      <c r="B30" s="76">
        <v>4558.2150000000001</v>
      </c>
      <c r="C30" s="77">
        <v>4394.0789999999997</v>
      </c>
      <c r="D30" s="77">
        <v>4202.625</v>
      </c>
      <c r="E30" s="77">
        <v>4152.1940000000004</v>
      </c>
      <c r="F30" s="77">
        <v>4226.8360000000002</v>
      </c>
      <c r="G30" s="77">
        <v>4528.5460000000003</v>
      </c>
      <c r="H30" s="77">
        <v>5001.5469999999996</v>
      </c>
      <c r="I30" s="77">
        <v>5521.19</v>
      </c>
      <c r="J30" s="77">
        <v>5914.192</v>
      </c>
      <c r="K30" s="77">
        <v>6208.2550000000001</v>
      </c>
      <c r="L30" s="77">
        <v>6382.8190000000004</v>
      </c>
      <c r="M30" s="77">
        <v>6477.4449999999997</v>
      </c>
      <c r="N30" s="77">
        <v>6490.8220000000001</v>
      </c>
      <c r="O30" s="77">
        <v>6307.2259999999997</v>
      </c>
      <c r="P30" s="77">
        <v>6236.0730000000003</v>
      </c>
      <c r="Q30" s="77">
        <v>6249.72</v>
      </c>
      <c r="R30" s="77">
        <v>6500.98</v>
      </c>
      <c r="S30" s="77">
        <v>6839.223</v>
      </c>
      <c r="T30" s="77">
        <v>6789.0550000000003</v>
      </c>
      <c r="U30" s="77">
        <v>6591.6260000000002</v>
      </c>
      <c r="V30" s="77">
        <v>6224.3789999999999</v>
      </c>
      <c r="W30" s="77">
        <v>5701.9949999999999</v>
      </c>
      <c r="X30" s="77">
        <v>5339.8050000000003</v>
      </c>
      <c r="Y30" s="77">
        <v>4874.8819999999996</v>
      </c>
      <c r="Z30" s="78"/>
      <c r="AA30" s="79">
        <f>SUM(B30:Z30)</f>
        <v>135713.72900000002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5031.2150000000001</v>
      </c>
      <c r="C32" s="62">
        <f t="shared" ref="C32:Z32" si="4">IF(LEN(C$2)&gt;0,SUM(C29:C31),"")</f>
        <v>4849.0789999999997</v>
      </c>
      <c r="D32" s="62">
        <f t="shared" si="4"/>
        <v>4646.625</v>
      </c>
      <c r="E32" s="62">
        <f t="shared" si="4"/>
        <v>4604.6940000000004</v>
      </c>
      <c r="F32" s="62">
        <f t="shared" si="4"/>
        <v>4683.8360000000002</v>
      </c>
      <c r="G32" s="62">
        <f t="shared" si="4"/>
        <v>5011.5460000000003</v>
      </c>
      <c r="H32" s="62">
        <f t="shared" si="4"/>
        <v>5532.5469999999996</v>
      </c>
      <c r="I32" s="62">
        <f t="shared" si="4"/>
        <v>6087.19</v>
      </c>
      <c r="J32" s="62">
        <f t="shared" si="4"/>
        <v>6568.692</v>
      </c>
      <c r="K32" s="62">
        <f t="shared" si="4"/>
        <v>6878.2550000000001</v>
      </c>
      <c r="L32" s="62">
        <f t="shared" si="4"/>
        <v>7055.8190000000004</v>
      </c>
      <c r="M32" s="62">
        <f t="shared" si="4"/>
        <v>7149.9449999999997</v>
      </c>
      <c r="N32" s="62">
        <f t="shared" si="4"/>
        <v>7155.3220000000001</v>
      </c>
      <c r="O32" s="62">
        <f t="shared" si="4"/>
        <v>6968.7259999999997</v>
      </c>
      <c r="P32" s="62">
        <f t="shared" si="4"/>
        <v>6931.0730000000003</v>
      </c>
      <c r="Q32" s="62">
        <f t="shared" si="4"/>
        <v>6940.22</v>
      </c>
      <c r="R32" s="62">
        <f t="shared" si="4"/>
        <v>7213.48</v>
      </c>
      <c r="S32" s="62">
        <f t="shared" si="4"/>
        <v>7553.723</v>
      </c>
      <c r="T32" s="62">
        <f t="shared" si="4"/>
        <v>7517.0550000000003</v>
      </c>
      <c r="U32" s="62">
        <f t="shared" si="4"/>
        <v>7285.1260000000002</v>
      </c>
      <c r="V32" s="62">
        <f t="shared" si="4"/>
        <v>6862.8789999999999</v>
      </c>
      <c r="W32" s="62">
        <f t="shared" si="4"/>
        <v>6300.4949999999999</v>
      </c>
      <c r="X32" s="62">
        <f t="shared" si="4"/>
        <v>5906.3050000000003</v>
      </c>
      <c r="Y32" s="62">
        <f t="shared" si="4"/>
        <v>5387.3819999999996</v>
      </c>
      <c r="Z32" s="63" t="str">
        <f t="shared" si="4"/>
        <v/>
      </c>
      <c r="AA32" s="64">
        <f>SUM(AA29:AA31)</f>
        <v>150121.22900000002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>
        <v>206</v>
      </c>
      <c r="C36" s="99">
        <v>146</v>
      </c>
      <c r="D36" s="99">
        <v>91</v>
      </c>
      <c r="E36" s="99">
        <v>91</v>
      </c>
      <c r="F36" s="99">
        <v>91</v>
      </c>
      <c r="G36" s="99">
        <v>133</v>
      </c>
      <c r="H36" s="99">
        <v>275.83799999999997</v>
      </c>
      <c r="I36" s="99">
        <v>347</v>
      </c>
      <c r="J36" s="99">
        <v>381</v>
      </c>
      <c r="K36" s="99">
        <v>401</v>
      </c>
      <c r="L36" s="99">
        <v>401</v>
      </c>
      <c r="M36" s="99">
        <v>401</v>
      </c>
      <c r="N36" s="99">
        <v>401</v>
      </c>
      <c r="O36" s="99">
        <v>401</v>
      </c>
      <c r="P36" s="99">
        <v>401</v>
      </c>
      <c r="Q36" s="99">
        <v>400</v>
      </c>
      <c r="R36" s="99">
        <v>400</v>
      </c>
      <c r="S36" s="99">
        <v>400</v>
      </c>
      <c r="T36" s="99">
        <v>400</v>
      </c>
      <c r="U36" s="99">
        <v>363</v>
      </c>
      <c r="V36" s="99">
        <v>364</v>
      </c>
      <c r="W36" s="99">
        <v>344</v>
      </c>
      <c r="X36" s="99">
        <v>345</v>
      </c>
      <c r="Y36" s="99">
        <v>325</v>
      </c>
      <c r="Z36" s="100"/>
      <c r="AA36" s="79">
        <f t="shared" si="5"/>
        <v>7508.8379999999997</v>
      </c>
    </row>
    <row r="37" spans="1:27" ht="24.95" customHeight="1" x14ac:dyDescent="0.2">
      <c r="A37" s="97" t="s">
        <v>43</v>
      </c>
      <c r="B37" s="98">
        <v>947</v>
      </c>
      <c r="C37" s="99">
        <v>940</v>
      </c>
      <c r="D37" s="99">
        <v>937.6</v>
      </c>
      <c r="E37" s="99">
        <v>962</v>
      </c>
      <c r="F37" s="99">
        <v>968</v>
      </c>
      <c r="G37" s="99">
        <v>1032</v>
      </c>
      <c r="H37" s="99">
        <v>1032</v>
      </c>
      <c r="I37" s="99">
        <v>800</v>
      </c>
      <c r="J37" s="99">
        <v>800</v>
      </c>
      <c r="K37" s="99">
        <v>800</v>
      </c>
      <c r="L37" s="99">
        <v>800</v>
      </c>
      <c r="M37" s="99">
        <v>800</v>
      </c>
      <c r="N37" s="99">
        <v>800</v>
      </c>
      <c r="O37" s="99">
        <v>800</v>
      </c>
      <c r="P37" s="99">
        <v>800</v>
      </c>
      <c r="Q37" s="99">
        <v>1200</v>
      </c>
      <c r="R37" s="99">
        <v>1200</v>
      </c>
      <c r="S37" s="99">
        <v>1200</v>
      </c>
      <c r="T37" s="99">
        <v>1168</v>
      </c>
      <c r="U37" s="99">
        <v>1108.4000000000001</v>
      </c>
      <c r="V37" s="99">
        <v>1104</v>
      </c>
      <c r="W37" s="99">
        <v>1082</v>
      </c>
      <c r="X37" s="99">
        <v>958</v>
      </c>
      <c r="Y37" s="99">
        <v>934</v>
      </c>
      <c r="Z37" s="100"/>
      <c r="AA37" s="79">
        <f t="shared" si="5"/>
        <v>23173</v>
      </c>
    </row>
    <row r="38" spans="1:27" ht="24.95" customHeight="1" x14ac:dyDescent="0.2">
      <c r="A38" s="97" t="s">
        <v>44</v>
      </c>
      <c r="B38" s="98">
        <v>2</v>
      </c>
      <c r="C38" s="99">
        <v>2</v>
      </c>
      <c r="D38" s="99"/>
      <c r="E38" s="99"/>
      <c r="F38" s="99"/>
      <c r="G38" s="99"/>
      <c r="H38" s="99">
        <v>2</v>
      </c>
      <c r="I38" s="99">
        <v>2</v>
      </c>
      <c r="J38" s="99"/>
      <c r="K38" s="99"/>
      <c r="L38" s="99"/>
      <c r="M38" s="99"/>
      <c r="N38" s="99"/>
      <c r="O38" s="99"/>
      <c r="P38" s="99"/>
      <c r="Q38" s="99">
        <v>2</v>
      </c>
      <c r="R38" s="99">
        <v>2</v>
      </c>
      <c r="S38" s="99">
        <v>2</v>
      </c>
      <c r="T38" s="99">
        <v>2</v>
      </c>
      <c r="U38" s="99">
        <v>2</v>
      </c>
      <c r="V38" s="99">
        <v>2</v>
      </c>
      <c r="W38" s="99">
        <v>2</v>
      </c>
      <c r="X38" s="99">
        <v>2</v>
      </c>
      <c r="Y38" s="99">
        <v>2</v>
      </c>
      <c r="Z38" s="100"/>
      <c r="AA38" s="79">
        <f t="shared" si="5"/>
        <v>26</v>
      </c>
    </row>
    <row r="39" spans="1:27" ht="24.95" customHeight="1" x14ac:dyDescent="0.2">
      <c r="A39" s="97" t="s">
        <v>45</v>
      </c>
      <c r="B39" s="98">
        <v>209.6</v>
      </c>
      <c r="C39" s="99"/>
      <c r="D39" s="99">
        <v>382.2</v>
      </c>
      <c r="E39" s="99">
        <v>500</v>
      </c>
      <c r="F39" s="99">
        <v>500</v>
      </c>
      <c r="G39" s="99">
        <v>431</v>
      </c>
      <c r="H39" s="99">
        <v>500</v>
      </c>
      <c r="I39" s="99">
        <v>500</v>
      </c>
      <c r="J39" s="99">
        <v>500</v>
      </c>
      <c r="K39" s="99"/>
      <c r="L39" s="99"/>
      <c r="M39" s="99"/>
      <c r="N39" s="99"/>
      <c r="O39" s="99"/>
      <c r="P39" s="99"/>
      <c r="Q39" s="99"/>
      <c r="R39" s="99"/>
      <c r="S39" s="99">
        <v>344.5</v>
      </c>
      <c r="T39" s="99">
        <v>411.4</v>
      </c>
      <c r="U39" s="99">
        <v>500</v>
      </c>
      <c r="V39" s="99">
        <v>451.2</v>
      </c>
      <c r="W39" s="99">
        <v>500</v>
      </c>
      <c r="X39" s="99">
        <v>500</v>
      </c>
      <c r="Y39" s="99">
        <v>500</v>
      </c>
      <c r="Z39" s="100"/>
      <c r="AA39" s="79">
        <f t="shared" si="5"/>
        <v>6729.9</v>
      </c>
    </row>
    <row r="40" spans="1:27" ht="30" customHeight="1" thickBot="1" x14ac:dyDescent="0.25">
      <c r="A40" s="86" t="s">
        <v>46</v>
      </c>
      <c r="B40" s="87">
        <f>IF(LEN(B$2)&gt;0,SUM(B35:B39),"")</f>
        <v>1364.6</v>
      </c>
      <c r="C40" s="88">
        <f t="shared" ref="C40:Z40" si="6">IF(LEN(C$2)&gt;0,SUM(C35:C39),"")</f>
        <v>1088</v>
      </c>
      <c r="D40" s="88">
        <f t="shared" si="6"/>
        <v>1410.8</v>
      </c>
      <c r="E40" s="88">
        <f t="shared" si="6"/>
        <v>1553</v>
      </c>
      <c r="F40" s="88">
        <f t="shared" si="6"/>
        <v>1559</v>
      </c>
      <c r="G40" s="88">
        <f t="shared" si="6"/>
        <v>1596</v>
      </c>
      <c r="H40" s="88">
        <f t="shared" si="6"/>
        <v>1809.838</v>
      </c>
      <c r="I40" s="88">
        <f t="shared" si="6"/>
        <v>1649</v>
      </c>
      <c r="J40" s="88">
        <f t="shared" si="6"/>
        <v>1681</v>
      </c>
      <c r="K40" s="88">
        <f t="shared" si="6"/>
        <v>1201</v>
      </c>
      <c r="L40" s="88">
        <f t="shared" si="6"/>
        <v>1201</v>
      </c>
      <c r="M40" s="88">
        <f t="shared" si="6"/>
        <v>1201</v>
      </c>
      <c r="N40" s="88">
        <f t="shared" si="6"/>
        <v>1201</v>
      </c>
      <c r="O40" s="88">
        <f t="shared" si="6"/>
        <v>1201</v>
      </c>
      <c r="P40" s="88">
        <f t="shared" si="6"/>
        <v>1201</v>
      </c>
      <c r="Q40" s="88">
        <f t="shared" si="6"/>
        <v>1602</v>
      </c>
      <c r="R40" s="88">
        <f t="shared" si="6"/>
        <v>1602</v>
      </c>
      <c r="S40" s="88">
        <f t="shared" si="6"/>
        <v>1946.5</v>
      </c>
      <c r="T40" s="88">
        <f t="shared" si="6"/>
        <v>1981.4</v>
      </c>
      <c r="U40" s="88">
        <f t="shared" si="6"/>
        <v>1973.4</v>
      </c>
      <c r="V40" s="88">
        <f t="shared" si="6"/>
        <v>1921.2</v>
      </c>
      <c r="W40" s="88">
        <f t="shared" si="6"/>
        <v>1928</v>
      </c>
      <c r="X40" s="88">
        <f t="shared" si="6"/>
        <v>1805</v>
      </c>
      <c r="Y40" s="88">
        <f t="shared" si="6"/>
        <v>1761</v>
      </c>
      <c r="Z40" s="89" t="str">
        <f t="shared" si="6"/>
        <v/>
      </c>
      <c r="AA40" s="90">
        <f t="shared" si="5"/>
        <v>37437.737999999998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947</v>
      </c>
      <c r="C45" s="99">
        <v>940</v>
      </c>
      <c r="D45" s="99">
        <v>937.6</v>
      </c>
      <c r="E45" s="99">
        <v>962</v>
      </c>
      <c r="F45" s="99">
        <v>968</v>
      </c>
      <c r="G45" s="99">
        <v>1032</v>
      </c>
      <c r="H45" s="99">
        <v>1032</v>
      </c>
      <c r="I45" s="99">
        <v>800</v>
      </c>
      <c r="J45" s="99">
        <v>800</v>
      </c>
      <c r="K45" s="99">
        <v>800</v>
      </c>
      <c r="L45" s="99">
        <v>800</v>
      </c>
      <c r="M45" s="99">
        <v>800</v>
      </c>
      <c r="N45" s="99">
        <v>800</v>
      </c>
      <c r="O45" s="99">
        <v>800</v>
      </c>
      <c r="P45" s="99">
        <v>800</v>
      </c>
      <c r="Q45" s="99">
        <v>1200</v>
      </c>
      <c r="R45" s="99">
        <v>1200</v>
      </c>
      <c r="S45" s="99">
        <v>1200</v>
      </c>
      <c r="T45" s="99">
        <v>1168</v>
      </c>
      <c r="U45" s="99">
        <v>1108.4000000000001</v>
      </c>
      <c r="V45" s="99">
        <v>1104</v>
      </c>
      <c r="W45" s="99">
        <v>1082</v>
      </c>
      <c r="X45" s="99">
        <v>958</v>
      </c>
      <c r="Y45" s="99">
        <v>934</v>
      </c>
      <c r="Z45" s="100"/>
      <c r="AA45" s="79">
        <f t="shared" si="7"/>
        <v>23173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209.6</v>
      </c>
      <c r="C47" s="99"/>
      <c r="D47" s="99">
        <v>382.2</v>
      </c>
      <c r="E47" s="99">
        <v>500</v>
      </c>
      <c r="F47" s="99">
        <v>500</v>
      </c>
      <c r="G47" s="99">
        <v>431</v>
      </c>
      <c r="H47" s="99">
        <v>500</v>
      </c>
      <c r="I47" s="99">
        <v>500</v>
      </c>
      <c r="J47" s="99">
        <v>500</v>
      </c>
      <c r="K47" s="99"/>
      <c r="L47" s="99"/>
      <c r="M47" s="99"/>
      <c r="N47" s="99"/>
      <c r="O47" s="99"/>
      <c r="P47" s="99"/>
      <c r="Q47" s="99"/>
      <c r="R47" s="99"/>
      <c r="S47" s="99">
        <v>344.5</v>
      </c>
      <c r="T47" s="99">
        <v>411.4</v>
      </c>
      <c r="U47" s="99">
        <v>500</v>
      </c>
      <c r="V47" s="99">
        <v>451.2</v>
      </c>
      <c r="W47" s="99">
        <v>500</v>
      </c>
      <c r="X47" s="99">
        <v>500</v>
      </c>
      <c r="Y47" s="99">
        <v>500</v>
      </c>
      <c r="Z47" s="100"/>
      <c r="AA47" s="79">
        <f t="shared" si="7"/>
        <v>6729.9</v>
      </c>
    </row>
    <row r="48" spans="1:27" ht="24.95" customHeight="1" x14ac:dyDescent="0.2">
      <c r="A48" s="85" t="s">
        <v>48</v>
      </c>
      <c r="B48" s="98">
        <v>76</v>
      </c>
      <c r="C48" s="99">
        <v>97.5</v>
      </c>
      <c r="D48" s="99">
        <v>97.5</v>
      </c>
      <c r="E48" s="99">
        <v>100</v>
      </c>
      <c r="F48" s="99">
        <v>88</v>
      </c>
      <c r="G48" s="99">
        <v>100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86</v>
      </c>
      <c r="R48" s="99">
        <v>99</v>
      </c>
      <c r="S48" s="99">
        <v>100</v>
      </c>
      <c r="T48" s="99">
        <v>100</v>
      </c>
      <c r="U48" s="99">
        <v>95</v>
      </c>
      <c r="V48" s="99">
        <v>100</v>
      </c>
      <c r="W48" s="99">
        <v>100</v>
      </c>
      <c r="X48" s="99">
        <v>97</v>
      </c>
      <c r="Y48" s="99">
        <v>60</v>
      </c>
      <c r="Z48" s="100"/>
      <c r="AA48" s="79">
        <f t="shared" si="7"/>
        <v>2296</v>
      </c>
    </row>
    <row r="49" spans="1:27" ht="30" customHeight="1" thickBot="1" x14ac:dyDescent="0.25">
      <c r="A49" s="86" t="s">
        <v>49</v>
      </c>
      <c r="B49" s="87">
        <f>IF(LEN(B$2)&gt;0,SUM(B43:B48),"")</f>
        <v>1232.5999999999999</v>
      </c>
      <c r="C49" s="88">
        <f t="shared" ref="C49:Z49" si="8">IF(LEN(C$2)&gt;0,SUM(C43:C48),"")</f>
        <v>1037.5</v>
      </c>
      <c r="D49" s="88">
        <f t="shared" si="8"/>
        <v>1417.3</v>
      </c>
      <c r="E49" s="88">
        <f t="shared" si="8"/>
        <v>1562</v>
      </c>
      <c r="F49" s="88">
        <f t="shared" si="8"/>
        <v>1556</v>
      </c>
      <c r="G49" s="88">
        <f t="shared" si="8"/>
        <v>1563</v>
      </c>
      <c r="H49" s="88">
        <f t="shared" si="8"/>
        <v>1632</v>
      </c>
      <c r="I49" s="88">
        <f t="shared" si="8"/>
        <v>1400</v>
      </c>
      <c r="J49" s="88">
        <f t="shared" si="8"/>
        <v>1400</v>
      </c>
      <c r="K49" s="88">
        <f t="shared" si="8"/>
        <v>900</v>
      </c>
      <c r="L49" s="88">
        <f t="shared" si="8"/>
        <v>900</v>
      </c>
      <c r="M49" s="88">
        <f t="shared" si="8"/>
        <v>900</v>
      </c>
      <c r="N49" s="88">
        <f t="shared" si="8"/>
        <v>900</v>
      </c>
      <c r="O49" s="88">
        <f t="shared" si="8"/>
        <v>900</v>
      </c>
      <c r="P49" s="88">
        <f t="shared" si="8"/>
        <v>900</v>
      </c>
      <c r="Q49" s="88">
        <f t="shared" si="8"/>
        <v>1286</v>
      </c>
      <c r="R49" s="88">
        <f t="shared" si="8"/>
        <v>1299</v>
      </c>
      <c r="S49" s="88">
        <f t="shared" si="8"/>
        <v>1644.5</v>
      </c>
      <c r="T49" s="88">
        <f t="shared" si="8"/>
        <v>1679.4</v>
      </c>
      <c r="U49" s="88">
        <f t="shared" si="8"/>
        <v>1703.4</v>
      </c>
      <c r="V49" s="88">
        <f t="shared" si="8"/>
        <v>1655.2</v>
      </c>
      <c r="W49" s="88">
        <f t="shared" si="8"/>
        <v>1682</v>
      </c>
      <c r="X49" s="88">
        <f t="shared" si="8"/>
        <v>1555</v>
      </c>
      <c r="Y49" s="88">
        <f t="shared" si="8"/>
        <v>1494</v>
      </c>
      <c r="Z49" s="89" t="str">
        <f t="shared" si="8"/>
        <v/>
      </c>
      <c r="AA49" s="90">
        <f t="shared" si="7"/>
        <v>32198.900000000005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6187.8149999999987</v>
      </c>
      <c r="C52" s="88">
        <f t="shared" ref="C52:Z52" si="10">IF(LEN(C$2)&gt;0,SUM(C10:C15)+C26+C40,"")</f>
        <v>5789.0790000000006</v>
      </c>
      <c r="D52" s="88">
        <f t="shared" si="10"/>
        <v>5966.4250000000002</v>
      </c>
      <c r="E52" s="88">
        <f t="shared" si="10"/>
        <v>6066.6940000000004</v>
      </c>
      <c r="F52" s="88">
        <f t="shared" si="10"/>
        <v>6151.8359999999993</v>
      </c>
      <c r="G52" s="88">
        <f t="shared" si="10"/>
        <v>6474.5460000000003</v>
      </c>
      <c r="H52" s="88">
        <f t="shared" si="10"/>
        <v>7064.5470000000005</v>
      </c>
      <c r="I52" s="88">
        <f t="shared" si="10"/>
        <v>7387.19</v>
      </c>
      <c r="J52" s="88">
        <f t="shared" si="10"/>
        <v>7868.6919999999991</v>
      </c>
      <c r="K52" s="88">
        <f t="shared" si="10"/>
        <v>7678.2549999999992</v>
      </c>
      <c r="L52" s="88">
        <f t="shared" si="10"/>
        <v>7855.8190000000004</v>
      </c>
      <c r="M52" s="88">
        <f t="shared" si="10"/>
        <v>7949.9450000000006</v>
      </c>
      <c r="N52" s="88">
        <f t="shared" si="10"/>
        <v>7955.3220000000001</v>
      </c>
      <c r="O52" s="88">
        <f t="shared" si="10"/>
        <v>7768.7259999999997</v>
      </c>
      <c r="P52" s="88">
        <f t="shared" si="10"/>
        <v>7731.0730000000003</v>
      </c>
      <c r="Q52" s="88">
        <f t="shared" si="10"/>
        <v>8140.22</v>
      </c>
      <c r="R52" s="88">
        <f t="shared" si="10"/>
        <v>8413.48</v>
      </c>
      <c r="S52" s="88">
        <f t="shared" si="10"/>
        <v>9098.2230000000018</v>
      </c>
      <c r="T52" s="88">
        <f t="shared" si="10"/>
        <v>9096.4549999999999</v>
      </c>
      <c r="U52" s="88">
        <f t="shared" si="10"/>
        <v>8893.5259999999998</v>
      </c>
      <c r="V52" s="88">
        <f t="shared" si="10"/>
        <v>8418.0790000000015</v>
      </c>
      <c r="W52" s="88">
        <f t="shared" si="10"/>
        <v>7882.4949999999999</v>
      </c>
      <c r="X52" s="88">
        <f t="shared" si="10"/>
        <v>7364.3050000000003</v>
      </c>
      <c r="Y52" s="88">
        <f t="shared" si="10"/>
        <v>6821.3819999999996</v>
      </c>
      <c r="Z52" s="89" t="str">
        <f t="shared" si="10"/>
        <v/>
      </c>
      <c r="AA52" s="104">
        <f>SUM(B52:Z52)</f>
        <v>180024.12900000002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7" sqref="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1156.5999999999999</v>
      </c>
      <c r="C4" s="18">
        <v>904.9</v>
      </c>
      <c r="D4" s="18">
        <v>1319.8</v>
      </c>
      <c r="E4" s="18">
        <v>1462</v>
      </c>
      <c r="F4" s="18">
        <v>1468</v>
      </c>
      <c r="G4" s="18">
        <v>1463</v>
      </c>
      <c r="H4" s="18">
        <v>1532</v>
      </c>
      <c r="I4" s="18">
        <v>1300</v>
      </c>
      <c r="J4" s="18">
        <v>1300</v>
      </c>
      <c r="K4" s="18">
        <v>800</v>
      </c>
      <c r="L4" s="18">
        <v>800</v>
      </c>
      <c r="M4" s="18">
        <v>800</v>
      </c>
      <c r="N4" s="18">
        <v>800</v>
      </c>
      <c r="O4" s="18">
        <v>800</v>
      </c>
      <c r="P4" s="18">
        <v>800</v>
      </c>
      <c r="Q4" s="18">
        <v>1164</v>
      </c>
      <c r="R4" s="18">
        <v>1200</v>
      </c>
      <c r="S4" s="18">
        <v>1544.5</v>
      </c>
      <c r="T4" s="18">
        <v>1579.4</v>
      </c>
      <c r="U4" s="18">
        <v>1608.4</v>
      </c>
      <c r="V4" s="18">
        <v>1555.2</v>
      </c>
      <c r="W4" s="18">
        <v>1582</v>
      </c>
      <c r="X4" s="18">
        <v>1458</v>
      </c>
      <c r="Y4" s="18">
        <v>1434</v>
      </c>
      <c r="Z4" s="19"/>
      <c r="AA4" s="111">
        <f>SUM(B4:Z4)</f>
        <v>29831.800000000003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124.16</v>
      </c>
      <c r="C7" s="117">
        <v>121.5</v>
      </c>
      <c r="D7" s="117">
        <v>116.26</v>
      </c>
      <c r="E7" s="117">
        <v>107.09</v>
      </c>
      <c r="F7" s="117">
        <v>105.23</v>
      </c>
      <c r="G7" s="117">
        <v>122.71</v>
      </c>
      <c r="H7" s="117">
        <v>113.5</v>
      </c>
      <c r="I7" s="117">
        <v>122.33</v>
      </c>
      <c r="J7" s="117">
        <v>126.06</v>
      </c>
      <c r="K7" s="117">
        <v>109.55</v>
      </c>
      <c r="L7" s="117">
        <v>105.73</v>
      </c>
      <c r="M7" s="117">
        <v>101.87</v>
      </c>
      <c r="N7" s="117">
        <v>98.08</v>
      </c>
      <c r="O7" s="117">
        <v>101.97</v>
      </c>
      <c r="P7" s="117">
        <v>103.25</v>
      </c>
      <c r="Q7" s="117">
        <v>135.72</v>
      </c>
      <c r="R7" s="117">
        <v>135.22</v>
      </c>
      <c r="S7" s="117">
        <v>179</v>
      </c>
      <c r="T7" s="117">
        <v>186.54</v>
      </c>
      <c r="U7" s="117">
        <v>178.89</v>
      </c>
      <c r="V7" s="117">
        <v>176.58</v>
      </c>
      <c r="W7" s="117">
        <v>133.63</v>
      </c>
      <c r="X7" s="117">
        <v>123.25</v>
      </c>
      <c r="Y7" s="117">
        <v>119.92</v>
      </c>
      <c r="Z7" s="118"/>
      <c r="AA7" s="119">
        <f>IF(SUM(B7:Z7)&lt;&gt;0,AVERAGEIF(B7:Z7,"&lt;&gt;"""),"")</f>
        <v>127.00166666666668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35.1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36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71.099999999999994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35.1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36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71.099999999999994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947</v>
      </c>
      <c r="C21" s="129">
        <v>940</v>
      </c>
      <c r="D21" s="129">
        <v>937.6</v>
      </c>
      <c r="E21" s="129">
        <v>962</v>
      </c>
      <c r="F21" s="129">
        <v>968</v>
      </c>
      <c r="G21" s="129">
        <v>1032</v>
      </c>
      <c r="H21" s="129">
        <v>1032</v>
      </c>
      <c r="I21" s="129">
        <v>800</v>
      </c>
      <c r="J21" s="129">
        <v>800</v>
      </c>
      <c r="K21" s="129">
        <v>800</v>
      </c>
      <c r="L21" s="129">
        <v>800</v>
      </c>
      <c r="M21" s="129">
        <v>800</v>
      </c>
      <c r="N21" s="129">
        <v>800</v>
      </c>
      <c r="O21" s="129">
        <v>800</v>
      </c>
      <c r="P21" s="129">
        <v>800</v>
      </c>
      <c r="Q21" s="129">
        <v>1200</v>
      </c>
      <c r="R21" s="129">
        <v>1200</v>
      </c>
      <c r="S21" s="129">
        <v>1200</v>
      </c>
      <c r="T21" s="129">
        <v>1168</v>
      </c>
      <c r="U21" s="129">
        <v>1108.4000000000001</v>
      </c>
      <c r="V21" s="129">
        <v>1104</v>
      </c>
      <c r="W21" s="129">
        <v>1082</v>
      </c>
      <c r="X21" s="129">
        <v>958</v>
      </c>
      <c r="Y21" s="130">
        <v>934</v>
      </c>
      <c r="Z21" s="131"/>
      <c r="AA21" s="132">
        <f t="shared" si="2"/>
        <v>23173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209.6</v>
      </c>
      <c r="C23" s="133"/>
      <c r="D23" s="133">
        <v>382.2</v>
      </c>
      <c r="E23" s="133">
        <v>500</v>
      </c>
      <c r="F23" s="133">
        <v>500</v>
      </c>
      <c r="G23" s="133">
        <v>431</v>
      </c>
      <c r="H23" s="133">
        <v>500</v>
      </c>
      <c r="I23" s="133">
        <v>500</v>
      </c>
      <c r="J23" s="133">
        <v>500</v>
      </c>
      <c r="K23" s="133"/>
      <c r="L23" s="133"/>
      <c r="M23" s="133"/>
      <c r="N23" s="133"/>
      <c r="O23" s="133"/>
      <c r="P23" s="133"/>
      <c r="Q23" s="133"/>
      <c r="R23" s="133"/>
      <c r="S23" s="133">
        <v>344.5</v>
      </c>
      <c r="T23" s="133">
        <v>411.4</v>
      </c>
      <c r="U23" s="133">
        <v>500</v>
      </c>
      <c r="V23" s="133">
        <v>451.2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6729.9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1156.5999999999999</v>
      </c>
      <c r="C24" s="135">
        <f t="shared" si="3"/>
        <v>940</v>
      </c>
      <c r="D24" s="135">
        <f t="shared" si="3"/>
        <v>1319.8</v>
      </c>
      <c r="E24" s="135">
        <f t="shared" si="3"/>
        <v>1462</v>
      </c>
      <c r="F24" s="135">
        <f t="shared" si="3"/>
        <v>1468</v>
      </c>
      <c r="G24" s="135">
        <f t="shared" si="3"/>
        <v>1463</v>
      </c>
      <c r="H24" s="135">
        <f t="shared" si="3"/>
        <v>1532</v>
      </c>
      <c r="I24" s="135">
        <f t="shared" si="3"/>
        <v>1300</v>
      </c>
      <c r="J24" s="135">
        <f t="shared" si="3"/>
        <v>1300</v>
      </c>
      <c r="K24" s="135">
        <f t="shared" si="3"/>
        <v>800</v>
      </c>
      <c r="L24" s="135">
        <f t="shared" si="3"/>
        <v>800</v>
      </c>
      <c r="M24" s="135">
        <f t="shared" si="3"/>
        <v>800</v>
      </c>
      <c r="N24" s="135">
        <f t="shared" si="3"/>
        <v>800</v>
      </c>
      <c r="O24" s="135">
        <f t="shared" si="3"/>
        <v>800</v>
      </c>
      <c r="P24" s="135">
        <f t="shared" si="3"/>
        <v>800</v>
      </c>
      <c r="Q24" s="135">
        <f t="shared" si="3"/>
        <v>1200</v>
      </c>
      <c r="R24" s="135">
        <f t="shared" si="3"/>
        <v>1200</v>
      </c>
      <c r="S24" s="135">
        <f t="shared" si="3"/>
        <v>1544.5</v>
      </c>
      <c r="T24" s="135">
        <f t="shared" si="3"/>
        <v>1579.4</v>
      </c>
      <c r="U24" s="135">
        <f t="shared" si="3"/>
        <v>1608.4</v>
      </c>
      <c r="V24" s="135">
        <f t="shared" si="3"/>
        <v>1555.2</v>
      </c>
      <c r="W24" s="135">
        <f t="shared" si="3"/>
        <v>1582</v>
      </c>
      <c r="X24" s="135">
        <f t="shared" si="3"/>
        <v>1458</v>
      </c>
      <c r="Y24" s="135">
        <f t="shared" si="3"/>
        <v>1434</v>
      </c>
      <c r="Z24" s="136" t="str">
        <f t="shared" si="3"/>
        <v/>
      </c>
      <c r="AA24" s="90">
        <f t="shared" si="2"/>
        <v>29902.900000000005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2024-11-15T12:12:20Z</dcterms:created>
  <dcterms:modified xsi:type="dcterms:W3CDTF">2024-11-15T12:12:21Z</dcterms:modified>
</cp:coreProperties>
</file>