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<sst xmlns="http://schemas.openxmlformats.org/spreadsheetml/2006/main" count="119" uniqueCount="54">
  <si>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14/11/2024 14:03:39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</si>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</sst>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11-41A4-9507-BA1275C45E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11-41A4-9507-BA1275C45E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711-41A4-9507-BA1275C45E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711-41A4-9507-BA1275C45E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11-41A4-9507-BA1275C45E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11-41A4-9507-BA1275C45E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11-41A4-9507-BA1275C45E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758</c:v>
                </c:pt>
                <c:pt idx="1">
                  <c:v>758</c:v>
                </c:pt>
                <c:pt idx="2">
                  <c:v>758</c:v>
                </c:pt>
                <c:pt idx="3">
                  <c:v>758</c:v>
                </c:pt>
                <c:pt idx="4">
                  <c:v>758</c:v>
                </c:pt>
                <c:pt idx="5">
                  <c:v>758</c:v>
                </c:pt>
                <c:pt idx="6">
                  <c:v>1072</c:v>
                </c:pt>
                <c:pt idx="7">
                  <c:v>1072</c:v>
                </c:pt>
                <c:pt idx="8">
                  <c:v>1072</c:v>
                </c:pt>
                <c:pt idx="9">
                  <c:v>1051.104</c:v>
                </c:pt>
                <c:pt idx="10">
                  <c:v>1060.751</c:v>
                </c:pt>
                <c:pt idx="11">
                  <c:v>906</c:v>
                </c:pt>
                <c:pt idx="12">
                  <c:v>960.346</c:v>
                </c:pt>
                <c:pt idx="13">
                  <c:v>1072</c:v>
                </c:pt>
                <c:pt idx="14">
                  <c:v>1072</c:v>
                </c:pt>
                <c:pt idx="15">
                  <c:v>1378</c:v>
                </c:pt>
                <c:pt idx="16">
                  <c:v>1072</c:v>
                </c:pt>
                <c:pt idx="17">
                  <c:v>1072</c:v>
                </c:pt>
                <c:pt idx="18">
                  <c:v>1072</c:v>
                </c:pt>
                <c:pt idx="19">
                  <c:v>1072</c:v>
                </c:pt>
                <c:pt idx="20">
                  <c:v>1072</c:v>
                </c:pt>
                <c:pt idx="21">
                  <c:v>959.452</c:v>
                </c:pt>
                <c:pt idx="22">
                  <c:v>906</c:v>
                </c:pt>
                <c:pt idx="23">
                  <c:v>875.61200000000008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11-41A4-9507-BA1275C45E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114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91</c:v>
                </c:pt>
                <c:pt idx="5">
                  <c:v>120</c:v>
                </c:pt>
                <c:pt idx="6">
                  <c:v>143</c:v>
                </c:pt>
                <c:pt idx="7">
                  <c:v>158</c:v>
                </c:pt>
                <c:pt idx="8">
                  <c:v>157</c:v>
                </c:pt>
                <c:pt idx="9">
                  <c:v>144</c:v>
                </c:pt>
                <c:pt idx="10">
                  <c:v>136</c:v>
                </c:pt>
                <c:pt idx="11">
                  <c:v>134</c:v>
                </c:pt>
                <c:pt idx="12">
                  <c:v>136</c:v>
                </c:pt>
                <c:pt idx="13">
                  <c:v>139</c:v>
                </c:pt>
                <c:pt idx="14">
                  <c:v>149</c:v>
                </c:pt>
                <c:pt idx="15">
                  <c:v>188</c:v>
                </c:pt>
                <c:pt idx="16">
                  <c:v>216</c:v>
                </c:pt>
                <c:pt idx="17">
                  <c:v>229</c:v>
                </c:pt>
                <c:pt idx="18">
                  <c:v>224</c:v>
                </c:pt>
                <c:pt idx="19">
                  <c:v>213</c:v>
                </c:pt>
                <c:pt idx="20">
                  <c:v>185</c:v>
                </c:pt>
                <c:pt idx="21">
                  <c:v>148</c:v>
                </c:pt>
                <c:pt idx="22">
                  <c:v>120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711-41A4-9507-BA1275C45E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3922.3450000000003</c:v>
                </c:pt>
                <c:pt idx="1">
                  <c:v>3932.4440000000004</c:v>
                </c:pt>
                <c:pt idx="2">
                  <c:v>3758.482</c:v>
                </c:pt>
                <c:pt idx="3">
                  <c:v>3625.4220000000005</c:v>
                </c:pt>
                <c:pt idx="4">
                  <c:v>3732.4170000000004</c:v>
                </c:pt>
                <c:pt idx="5">
                  <c:v>4306.6550000000007</c:v>
                </c:pt>
                <c:pt idx="6">
                  <c:v>4296.7020000000002</c:v>
                </c:pt>
                <c:pt idx="7">
                  <c:v>4477.2939999999999</c:v>
                </c:pt>
                <c:pt idx="8">
                  <c:v>4504.3649999999998</c:v>
                </c:pt>
                <c:pt idx="9">
                  <c:v>4363.9259999999995</c:v>
                </c:pt>
                <c:pt idx="10">
                  <c:v>4291.8969999999999</c:v>
                </c:pt>
                <c:pt idx="11">
                  <c:v>4233.1970000000001</c:v>
                </c:pt>
                <c:pt idx="12">
                  <c:v>4304.5709999999999</c:v>
                </c:pt>
                <c:pt idx="13">
                  <c:v>4217.0689999999995</c:v>
                </c:pt>
                <c:pt idx="14">
                  <c:v>4418.9059999999999</c:v>
                </c:pt>
                <c:pt idx="15">
                  <c:v>4650.6460000000006</c:v>
                </c:pt>
                <c:pt idx="16">
                  <c:v>4757.8379999999997</c:v>
                </c:pt>
                <c:pt idx="17">
                  <c:v>4693.2820000000002</c:v>
                </c:pt>
                <c:pt idx="18">
                  <c:v>4682.3739999999998</c:v>
                </c:pt>
                <c:pt idx="19">
                  <c:v>4698.5309999999999</c:v>
                </c:pt>
                <c:pt idx="20">
                  <c:v>4628.5889999999999</c:v>
                </c:pt>
                <c:pt idx="21">
                  <c:v>4573.1779999999999</c:v>
                </c:pt>
                <c:pt idx="22">
                  <c:v>4306.1819999999998</c:v>
                </c:pt>
                <c:pt idx="23">
                  <c:v>4007.451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11-41A4-9507-BA1275C45E0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564.29999999999995</c:v>
                </c:pt>
                <c:pt idx="1">
                  <c:v>357.4</c:v>
                </c:pt>
                <c:pt idx="2">
                  <c:v>168</c:v>
                </c:pt>
                <c:pt idx="3">
                  <c:v>177</c:v>
                </c:pt>
                <c:pt idx="4">
                  <c:v>679.6</c:v>
                </c:pt>
                <c:pt idx="5">
                  <c:v>698</c:v>
                </c:pt>
                <c:pt idx="6">
                  <c:v>576</c:v>
                </c:pt>
                <c:pt idx="7">
                  <c:v>628</c:v>
                </c:pt>
                <c:pt idx="8">
                  <c:v>576</c:v>
                </c:pt>
                <c:pt idx="9">
                  <c:v>576</c:v>
                </c:pt>
                <c:pt idx="10">
                  <c:v>575</c:v>
                </c:pt>
                <c:pt idx="11">
                  <c:v>575</c:v>
                </c:pt>
                <c:pt idx="12">
                  <c:v>576</c:v>
                </c:pt>
                <c:pt idx="13">
                  <c:v>576</c:v>
                </c:pt>
                <c:pt idx="14">
                  <c:v>576</c:v>
                </c:pt>
                <c:pt idx="15">
                  <c:v>599</c:v>
                </c:pt>
                <c:pt idx="16">
                  <c:v>635</c:v>
                </c:pt>
                <c:pt idx="17">
                  <c:v>605</c:v>
                </c:pt>
                <c:pt idx="18">
                  <c:v>600</c:v>
                </c:pt>
                <c:pt idx="19">
                  <c:v>659</c:v>
                </c:pt>
                <c:pt idx="20">
                  <c:v>600</c:v>
                </c:pt>
                <c:pt idx="21">
                  <c:v>495.4</c:v>
                </c:pt>
                <c:pt idx="22">
                  <c:v>290.60000000000002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11-41A4-9507-BA1275C45E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838.18600000000004</c:v>
                </c:pt>
                <c:pt idx="1">
                  <c:v>834.10599999999999</c:v>
                </c:pt>
                <c:pt idx="2">
                  <c:v>814.05000000000007</c:v>
                </c:pt>
                <c:pt idx="3">
                  <c:v>790.58400000000006</c:v>
                </c:pt>
                <c:pt idx="4">
                  <c:v>764.30200000000002</c:v>
                </c:pt>
                <c:pt idx="5">
                  <c:v>689.43200000000013</c:v>
                </c:pt>
                <c:pt idx="6">
                  <c:v>734.12300000000005</c:v>
                </c:pt>
                <c:pt idx="7">
                  <c:v>1150.3679999999999</c:v>
                </c:pt>
                <c:pt idx="8">
                  <c:v>1655.9999999999998</c:v>
                </c:pt>
                <c:pt idx="9">
                  <c:v>2060.4449999999993</c:v>
                </c:pt>
                <c:pt idx="10">
                  <c:v>2266.4769999999999</c:v>
                </c:pt>
                <c:pt idx="11">
                  <c:v>2274.1630000000005</c:v>
                </c:pt>
                <c:pt idx="12">
                  <c:v>2086.4649999999997</c:v>
                </c:pt>
                <c:pt idx="13">
                  <c:v>1800.182</c:v>
                </c:pt>
                <c:pt idx="14">
                  <c:v>1510.9569999999999</c:v>
                </c:pt>
                <c:pt idx="15">
                  <c:v>1156.9060000000004</c:v>
                </c:pt>
                <c:pt idx="16">
                  <c:v>1093.8809999999999</c:v>
                </c:pt>
                <c:pt idx="17">
                  <c:v>1141.6760000000002</c:v>
                </c:pt>
                <c:pt idx="18">
                  <c:v>1155.3869999999997</c:v>
                </c:pt>
                <c:pt idx="19">
                  <c:v>1246.3970000000002</c:v>
                </c:pt>
                <c:pt idx="20">
                  <c:v>1296.2680000000003</c:v>
                </c:pt>
                <c:pt idx="21">
                  <c:v>1370.9559999999999</c:v>
                </c:pt>
                <c:pt idx="22">
                  <c:v>1426.2470000000001</c:v>
                </c:pt>
                <c:pt idx="23">
                  <c:v>1546.3090000000002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11-41A4-9507-BA1275C45E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31</c:v>
                </c:pt>
                <c:pt idx="6">
                  <c:v>35</c:v>
                </c:pt>
                <c:pt idx="7">
                  <c:v>47</c:v>
                </c:pt>
                <c:pt idx="8">
                  <c:v>63</c:v>
                </c:pt>
                <c:pt idx="9">
                  <c:v>78</c:v>
                </c:pt>
                <c:pt idx="10">
                  <c:v>89</c:v>
                </c:pt>
                <c:pt idx="11">
                  <c:v>95</c:v>
                </c:pt>
                <c:pt idx="12">
                  <c:v>94</c:v>
                </c:pt>
                <c:pt idx="13">
                  <c:v>87</c:v>
                </c:pt>
                <c:pt idx="14">
                  <c:v>71</c:v>
                </c:pt>
                <c:pt idx="15">
                  <c:v>49</c:v>
                </c:pt>
                <c:pt idx="16">
                  <c:v>40</c:v>
                </c:pt>
                <c:pt idx="17">
                  <c:v>40</c:v>
                </c:pt>
                <c:pt idx="18">
                  <c:v>42</c:v>
                </c:pt>
                <c:pt idx="19">
                  <c:v>44</c:v>
                </c:pt>
                <c:pt idx="20">
                  <c:v>47</c:v>
                </c:pt>
                <c:pt idx="21">
                  <c:v>51</c:v>
                </c:pt>
                <c:pt idx="22">
                  <c:v>54</c:v>
                </c:pt>
                <c:pt idx="2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711-41A4-9507-BA1275C45E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207.83099999999999</c:v>
                </c:pt>
                <c:pt idx="8">
                  <c:v>101</c:v>
                </c:pt>
                <c:pt idx="9">
                  <c:v>101</c:v>
                </c:pt>
                <c:pt idx="10">
                  <c:v>51</c:v>
                </c:pt>
                <c:pt idx="11">
                  <c:v>51</c:v>
                </c:pt>
                <c:pt idx="15">
                  <c:v>50</c:v>
                </c:pt>
                <c:pt idx="16">
                  <c:v>596</c:v>
                </c:pt>
                <c:pt idx="17">
                  <c:v>940</c:v>
                </c:pt>
                <c:pt idx="18">
                  <c:v>936</c:v>
                </c:pt>
                <c:pt idx="19">
                  <c:v>431</c:v>
                </c:pt>
                <c:pt idx="2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711-41A4-9507-BA1275C45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121.2</c:v>
                </c:pt>
                <c:pt idx="1">
                  <c:v>112.78</c:v>
                </c:pt>
                <c:pt idx="2">
                  <c:v>110.1</c:v>
                </c:pt>
                <c:pt idx="3">
                  <c:v>108.26</c:v>
                </c:pt>
                <c:pt idx="4">
                  <c:v>109.73</c:v>
                </c:pt>
                <c:pt idx="5">
                  <c:v>117.24</c:v>
                </c:pt>
                <c:pt idx="6">
                  <c:v>149.99</c:v>
                </c:pt>
                <c:pt idx="7">
                  <c:v>422.5</c:v>
                </c:pt>
                <c:pt idx="8">
                  <c:v>404.09</c:v>
                </c:pt>
                <c:pt idx="9">
                  <c:v>145.74</c:v>
                </c:pt>
                <c:pt idx="10">
                  <c:v>146.32</c:v>
                </c:pt>
                <c:pt idx="11">
                  <c:v>136.87</c:v>
                </c:pt>
                <c:pt idx="12">
                  <c:v>140.27000000000001</c:v>
                </c:pt>
                <c:pt idx="13">
                  <c:v>149.75</c:v>
                </c:pt>
                <c:pt idx="14">
                  <c:v>329</c:v>
                </c:pt>
                <c:pt idx="15">
                  <c:v>200.75</c:v>
                </c:pt>
                <c:pt idx="16">
                  <c:v>329.1</c:v>
                </c:pt>
                <c:pt idx="17">
                  <c:v>207.78</c:v>
                </c:pt>
                <c:pt idx="18">
                  <c:v>195.41</c:v>
                </c:pt>
                <c:pt idx="19">
                  <c:v>205.96</c:v>
                </c:pt>
                <c:pt idx="20">
                  <c:v>194.78</c:v>
                </c:pt>
                <c:pt idx="21">
                  <c:v>140.22</c:v>
                </c:pt>
                <c:pt idx="22">
                  <c:v>134</c:v>
                </c:pt>
                <c:pt idx="23">
                  <c:v>125.97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11-41A4-9507-BA1275C45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119</c:v>
                </c:pt>
                <c:pt idx="1">
                  <c:v>115.5</c:v>
                </c:pt>
                <c:pt idx="2">
                  <c:v>113</c:v>
                </c:pt>
                <c:pt idx="3">
                  <c:v>119</c:v>
                </c:pt>
                <c:pt idx="4">
                  <c:v>121</c:v>
                </c:pt>
                <c:pt idx="5">
                  <c:v>130</c:v>
                </c:pt>
                <c:pt idx="6">
                  <c:v>175</c:v>
                </c:pt>
                <c:pt idx="7">
                  <c:v>153.5</c:v>
                </c:pt>
                <c:pt idx="8">
                  <c:v>137.5</c:v>
                </c:pt>
                <c:pt idx="9">
                  <c:v>129.5</c:v>
                </c:pt>
                <c:pt idx="10">
                  <c:v>128.5</c:v>
                </c:pt>
                <c:pt idx="11">
                  <c:v>130</c:v>
                </c:pt>
                <c:pt idx="12">
                  <c:v>135</c:v>
                </c:pt>
                <c:pt idx="13">
                  <c:v>140.5</c:v>
                </c:pt>
                <c:pt idx="14">
                  <c:v>159.5</c:v>
                </c:pt>
                <c:pt idx="15">
                  <c:v>179.5</c:v>
                </c:pt>
                <c:pt idx="16">
                  <c:v>185.5</c:v>
                </c:pt>
                <c:pt idx="17">
                  <c:v>176.5</c:v>
                </c:pt>
                <c:pt idx="18">
                  <c:v>172</c:v>
                </c:pt>
                <c:pt idx="19">
                  <c:v>172</c:v>
                </c:pt>
                <c:pt idx="20">
                  <c:v>162</c:v>
                </c:pt>
                <c:pt idx="21">
                  <c:v>144.5</c:v>
                </c:pt>
                <c:pt idx="22">
                  <c:v>135</c:v>
                </c:pt>
                <c:pt idx="23">
                  <c:v>114.5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C-46CC-ADB4-A32A67BA58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920.04599999999994</c:v>
                </c:pt>
                <c:pt idx="1">
                  <c:v>944.8</c:v>
                </c:pt>
                <c:pt idx="2">
                  <c:v>944.20399999999995</c:v>
                </c:pt>
                <c:pt idx="3">
                  <c:v>940.79899999999998</c:v>
                </c:pt>
                <c:pt idx="4">
                  <c:v>945.26900000000001</c:v>
                </c:pt>
                <c:pt idx="5">
                  <c:v>939.62899999999991</c:v>
                </c:pt>
                <c:pt idx="6">
                  <c:v>924.41800000000001</c:v>
                </c:pt>
                <c:pt idx="7">
                  <c:v>839.75699999999995</c:v>
                </c:pt>
                <c:pt idx="8">
                  <c:v>907.32800000000009</c:v>
                </c:pt>
                <c:pt idx="9">
                  <c:v>879.8610000000001</c:v>
                </c:pt>
                <c:pt idx="10">
                  <c:v>948.428</c:v>
                </c:pt>
                <c:pt idx="11">
                  <c:v>944.28399999999999</c:v>
                </c:pt>
                <c:pt idx="12">
                  <c:v>827.87599999999998</c:v>
                </c:pt>
                <c:pt idx="13">
                  <c:v>837.29200000000003</c:v>
                </c:pt>
                <c:pt idx="14">
                  <c:v>752.18099999999993</c:v>
                </c:pt>
                <c:pt idx="15">
                  <c:v>756.495</c:v>
                </c:pt>
                <c:pt idx="16">
                  <c:v>759.14400000000001</c:v>
                </c:pt>
                <c:pt idx="17">
                  <c:v>746.17299999999989</c:v>
                </c:pt>
                <c:pt idx="18">
                  <c:v>759.53300000000002</c:v>
                </c:pt>
                <c:pt idx="19">
                  <c:v>759.16300000000001</c:v>
                </c:pt>
                <c:pt idx="20">
                  <c:v>762.85400000000004</c:v>
                </c:pt>
                <c:pt idx="21">
                  <c:v>759.70899999999995</c:v>
                </c:pt>
                <c:pt idx="22">
                  <c:v>842.17</c:v>
                </c:pt>
                <c:pt idx="23">
                  <c:v>910.4580000000002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DC-46CC-ADB4-A32A67BA58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1074.4760000000001</c:v>
                </c:pt>
                <c:pt idx="1">
                  <c:v>1067.0289999999998</c:v>
                </c:pt>
                <c:pt idx="2">
                  <c:v>1060.0360000000003</c:v>
                </c:pt>
                <c:pt idx="3">
                  <c:v>1071.1640000000002</c:v>
                </c:pt>
                <c:pt idx="4">
                  <c:v>1117.259</c:v>
                </c:pt>
                <c:pt idx="5">
                  <c:v>1259.3949999999998</c:v>
                </c:pt>
                <c:pt idx="6">
                  <c:v>1487.617</c:v>
                </c:pt>
                <c:pt idx="7">
                  <c:v>1633.3239999999998</c:v>
                </c:pt>
                <c:pt idx="8">
                  <c:v>1683.5889999999999</c:v>
                </c:pt>
                <c:pt idx="9">
                  <c:v>1698.0059999999999</c:v>
                </c:pt>
                <c:pt idx="10">
                  <c:v>1665.912</c:v>
                </c:pt>
                <c:pt idx="11">
                  <c:v>1648.6859999999997</c:v>
                </c:pt>
                <c:pt idx="12">
                  <c:v>1625.123</c:v>
                </c:pt>
                <c:pt idx="13">
                  <c:v>1595.81</c:v>
                </c:pt>
                <c:pt idx="14">
                  <c:v>1569.2639999999999</c:v>
                </c:pt>
                <c:pt idx="15">
                  <c:v>1540.3860000000002</c:v>
                </c:pt>
                <c:pt idx="16">
                  <c:v>1564.3430000000001</c:v>
                </c:pt>
                <c:pt idx="17">
                  <c:v>1571.277</c:v>
                </c:pt>
                <c:pt idx="18">
                  <c:v>1524.8810000000001</c:v>
                </c:pt>
                <c:pt idx="19">
                  <c:v>1473.4829999999999</c:v>
                </c:pt>
                <c:pt idx="20">
                  <c:v>1348.5340000000001</c:v>
                </c:pt>
                <c:pt idx="21">
                  <c:v>1209.4909999999998</c:v>
                </c:pt>
                <c:pt idx="22">
                  <c:v>1140.1480000000001</c:v>
                </c:pt>
                <c:pt idx="23">
                  <c:v>1093.7829999999999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DC-46CC-ADB4-A32A67BA58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2313.3330000000001</c:v>
                </c:pt>
                <c:pt idx="1">
                  <c:v>2187.7759999999994</c:v>
                </c:pt>
                <c:pt idx="2">
                  <c:v>2106.723</c:v>
                </c:pt>
                <c:pt idx="3">
                  <c:v>2104.9939999999997</c:v>
                </c:pt>
                <c:pt idx="4">
                  <c:v>2180.2569999999996</c:v>
                </c:pt>
                <c:pt idx="5">
                  <c:v>2466.0629999999996</c:v>
                </c:pt>
                <c:pt idx="6">
                  <c:v>2882.6289999999995</c:v>
                </c:pt>
                <c:pt idx="7">
                  <c:v>3265.6859999999997</c:v>
                </c:pt>
                <c:pt idx="8">
                  <c:v>3559.2879999999996</c:v>
                </c:pt>
                <c:pt idx="9">
                  <c:v>3763.1899999999996</c:v>
                </c:pt>
                <c:pt idx="10">
                  <c:v>3832.2849999999999</c:v>
                </c:pt>
                <c:pt idx="11">
                  <c:v>3847.6</c:v>
                </c:pt>
                <c:pt idx="12">
                  <c:v>3877.6519999999991</c:v>
                </c:pt>
                <c:pt idx="13">
                  <c:v>3765.232</c:v>
                </c:pt>
                <c:pt idx="14">
                  <c:v>3776.4569999999994</c:v>
                </c:pt>
                <c:pt idx="15">
                  <c:v>3767.5639999999999</c:v>
                </c:pt>
                <c:pt idx="16">
                  <c:v>4017.2919999999999</c:v>
                </c:pt>
                <c:pt idx="17">
                  <c:v>4296.8549999999996</c:v>
                </c:pt>
                <c:pt idx="18">
                  <c:v>4341.8140000000012</c:v>
                </c:pt>
                <c:pt idx="19">
                  <c:v>4282.4500000000007</c:v>
                </c:pt>
                <c:pt idx="20">
                  <c:v>3967.5520000000001</c:v>
                </c:pt>
                <c:pt idx="21">
                  <c:v>3626.3159999999998</c:v>
                </c:pt>
                <c:pt idx="22">
                  <c:v>3229.7179999999998</c:v>
                </c:pt>
                <c:pt idx="23">
                  <c:v>2799.2900000000004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DC-46CC-ADB4-A32A67BA58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225</c:v>
                </c:pt>
                <c:pt idx="1">
                  <c:v>215</c:v>
                </c:pt>
                <c:pt idx="2">
                  <c:v>211</c:v>
                </c:pt>
                <c:pt idx="3">
                  <c:v>212</c:v>
                </c:pt>
                <c:pt idx="4">
                  <c:v>221.00000000000003</c:v>
                </c:pt>
                <c:pt idx="5">
                  <c:v>243</c:v>
                </c:pt>
                <c:pt idx="6">
                  <c:v>278.00000000000006</c:v>
                </c:pt>
                <c:pt idx="7">
                  <c:v>305</c:v>
                </c:pt>
                <c:pt idx="8">
                  <c:v>320</c:v>
                </c:pt>
                <c:pt idx="9">
                  <c:v>322</c:v>
                </c:pt>
                <c:pt idx="10">
                  <c:v>325</c:v>
                </c:pt>
                <c:pt idx="11">
                  <c:v>328.99999999999994</c:v>
                </c:pt>
                <c:pt idx="12">
                  <c:v>330</c:v>
                </c:pt>
                <c:pt idx="13">
                  <c:v>326.00000000000006</c:v>
                </c:pt>
                <c:pt idx="14">
                  <c:v>320</c:v>
                </c:pt>
                <c:pt idx="15">
                  <c:v>327.00000000000006</c:v>
                </c:pt>
                <c:pt idx="16">
                  <c:v>356.00000000000006</c:v>
                </c:pt>
                <c:pt idx="17">
                  <c:v>369.00000000000006</c:v>
                </c:pt>
                <c:pt idx="18">
                  <c:v>366</c:v>
                </c:pt>
                <c:pt idx="19">
                  <c:v>357</c:v>
                </c:pt>
                <c:pt idx="20">
                  <c:v>332</c:v>
                </c:pt>
                <c:pt idx="21">
                  <c:v>299.00000000000006</c:v>
                </c:pt>
                <c:pt idx="22">
                  <c:v>266.99999999999994</c:v>
                </c:pt>
                <c:pt idx="23">
                  <c:v>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DC-46CC-ADB4-A32A67BA58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DC-46CC-ADB4-A32A67BA58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DC-46CC-ADB4-A32A67BA58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FDC-46CC-ADB4-A32A67BA58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FDC-46CC-ADB4-A32A67BA58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FDC-46CC-ADB4-A32A67BA587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1330</c:v>
                </c:pt>
                <c:pt idx="1">
                  <c:v>1224.9000000000001</c:v>
                </c:pt>
                <c:pt idx="2">
                  <c:v>936.5</c:v>
                </c:pt>
                <c:pt idx="3">
                  <c:v>776.09999999999991</c:v>
                </c:pt>
                <c:pt idx="4">
                  <c:v>1226.5</c:v>
                </c:pt>
                <c:pt idx="5">
                  <c:v>1347</c:v>
                </c:pt>
                <c:pt idx="6">
                  <c:v>1176.7</c:v>
                </c:pt>
                <c:pt idx="7">
                  <c:v>1538</c:v>
                </c:pt>
                <c:pt idx="8">
                  <c:v>1521.2</c:v>
                </c:pt>
                <c:pt idx="9">
                  <c:v>1581.9179999999999</c:v>
                </c:pt>
                <c:pt idx="10">
                  <c:v>1570</c:v>
                </c:pt>
                <c:pt idx="11">
                  <c:v>1368.8</c:v>
                </c:pt>
                <c:pt idx="12">
                  <c:v>1361.7</c:v>
                </c:pt>
                <c:pt idx="13">
                  <c:v>1226.4000000000001</c:v>
                </c:pt>
                <c:pt idx="14">
                  <c:v>1218.0999999999999</c:v>
                </c:pt>
                <c:pt idx="15">
                  <c:v>1493.9</c:v>
                </c:pt>
                <c:pt idx="16">
                  <c:v>1519.5</c:v>
                </c:pt>
                <c:pt idx="17">
                  <c:v>1552.2</c:v>
                </c:pt>
                <c:pt idx="18">
                  <c:v>1538.5</c:v>
                </c:pt>
                <c:pt idx="19">
                  <c:v>1310.8</c:v>
                </c:pt>
                <c:pt idx="20">
                  <c:v>1301.9000000000001</c:v>
                </c:pt>
                <c:pt idx="21">
                  <c:v>1550</c:v>
                </c:pt>
                <c:pt idx="22">
                  <c:v>1480</c:v>
                </c:pt>
                <c:pt idx="23">
                  <c:v>1502.3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DC-46CC-ADB4-A32A67BA58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8.4440000000000008</c:v>
                </c:pt>
                <c:pt idx="7">
                  <c:v>5.226</c:v>
                </c:pt>
                <c:pt idx="8">
                  <c:v>0.41</c:v>
                </c:pt>
                <c:pt idx="14">
                  <c:v>2.3580000000000001</c:v>
                </c:pt>
                <c:pt idx="15">
                  <c:v>6.7510000000000003</c:v>
                </c:pt>
                <c:pt idx="16">
                  <c:v>8.8940000000000001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DC-46CC-ADB4-A32A67BA58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FDC-46CC-ADB4-A32A67BA58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FDC-46CC-ADB4-A32A67BA5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121.2</c:v>
                </c:pt>
                <c:pt idx="1">
                  <c:v>112.78</c:v>
                </c:pt>
                <c:pt idx="2">
                  <c:v>110.1</c:v>
                </c:pt>
                <c:pt idx="3">
                  <c:v>108.26</c:v>
                </c:pt>
                <c:pt idx="4">
                  <c:v>109.73</c:v>
                </c:pt>
                <c:pt idx="5">
                  <c:v>117.24</c:v>
                </c:pt>
                <c:pt idx="6">
                  <c:v>149.99</c:v>
                </c:pt>
                <c:pt idx="7">
                  <c:v>422.5</c:v>
                </c:pt>
                <c:pt idx="8">
                  <c:v>404.09</c:v>
                </c:pt>
                <c:pt idx="9">
                  <c:v>145.74</c:v>
                </c:pt>
                <c:pt idx="10">
                  <c:v>146.32</c:v>
                </c:pt>
                <c:pt idx="11">
                  <c:v>136.87</c:v>
                </c:pt>
                <c:pt idx="12">
                  <c:v>140.27000000000001</c:v>
                </c:pt>
                <c:pt idx="13">
                  <c:v>149.75</c:v>
                </c:pt>
                <c:pt idx="14">
                  <c:v>329</c:v>
                </c:pt>
                <c:pt idx="15">
                  <c:v>200.75</c:v>
                </c:pt>
                <c:pt idx="16">
                  <c:v>329.1</c:v>
                </c:pt>
                <c:pt idx="17">
                  <c:v>207.78</c:v>
                </c:pt>
                <c:pt idx="18">
                  <c:v>195.41</c:v>
                </c:pt>
                <c:pt idx="19">
                  <c:v>205.96</c:v>
                </c:pt>
                <c:pt idx="20">
                  <c:v>194.78</c:v>
                </c:pt>
                <c:pt idx="21">
                  <c:v>140.22</c:v>
                </c:pt>
                <c:pt idx="22">
                  <c:v>134</c:v>
                </c:pt>
                <c:pt idx="23">
                  <c:v>125.97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DC-46CC-ADB4-A32A67BA5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6225.8309999999983</v>
      </c>
      <c r="C4" s="18">
        <v>5998.9500000000007</v>
      </c>
      <c r="D4" s="18">
        <v>5615.5320000000011</v>
      </c>
      <c r="E4" s="18">
        <v>5468.0059999999994</v>
      </c>
      <c r="F4" s="18">
        <v>6055.3190000000004</v>
      </c>
      <c r="G4" s="18">
        <v>6629.0869999999995</v>
      </c>
      <c r="H4" s="18">
        <v>6932.8250000000007</v>
      </c>
      <c r="I4" s="18">
        <v>7740.4929999999995</v>
      </c>
      <c r="J4" s="18">
        <v>8129.364999999998</v>
      </c>
      <c r="K4" s="18">
        <v>8374.4750000000004</v>
      </c>
      <c r="L4" s="18">
        <v>8470.1250000000018</v>
      </c>
      <c r="M4" s="18">
        <v>8268.36</v>
      </c>
      <c r="N4" s="18">
        <v>8157.3819999999987</v>
      </c>
      <c r="O4" s="18">
        <v>7891.2510000000002</v>
      </c>
      <c r="P4" s="18">
        <v>7797.8630000000003</v>
      </c>
      <c r="Q4" s="18">
        <v>8071.5520000000006</v>
      </c>
      <c r="R4" s="18">
        <v>8410.7189999999991</v>
      </c>
      <c r="S4" s="18">
        <v>8720.9580000000024</v>
      </c>
      <c r="T4" s="18">
        <v>8711.7610000000022</v>
      </c>
      <c r="U4" s="18">
        <v>8363.9280000000017</v>
      </c>
      <c r="V4" s="18">
        <v>7883.8569999999982</v>
      </c>
      <c r="W4" s="18">
        <v>7597.9859999999999</v>
      </c>
      <c r="X4" s="18">
        <v>7103.0290000000005</v>
      </c>
      <c r="Y4" s="18">
        <v>6666.3719999999994</v>
      </c>
      <c r="Z4" s="19"/>
      <c r="AA4" s="20">
        <f>SUM(B4:Z4)</f>
        <v>179285.02600000001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121.2</v>
      </c>
      <c r="C7" s="28">
        <v>112.78</v>
      </c>
      <c r="D7" s="28">
        <v>110.1</v>
      </c>
      <c r="E7" s="28">
        <v>108.26</v>
      </c>
      <c r="F7" s="28">
        <v>109.73</v>
      </c>
      <c r="G7" s="28">
        <v>117.24</v>
      </c>
      <c r="H7" s="28">
        <v>149.99</v>
      </c>
      <c r="I7" s="28">
        <v>422.5</v>
      </c>
      <c r="J7" s="28">
        <v>404.09</v>
      </c>
      <c r="K7" s="28">
        <v>145.74</v>
      </c>
      <c r="L7" s="28">
        <v>146.32</v>
      </c>
      <c r="M7" s="28">
        <v>136.87</v>
      </c>
      <c r="N7" s="28">
        <v>140.27000000000001</v>
      </c>
      <c r="O7" s="28">
        <v>149.75</v>
      </c>
      <c r="P7" s="28">
        <v>329</v>
      </c>
      <c r="Q7" s="28">
        <v>200.75</v>
      </c>
      <c r="R7" s="28">
        <v>329.1</v>
      </c>
      <c r="S7" s="28">
        <v>207.78</v>
      </c>
      <c r="T7" s="28">
        <v>195.41</v>
      </c>
      <c r="U7" s="28">
        <v>205.96</v>
      </c>
      <c r="V7" s="28">
        <v>194.78</v>
      </c>
      <c r="W7" s="28">
        <v>140.22</v>
      </c>
      <c r="X7" s="28">
        <v>134</v>
      </c>
      <c r="Y7" s="28">
        <v>125.97</v>
      </c>
      <c r="Z7" s="29"/>
      <c r="AA7" s="30">
        <f>IF(SUM(B7:Z7)&lt;&gt;0,AVERAGEIF(B7:Z7,"&lt;&gt;"""),"")</f>
        <v>184.90875000000003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758</v>
      </c>
      <c r="C10" s="42">
        <v>758</v>
      </c>
      <c r="D10" s="42">
        <v>758</v>
      </c>
      <c r="E10" s="42">
        <v>758</v>
      </c>
      <c r="F10" s="42">
        <v>758</v>
      </c>
      <c r="G10" s="42">
        <v>758</v>
      </c>
      <c r="H10" s="42">
        <v>1072</v>
      </c>
      <c r="I10" s="42">
        <v>1072</v>
      </c>
      <c r="J10" s="42">
        <v>1072</v>
      </c>
      <c r="K10" s="42">
        <v>1051.104</v>
      </c>
      <c r="L10" s="42">
        <v>1060.751</v>
      </c>
      <c r="M10" s="42">
        <v>906</v>
      </c>
      <c r="N10" s="42">
        <v>960.346</v>
      </c>
      <c r="O10" s="42">
        <v>1072</v>
      </c>
      <c r="P10" s="42">
        <v>1072</v>
      </c>
      <c r="Q10" s="42">
        <v>1378</v>
      </c>
      <c r="R10" s="42">
        <v>1072</v>
      </c>
      <c r="S10" s="42">
        <v>1072</v>
      </c>
      <c r="T10" s="42">
        <v>1072</v>
      </c>
      <c r="U10" s="42">
        <v>1072</v>
      </c>
      <c r="V10" s="42">
        <v>1072</v>
      </c>
      <c r="W10" s="42">
        <v>959.452</v>
      </c>
      <c r="X10" s="42">
        <v>906</v>
      </c>
      <c r="Y10" s="42">
        <v>875.61200000000008</v>
      </c>
      <c r="Z10" s="43"/>
      <c r="AA10" s="44">
        <f t="shared" ref="AA10:AA15" si="0">SUM(B10:Z10)</f>
        <v>23365.265000000003</v>
      </c>
    </row>
    <row r="11" spans="1:27" ht="24.95" customHeight="1" x14ac:dyDescent="0.2">
      <c r="A11" s="45" t="s">
        <v>7</v>
      </c>
      <c r="B11" s="46">
        <v>114</v>
      </c>
      <c r="C11" s="47">
        <v>87</v>
      </c>
      <c r="D11" s="47">
        <v>87</v>
      </c>
      <c r="E11" s="47">
        <v>87</v>
      </c>
      <c r="F11" s="47">
        <v>91</v>
      </c>
      <c r="G11" s="47">
        <v>120</v>
      </c>
      <c r="H11" s="47">
        <v>143</v>
      </c>
      <c r="I11" s="47">
        <v>158</v>
      </c>
      <c r="J11" s="47">
        <v>157</v>
      </c>
      <c r="K11" s="47">
        <v>144</v>
      </c>
      <c r="L11" s="47">
        <v>136</v>
      </c>
      <c r="M11" s="47">
        <v>134</v>
      </c>
      <c r="N11" s="47">
        <v>136</v>
      </c>
      <c r="O11" s="47">
        <v>139</v>
      </c>
      <c r="P11" s="47">
        <v>149</v>
      </c>
      <c r="Q11" s="47">
        <v>188</v>
      </c>
      <c r="R11" s="47">
        <v>216</v>
      </c>
      <c r="S11" s="47">
        <v>229</v>
      </c>
      <c r="T11" s="47">
        <v>224</v>
      </c>
      <c r="U11" s="47">
        <v>213</v>
      </c>
      <c r="V11" s="47">
        <v>185</v>
      </c>
      <c r="W11" s="47">
        <v>148</v>
      </c>
      <c r="X11" s="47">
        <v>120</v>
      </c>
      <c r="Y11" s="47">
        <v>87</v>
      </c>
      <c r="Z11" s="48"/>
      <c r="AA11" s="49">
        <f t="shared" si="0"/>
        <v>3492</v>
      </c>
    </row>
    <row r="12" spans="1:27" ht="24.95" customHeight="1" x14ac:dyDescent="0.2">
      <c r="A12" s="50" t="s">
        <v>8</v>
      </c>
      <c r="B12" s="51">
        <v>3922.3450000000003</v>
      </c>
      <c r="C12" s="52">
        <v>3932.4440000000004</v>
      </c>
      <c r="D12" s="52">
        <v>3758.482</v>
      </c>
      <c r="E12" s="52">
        <v>3625.4220000000005</v>
      </c>
      <c r="F12" s="52">
        <v>3732.4170000000004</v>
      </c>
      <c r="G12" s="52">
        <v>4306.6550000000007</v>
      </c>
      <c r="H12" s="52">
        <v>4296.7020000000002</v>
      </c>
      <c r="I12" s="52">
        <v>4477.2939999999999</v>
      </c>
      <c r="J12" s="52">
        <v>4504.3649999999998</v>
      </c>
      <c r="K12" s="52">
        <v>4363.9259999999995</v>
      </c>
      <c r="L12" s="52">
        <v>4291.8969999999999</v>
      </c>
      <c r="M12" s="52">
        <v>4233.1970000000001</v>
      </c>
      <c r="N12" s="52">
        <v>4304.5709999999999</v>
      </c>
      <c r="O12" s="52">
        <v>4217.0689999999995</v>
      </c>
      <c r="P12" s="52">
        <v>4418.9059999999999</v>
      </c>
      <c r="Q12" s="52">
        <v>4650.6460000000006</v>
      </c>
      <c r="R12" s="52">
        <v>4757.8379999999997</v>
      </c>
      <c r="S12" s="52">
        <v>4693.2820000000002</v>
      </c>
      <c r="T12" s="52">
        <v>4682.3739999999998</v>
      </c>
      <c r="U12" s="52">
        <v>4698.5309999999999</v>
      </c>
      <c r="V12" s="52">
        <v>4628.5889999999999</v>
      </c>
      <c r="W12" s="52">
        <v>4573.1779999999999</v>
      </c>
      <c r="X12" s="52">
        <v>4306.1819999999998</v>
      </c>
      <c r="Y12" s="52">
        <v>4007.451</v>
      </c>
      <c r="Z12" s="53"/>
      <c r="AA12" s="54">
        <f t="shared" si="0"/>
        <v>103383.76299999999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207.83099999999999</v>
      </c>
      <c r="J13" s="52">
        <v>101</v>
      </c>
      <c r="K13" s="52">
        <v>101</v>
      </c>
      <c r="L13" s="52">
        <v>51</v>
      </c>
      <c r="M13" s="52">
        <v>51</v>
      </c>
      <c r="N13" s="52"/>
      <c r="O13" s="52"/>
      <c r="P13" s="52"/>
      <c r="Q13" s="52">
        <v>50</v>
      </c>
      <c r="R13" s="52">
        <v>596</v>
      </c>
      <c r="S13" s="52">
        <v>940</v>
      </c>
      <c r="T13" s="52">
        <v>936</v>
      </c>
      <c r="U13" s="52">
        <v>431</v>
      </c>
      <c r="V13" s="52">
        <v>55</v>
      </c>
      <c r="W13" s="52"/>
      <c r="X13" s="52"/>
      <c r="Y13" s="52"/>
      <c r="Z13" s="53"/>
      <c r="AA13" s="54">
        <f t="shared" si="0"/>
        <v>3621.8310000000001</v>
      </c>
    </row>
    <row r="14" spans="1:27" ht="24.95" customHeight="1" x14ac:dyDescent="0.2">
      <c r="A14" s="55" t="s">
        <v>10</v>
      </c>
      <c r="B14" s="56">
        <v>838.18600000000004</v>
      </c>
      <c r="C14" s="57">
        <v>834.10599999999999</v>
      </c>
      <c r="D14" s="57">
        <v>814.05000000000007</v>
      </c>
      <c r="E14" s="57">
        <v>790.58400000000006</v>
      </c>
      <c r="F14" s="57">
        <v>764.30200000000002</v>
      </c>
      <c r="G14" s="57">
        <v>689.43200000000013</v>
      </c>
      <c r="H14" s="57">
        <v>734.12300000000005</v>
      </c>
      <c r="I14" s="57">
        <v>1150.3679999999999</v>
      </c>
      <c r="J14" s="57">
        <v>1655.9999999999998</v>
      </c>
      <c r="K14" s="57">
        <v>2060.4449999999993</v>
      </c>
      <c r="L14" s="57">
        <v>2266.4769999999999</v>
      </c>
      <c r="M14" s="57">
        <v>2274.1630000000005</v>
      </c>
      <c r="N14" s="57">
        <v>2086.4649999999997</v>
      </c>
      <c r="O14" s="57">
        <v>1800.182</v>
      </c>
      <c r="P14" s="57">
        <v>1510.9569999999999</v>
      </c>
      <c r="Q14" s="57">
        <v>1156.9060000000004</v>
      </c>
      <c r="R14" s="57">
        <v>1093.8809999999999</v>
      </c>
      <c r="S14" s="57">
        <v>1141.6760000000002</v>
      </c>
      <c r="T14" s="57">
        <v>1155.3869999999997</v>
      </c>
      <c r="U14" s="57">
        <v>1246.3970000000002</v>
      </c>
      <c r="V14" s="57">
        <v>1296.2680000000003</v>
      </c>
      <c r="W14" s="57">
        <v>1370.9559999999999</v>
      </c>
      <c r="X14" s="57">
        <v>1426.2470000000001</v>
      </c>
      <c r="Y14" s="57">
        <v>1546.3090000000002</v>
      </c>
      <c r="Z14" s="58"/>
      <c r="AA14" s="59">
        <f t="shared" si="0"/>
        <v>31703.866999999998</v>
      </c>
    </row>
    <row r="15" spans="1:27" ht="24.95" customHeight="1" x14ac:dyDescent="0.2">
      <c r="A15" s="55" t="s">
        <v>11</v>
      </c>
      <c r="B15" s="56">
        <v>29</v>
      </c>
      <c r="C15" s="57">
        <v>30</v>
      </c>
      <c r="D15" s="57">
        <v>30</v>
      </c>
      <c r="E15" s="57">
        <v>30</v>
      </c>
      <c r="F15" s="57">
        <v>30</v>
      </c>
      <c r="G15" s="57">
        <v>31</v>
      </c>
      <c r="H15" s="57">
        <v>35</v>
      </c>
      <c r="I15" s="57">
        <v>47</v>
      </c>
      <c r="J15" s="57">
        <v>63</v>
      </c>
      <c r="K15" s="57">
        <v>78</v>
      </c>
      <c r="L15" s="57">
        <v>89</v>
      </c>
      <c r="M15" s="57">
        <v>95</v>
      </c>
      <c r="N15" s="57">
        <v>94</v>
      </c>
      <c r="O15" s="57">
        <v>87</v>
      </c>
      <c r="P15" s="57">
        <v>71</v>
      </c>
      <c r="Q15" s="57">
        <v>49</v>
      </c>
      <c r="R15" s="57">
        <v>40</v>
      </c>
      <c r="S15" s="57">
        <v>40</v>
      </c>
      <c r="T15" s="57">
        <v>42</v>
      </c>
      <c r="U15" s="57">
        <v>44</v>
      </c>
      <c r="V15" s="57">
        <v>47</v>
      </c>
      <c r="W15" s="57">
        <v>51</v>
      </c>
      <c r="X15" s="57">
        <v>54</v>
      </c>
      <c r="Y15" s="57">
        <v>53</v>
      </c>
      <c r="Z15" s="58"/>
      <c r="AA15" s="59">
        <f t="shared" si="0"/>
        <v>1259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5661.5309999999999</v>
      </c>
      <c r="C16" s="62">
        <f t="shared" si="1"/>
        <v>5641.55</v>
      </c>
      <c r="D16" s="62">
        <f t="shared" si="1"/>
        <v>5447.5320000000002</v>
      </c>
      <c r="E16" s="62">
        <f t="shared" si="1"/>
        <v>5291.0060000000003</v>
      </c>
      <c r="F16" s="62">
        <f t="shared" si="1"/>
        <v>5375.7190000000001</v>
      </c>
      <c r="G16" s="62">
        <f t="shared" si="1"/>
        <v>5931.0870000000004</v>
      </c>
      <c r="H16" s="62">
        <f t="shared" si="1"/>
        <v>6356.8250000000007</v>
      </c>
      <c r="I16" s="62">
        <f t="shared" si="1"/>
        <v>7112.4930000000004</v>
      </c>
      <c r="J16" s="62">
        <f t="shared" si="1"/>
        <v>7553.3649999999998</v>
      </c>
      <c r="K16" s="62">
        <f t="shared" si="1"/>
        <v>7798.4749999999985</v>
      </c>
      <c r="L16" s="62">
        <f t="shared" si="1"/>
        <v>7895.125</v>
      </c>
      <c r="M16" s="62">
        <f t="shared" si="1"/>
        <v>7693.3600000000006</v>
      </c>
      <c r="N16" s="62">
        <f t="shared" si="1"/>
        <v>7581.3819999999996</v>
      </c>
      <c r="O16" s="62">
        <f t="shared" si="1"/>
        <v>7315.2509999999993</v>
      </c>
      <c r="P16" s="62">
        <f t="shared" si="1"/>
        <v>7221.8629999999994</v>
      </c>
      <c r="Q16" s="62">
        <f t="shared" si="1"/>
        <v>7472.5520000000015</v>
      </c>
      <c r="R16" s="62">
        <f t="shared" si="1"/>
        <v>7775.7189999999991</v>
      </c>
      <c r="S16" s="62">
        <f t="shared" si="1"/>
        <v>8115.9580000000005</v>
      </c>
      <c r="T16" s="62">
        <f t="shared" si="1"/>
        <v>8111.7609999999995</v>
      </c>
      <c r="U16" s="62">
        <f t="shared" si="1"/>
        <v>7704.9279999999999</v>
      </c>
      <c r="V16" s="62">
        <f t="shared" si="1"/>
        <v>7283.857</v>
      </c>
      <c r="W16" s="62">
        <f t="shared" si="1"/>
        <v>7102.5860000000002</v>
      </c>
      <c r="X16" s="62">
        <f t="shared" si="1"/>
        <v>6812.4290000000001</v>
      </c>
      <c r="Y16" s="62">
        <f t="shared" si="1"/>
        <v>6569.3720000000003</v>
      </c>
      <c r="Z16" s="63" t="str">
        <f t="shared" si="1"/>
        <v/>
      </c>
      <c r="AA16" s="64">
        <f>SUM(AA10:AA15)</f>
        <v>166825.726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1710.9</v>
      </c>
      <c r="C29" s="72">
        <v>1673.9</v>
      </c>
      <c r="D29" s="72">
        <v>1658.9</v>
      </c>
      <c r="E29" s="72">
        <v>1637.9</v>
      </c>
      <c r="F29" s="72">
        <v>1622.9</v>
      </c>
      <c r="G29" s="72">
        <v>1613.9</v>
      </c>
      <c r="H29" s="72">
        <v>1687.9</v>
      </c>
      <c r="I29" s="72">
        <v>1926.9</v>
      </c>
      <c r="J29" s="72">
        <v>2192.9</v>
      </c>
      <c r="K29" s="72">
        <v>2354.9</v>
      </c>
      <c r="L29" s="72">
        <v>2394.9</v>
      </c>
      <c r="M29" s="72">
        <v>2402.9</v>
      </c>
      <c r="N29" s="72">
        <v>2264.9</v>
      </c>
      <c r="O29" s="72">
        <v>2185.9</v>
      </c>
      <c r="P29" s="72">
        <v>2061.9</v>
      </c>
      <c r="Q29" s="72">
        <v>1936.9</v>
      </c>
      <c r="R29" s="72">
        <v>2284.9</v>
      </c>
      <c r="S29" s="72">
        <v>2655.9</v>
      </c>
      <c r="T29" s="72">
        <v>2672.9</v>
      </c>
      <c r="U29" s="72">
        <v>2338.9</v>
      </c>
      <c r="V29" s="72">
        <v>1974.9</v>
      </c>
      <c r="W29" s="72">
        <v>1986.9</v>
      </c>
      <c r="X29" s="72">
        <v>1985.9</v>
      </c>
      <c r="Y29" s="72">
        <v>2040.9</v>
      </c>
      <c r="Z29" s="73"/>
      <c r="AA29" s="74">
        <f>SUM(B29:Z29)</f>
        <v>49269.60000000002</v>
      </c>
    </row>
    <row r="30" spans="1:27" ht="24.95" customHeight="1" x14ac:dyDescent="0.2">
      <c r="A30" s="75" t="s">
        <v>24</v>
      </c>
      <c r="B30" s="76">
        <v>1427.6310000000001</v>
      </c>
      <c r="C30" s="77">
        <v>1404.65</v>
      </c>
      <c r="D30" s="77">
        <v>1258.6320000000001</v>
      </c>
      <c r="E30" s="77">
        <v>1132.106</v>
      </c>
      <c r="F30" s="77">
        <v>1257.819</v>
      </c>
      <c r="G30" s="77">
        <v>1547.1869999999999</v>
      </c>
      <c r="H30" s="77">
        <v>1556.925</v>
      </c>
      <c r="I30" s="77">
        <v>2070.5929999999998</v>
      </c>
      <c r="J30" s="77">
        <v>2158.4650000000001</v>
      </c>
      <c r="K30" s="77">
        <v>2241.5749999999998</v>
      </c>
      <c r="L30" s="77">
        <v>2382.2249999999999</v>
      </c>
      <c r="M30" s="77">
        <v>2172.46</v>
      </c>
      <c r="N30" s="77">
        <v>2164.482</v>
      </c>
      <c r="O30" s="77">
        <v>1927.3510000000001</v>
      </c>
      <c r="P30" s="77">
        <v>1787.963</v>
      </c>
      <c r="Q30" s="77">
        <v>1223.652</v>
      </c>
      <c r="R30" s="77">
        <v>1520.819</v>
      </c>
      <c r="S30" s="77">
        <v>1457.058</v>
      </c>
      <c r="T30" s="77">
        <v>1430.8610000000001</v>
      </c>
      <c r="U30" s="77">
        <v>1415.028</v>
      </c>
      <c r="V30" s="77">
        <v>1421.9570000000001</v>
      </c>
      <c r="W30" s="77">
        <v>1982.6859999999999</v>
      </c>
      <c r="X30" s="77">
        <v>2145.529</v>
      </c>
      <c r="Y30" s="77">
        <v>2177.4720000000002</v>
      </c>
      <c r="Z30" s="78"/>
      <c r="AA30" s="79">
        <f>SUM(B30:Z30)</f>
        <v>41265.126000000004</v>
      </c>
    </row>
    <row r="31" spans="1:27" ht="24.95" customHeight="1" x14ac:dyDescent="0.2">
      <c r="A31" s="82" t="s">
        <v>25</v>
      </c>
      <c r="B31" s="80">
        <v>2662</v>
      </c>
      <c r="C31" s="81">
        <v>2698</v>
      </c>
      <c r="D31" s="81">
        <v>2698</v>
      </c>
      <c r="E31" s="81">
        <v>2698</v>
      </c>
      <c r="F31" s="81">
        <v>2698</v>
      </c>
      <c r="G31" s="81">
        <v>2968</v>
      </c>
      <c r="H31" s="81">
        <v>3188</v>
      </c>
      <c r="I31" s="81">
        <v>3243</v>
      </c>
      <c r="J31" s="81">
        <v>3278</v>
      </c>
      <c r="K31" s="81">
        <v>3278</v>
      </c>
      <c r="L31" s="81">
        <v>3193</v>
      </c>
      <c r="M31" s="81">
        <v>3193</v>
      </c>
      <c r="N31" s="81">
        <v>3228</v>
      </c>
      <c r="O31" s="81">
        <v>3278</v>
      </c>
      <c r="P31" s="81">
        <v>3448</v>
      </c>
      <c r="Q31" s="81">
        <v>4411</v>
      </c>
      <c r="R31" s="81">
        <v>4105</v>
      </c>
      <c r="S31" s="81">
        <v>4108</v>
      </c>
      <c r="T31" s="81">
        <v>4108</v>
      </c>
      <c r="U31" s="81">
        <v>4110</v>
      </c>
      <c r="V31" s="81">
        <v>3987</v>
      </c>
      <c r="W31" s="81">
        <v>3243</v>
      </c>
      <c r="X31" s="81">
        <v>2778</v>
      </c>
      <c r="Y31" s="81">
        <v>2448</v>
      </c>
      <c r="Z31" s="83"/>
      <c r="AA31" s="84">
        <f>SUM(B31:Z31)</f>
        <v>79047</v>
      </c>
    </row>
    <row r="32" spans="1:27" ht="30" customHeight="1" thickBot="1" x14ac:dyDescent="0.25">
      <c r="A32" s="60" t="s">
        <v>26</v>
      </c>
      <c r="B32" s="61">
        <f>IF(LEN(B$2)&gt;0,SUM(B29:B31),"")</f>
        <v>5800.5309999999999</v>
      </c>
      <c r="C32" s="62">
        <f t="shared" ref="C32:Z32" si="4">IF(LEN(C$2)&gt;0,SUM(C29:C31),"")</f>
        <v>5776.55</v>
      </c>
      <c r="D32" s="62">
        <f t="shared" si="4"/>
        <v>5615.5320000000002</v>
      </c>
      <c r="E32" s="62">
        <f t="shared" si="4"/>
        <v>5468.0060000000003</v>
      </c>
      <c r="F32" s="62">
        <f t="shared" si="4"/>
        <v>5578.7190000000001</v>
      </c>
      <c r="G32" s="62">
        <f t="shared" si="4"/>
        <v>6129.0869999999995</v>
      </c>
      <c r="H32" s="62">
        <f t="shared" si="4"/>
        <v>6432.8249999999998</v>
      </c>
      <c r="I32" s="62">
        <f t="shared" si="4"/>
        <v>7240.4930000000004</v>
      </c>
      <c r="J32" s="62">
        <f t="shared" si="4"/>
        <v>7629.3649999999998</v>
      </c>
      <c r="K32" s="62">
        <f t="shared" si="4"/>
        <v>7874.4750000000004</v>
      </c>
      <c r="L32" s="62">
        <f t="shared" si="4"/>
        <v>7970.125</v>
      </c>
      <c r="M32" s="62">
        <f t="shared" si="4"/>
        <v>7768.3600000000006</v>
      </c>
      <c r="N32" s="62">
        <f t="shared" si="4"/>
        <v>7657.3819999999996</v>
      </c>
      <c r="O32" s="62">
        <f t="shared" si="4"/>
        <v>7391.2510000000002</v>
      </c>
      <c r="P32" s="62">
        <f t="shared" si="4"/>
        <v>7297.8630000000003</v>
      </c>
      <c r="Q32" s="62">
        <f t="shared" si="4"/>
        <v>7571.5519999999997</v>
      </c>
      <c r="R32" s="62">
        <f t="shared" si="4"/>
        <v>7910.7190000000001</v>
      </c>
      <c r="S32" s="62">
        <f t="shared" si="4"/>
        <v>8220.9580000000005</v>
      </c>
      <c r="T32" s="62">
        <f t="shared" si="4"/>
        <v>8211.7610000000004</v>
      </c>
      <c r="U32" s="62">
        <f t="shared" si="4"/>
        <v>7863.9279999999999</v>
      </c>
      <c r="V32" s="62">
        <f t="shared" si="4"/>
        <v>7383.857</v>
      </c>
      <c r="W32" s="62">
        <f t="shared" si="4"/>
        <v>7212.5860000000002</v>
      </c>
      <c r="X32" s="62">
        <f t="shared" si="4"/>
        <v>6909.4290000000001</v>
      </c>
      <c r="Y32" s="62">
        <f t="shared" si="4"/>
        <v>6666.3720000000003</v>
      </c>
      <c r="Z32" s="63" t="str">
        <f t="shared" si="4"/>
        <v/>
      </c>
      <c r="AA32" s="64">
        <f>SUM(AA29:AA31)</f>
        <v>169581.72600000002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64</v>
      </c>
      <c r="C36" s="99">
        <v>60</v>
      </c>
      <c r="D36" s="99">
        <v>93</v>
      </c>
      <c r="E36" s="99">
        <v>102</v>
      </c>
      <c r="F36" s="99">
        <v>128</v>
      </c>
      <c r="G36" s="99">
        <v>123</v>
      </c>
      <c r="H36" s="99">
        <v>1</v>
      </c>
      <c r="I36" s="99">
        <v>53</v>
      </c>
      <c r="J36" s="99">
        <v>1</v>
      </c>
      <c r="K36" s="99">
        <v>1</v>
      </c>
      <c r="L36" s="99"/>
      <c r="M36" s="99"/>
      <c r="N36" s="99">
        <v>1</v>
      </c>
      <c r="O36" s="99">
        <v>1</v>
      </c>
      <c r="P36" s="99">
        <v>1</v>
      </c>
      <c r="Q36" s="99">
        <v>24</v>
      </c>
      <c r="R36" s="99">
        <v>60</v>
      </c>
      <c r="S36" s="99">
        <v>30</v>
      </c>
      <c r="T36" s="99">
        <v>25</v>
      </c>
      <c r="U36" s="99">
        <v>84</v>
      </c>
      <c r="V36" s="99">
        <v>25</v>
      </c>
      <c r="W36" s="99">
        <v>35</v>
      </c>
      <c r="X36" s="99">
        <v>22</v>
      </c>
      <c r="Y36" s="99">
        <v>22</v>
      </c>
      <c r="Z36" s="100"/>
      <c r="AA36" s="79">
        <f t="shared" si="5"/>
        <v>956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>
        <v>425.3</v>
      </c>
      <c r="C39" s="99">
        <v>222.4</v>
      </c>
      <c r="D39" s="99"/>
      <c r="E39" s="99"/>
      <c r="F39" s="99">
        <v>476.6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385.4</v>
      </c>
      <c r="X39" s="99">
        <v>193.6</v>
      </c>
      <c r="Y39" s="99"/>
      <c r="Z39" s="100"/>
      <c r="AA39" s="79">
        <f t="shared" si="5"/>
        <v>9703.2999999999993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564.29999999999995</v>
      </c>
      <c r="C40" s="88">
        <f t="shared" si="6"/>
        <v>357.4</v>
      </c>
      <c r="D40" s="88">
        <f t="shared" si="6"/>
        <v>168</v>
      </c>
      <c r="E40" s="88">
        <f t="shared" si="6"/>
        <v>177</v>
      </c>
      <c r="F40" s="88">
        <f t="shared" si="6"/>
        <v>679.6</v>
      </c>
      <c r="G40" s="88">
        <f t="shared" si="6"/>
        <v>698</v>
      </c>
      <c r="H40" s="88">
        <f t="shared" si="6"/>
        <v>576</v>
      </c>
      <c r="I40" s="88">
        <f t="shared" si="6"/>
        <v>628</v>
      </c>
      <c r="J40" s="88">
        <f t="shared" si="6"/>
        <v>576</v>
      </c>
      <c r="K40" s="88">
        <f t="shared" si="6"/>
        <v>576</v>
      </c>
      <c r="L40" s="88">
        <f t="shared" si="6"/>
        <v>575</v>
      </c>
      <c r="M40" s="88">
        <f t="shared" si="6"/>
        <v>575</v>
      </c>
      <c r="N40" s="88">
        <f t="shared" si="6"/>
        <v>576</v>
      </c>
      <c r="O40" s="88">
        <f t="shared" si="6"/>
        <v>576</v>
      </c>
      <c r="P40" s="88">
        <f t="shared" si="6"/>
        <v>576</v>
      </c>
      <c r="Q40" s="88">
        <f t="shared" si="6"/>
        <v>599</v>
      </c>
      <c r="R40" s="88">
        <f t="shared" si="6"/>
        <v>635</v>
      </c>
      <c r="S40" s="88">
        <f t="shared" si="6"/>
        <v>605</v>
      </c>
      <c r="T40" s="88">
        <f t="shared" si="6"/>
        <v>600</v>
      </c>
      <c r="U40" s="88">
        <f t="shared" si="6"/>
        <v>659</v>
      </c>
      <c r="V40" s="88">
        <f t="shared" si="6"/>
        <v>600</v>
      </c>
      <c r="W40" s="88">
        <f t="shared" si="6"/>
        <v>495.4</v>
      </c>
      <c r="X40" s="88">
        <f t="shared" si="6"/>
        <v>290.60000000000002</v>
      </c>
      <c r="Y40" s="88">
        <f t="shared" si="6"/>
        <v>97</v>
      </c>
      <c r="Z40" s="89" t="str">
        <f t="shared" si="6"/>
        <v/>
      </c>
      <c r="AA40" s="90">
        <f t="shared" si="5"/>
        <v>12459.3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425.3</v>
      </c>
      <c r="C47" s="99">
        <v>222.4</v>
      </c>
      <c r="D47" s="99"/>
      <c r="E47" s="99"/>
      <c r="F47" s="99">
        <v>476.6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385.4</v>
      </c>
      <c r="X47" s="99">
        <v>193.6</v>
      </c>
      <c r="Y47" s="99"/>
      <c r="Z47" s="100"/>
      <c r="AA47" s="79">
        <f t="shared" si="7"/>
        <v>9703.2999999999993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425.3</v>
      </c>
      <c r="C49" s="88">
        <f t="shared" ref="C49:Z49" si="8">IF(LEN(C$2)&gt;0,SUM(C43:C48),"")</f>
        <v>222.4</v>
      </c>
      <c r="D49" s="88">
        <f t="shared" si="8"/>
        <v>0</v>
      </c>
      <c r="E49" s="88">
        <f t="shared" si="8"/>
        <v>0</v>
      </c>
      <c r="F49" s="88">
        <f t="shared" si="8"/>
        <v>476.6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385.4</v>
      </c>
      <c r="X49" s="88">
        <f t="shared" si="8"/>
        <v>193.6</v>
      </c>
      <c r="Y49" s="88">
        <f t="shared" si="8"/>
        <v>0</v>
      </c>
      <c r="Z49" s="89" t="str">
        <f t="shared" si="8"/>
        <v/>
      </c>
      <c r="AA49" s="90">
        <f t="shared" si="7"/>
        <v>9703.2999999999993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6225.8310000000001</v>
      </c>
      <c r="C52" s="88">
        <f t="shared" si="10"/>
        <v>5998.95</v>
      </c>
      <c r="D52" s="88">
        <f t="shared" si="10"/>
        <v>5615.5320000000002</v>
      </c>
      <c r="E52" s="88">
        <f t="shared" si="10"/>
        <v>5468.0060000000003</v>
      </c>
      <c r="F52" s="88">
        <f t="shared" si="10"/>
        <v>6055.3190000000004</v>
      </c>
      <c r="G52" s="88">
        <f t="shared" si="10"/>
        <v>6629.0870000000004</v>
      </c>
      <c r="H52" s="88">
        <f t="shared" si="10"/>
        <v>6932.8250000000007</v>
      </c>
      <c r="I52" s="88">
        <f t="shared" si="10"/>
        <v>7740.4930000000004</v>
      </c>
      <c r="J52" s="88">
        <f t="shared" si="10"/>
        <v>8129.3649999999998</v>
      </c>
      <c r="K52" s="88">
        <f t="shared" si="10"/>
        <v>8374.4749999999985</v>
      </c>
      <c r="L52" s="88">
        <f t="shared" si="10"/>
        <v>8470.125</v>
      </c>
      <c r="M52" s="88">
        <f t="shared" si="10"/>
        <v>8268.36</v>
      </c>
      <c r="N52" s="88">
        <f t="shared" si="10"/>
        <v>8157.3819999999996</v>
      </c>
      <c r="O52" s="88">
        <f t="shared" si="10"/>
        <v>7891.2509999999993</v>
      </c>
      <c r="P52" s="88">
        <f t="shared" si="10"/>
        <v>7797.8629999999994</v>
      </c>
      <c r="Q52" s="88">
        <f t="shared" si="10"/>
        <v>8071.5520000000015</v>
      </c>
      <c r="R52" s="88">
        <f t="shared" si="10"/>
        <v>8410.7189999999991</v>
      </c>
      <c r="S52" s="88">
        <f t="shared" si="10"/>
        <v>8720.9580000000005</v>
      </c>
      <c r="T52" s="88">
        <f t="shared" si="10"/>
        <v>8711.7609999999986</v>
      </c>
      <c r="U52" s="88">
        <f t="shared" si="10"/>
        <v>8363.9279999999999</v>
      </c>
      <c r="V52" s="88">
        <f t="shared" si="10"/>
        <v>7883.857</v>
      </c>
      <c r="W52" s="88">
        <f t="shared" si="10"/>
        <v>7597.9859999999999</v>
      </c>
      <c r="X52" s="88">
        <f t="shared" si="10"/>
        <v>7103.0290000000005</v>
      </c>
      <c r="Y52" s="88">
        <f t="shared" si="10"/>
        <v>6666.3720000000003</v>
      </c>
      <c r="Z52" s="89" t="str">
        <f t="shared" si="10"/>
        <v/>
      </c>
      <c r="AA52" s="104">
        <f>SUM(B52:Z52)</f>
        <v>179285.02600000001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6225.8550000000005</v>
      </c>
      <c r="C4" s="18">
        <v>5999.0050000000001</v>
      </c>
      <c r="D4" s="18">
        <v>5615.4630000000016</v>
      </c>
      <c r="E4" s="18">
        <v>5468.0570000000016</v>
      </c>
      <c r="F4" s="18">
        <v>6055.2850000000008</v>
      </c>
      <c r="G4" s="18">
        <v>6629.0870000000004</v>
      </c>
      <c r="H4" s="18">
        <v>6932.808</v>
      </c>
      <c r="I4" s="18">
        <v>7740.4930000000022</v>
      </c>
      <c r="J4" s="18">
        <v>8129.3150000000005</v>
      </c>
      <c r="K4" s="18">
        <v>8374.4749999999985</v>
      </c>
      <c r="L4" s="18">
        <v>8470.125</v>
      </c>
      <c r="M4" s="18">
        <v>8268.369999999999</v>
      </c>
      <c r="N4" s="18">
        <v>8157.3510000000006</v>
      </c>
      <c r="O4" s="18">
        <v>7891.2340000000004</v>
      </c>
      <c r="P4" s="18">
        <v>7797.8600000000015</v>
      </c>
      <c r="Q4" s="18">
        <v>8071.5959999999995</v>
      </c>
      <c r="R4" s="18">
        <v>8410.6729999999989</v>
      </c>
      <c r="S4" s="18">
        <v>8721.0049999999992</v>
      </c>
      <c r="T4" s="18">
        <v>8711.7280000000028</v>
      </c>
      <c r="U4" s="18">
        <v>8363.8960000000006</v>
      </c>
      <c r="V4" s="18">
        <v>7883.8399999999992</v>
      </c>
      <c r="W4" s="18">
        <v>7598.0159999999996</v>
      </c>
      <c r="X4" s="18">
        <v>7103.0360000000019</v>
      </c>
      <c r="Y4" s="18">
        <v>6666.331000000001</v>
      </c>
      <c r="Z4" s="19"/>
      <c r="AA4" s="20">
        <f>SUM(B4:Z4)</f>
        <v>179284.90400000001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121.2</v>
      </c>
      <c r="C7" s="28">
        <v>112.78</v>
      </c>
      <c r="D7" s="28">
        <v>110.1</v>
      </c>
      <c r="E7" s="28">
        <v>108.26</v>
      </c>
      <c r="F7" s="28">
        <v>109.73</v>
      </c>
      <c r="G7" s="28">
        <v>117.24</v>
      </c>
      <c r="H7" s="28">
        <v>149.99</v>
      </c>
      <c r="I7" s="28">
        <v>422.5</v>
      </c>
      <c r="J7" s="28">
        <v>404.09</v>
      </c>
      <c r="K7" s="28">
        <v>145.74</v>
      </c>
      <c r="L7" s="28">
        <v>146.32</v>
      </c>
      <c r="M7" s="28">
        <v>136.87</v>
      </c>
      <c r="N7" s="28">
        <v>140.27000000000001</v>
      </c>
      <c r="O7" s="28">
        <v>149.75</v>
      </c>
      <c r="P7" s="28">
        <v>329</v>
      </c>
      <c r="Q7" s="28">
        <v>200.75</v>
      </c>
      <c r="R7" s="28">
        <v>329.1</v>
      </c>
      <c r="S7" s="28">
        <v>207.78</v>
      </c>
      <c r="T7" s="28">
        <v>195.41</v>
      </c>
      <c r="U7" s="28">
        <v>205.96</v>
      </c>
      <c r="V7" s="28">
        <v>194.78</v>
      </c>
      <c r="W7" s="28">
        <v>140.22</v>
      </c>
      <c r="X7" s="28">
        <v>134</v>
      </c>
      <c r="Y7" s="28">
        <v>125.97</v>
      </c>
      <c r="Z7" s="29"/>
      <c r="AA7" s="30">
        <f>IF(SUM(B7:Z7)&lt;&gt;0,AVERAGEIF(B7:Z7,"&lt;&gt;"""),"")</f>
        <v>184.90875000000003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8.4440000000000008</v>
      </c>
      <c r="I14" s="57">
        <v>5.226</v>
      </c>
      <c r="J14" s="57">
        <v>0.41</v>
      </c>
      <c r="K14" s="57"/>
      <c r="L14" s="57"/>
      <c r="M14" s="57"/>
      <c r="N14" s="57"/>
      <c r="O14" s="57"/>
      <c r="P14" s="57">
        <v>2.3580000000000001</v>
      </c>
      <c r="Q14" s="57">
        <v>6.7510000000000003</v>
      </c>
      <c r="R14" s="57">
        <v>8.8940000000000001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149.08300000000003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8.4440000000000008</v>
      </c>
      <c r="I16" s="62">
        <f t="shared" si="1"/>
        <v>5.226</v>
      </c>
      <c r="J16" s="62">
        <f t="shared" si="1"/>
        <v>0.41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2.3580000000000001</v>
      </c>
      <c r="Q16" s="62">
        <f t="shared" si="1"/>
        <v>6.7510000000000003</v>
      </c>
      <c r="R16" s="62">
        <f t="shared" si="1"/>
        <v>8.8940000000000001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149.08300000000003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920.04599999999994</v>
      </c>
      <c r="C19" s="72">
        <v>944.8</v>
      </c>
      <c r="D19" s="72">
        <v>944.20399999999995</v>
      </c>
      <c r="E19" s="72">
        <v>940.79899999999998</v>
      </c>
      <c r="F19" s="72">
        <v>945.26900000000001</v>
      </c>
      <c r="G19" s="72">
        <v>939.62899999999991</v>
      </c>
      <c r="H19" s="72">
        <v>924.41800000000001</v>
      </c>
      <c r="I19" s="72">
        <v>839.75699999999995</v>
      </c>
      <c r="J19" s="72">
        <v>907.32800000000009</v>
      </c>
      <c r="K19" s="72">
        <v>879.8610000000001</v>
      </c>
      <c r="L19" s="72">
        <v>948.428</v>
      </c>
      <c r="M19" s="72">
        <v>944.28399999999999</v>
      </c>
      <c r="N19" s="72">
        <v>827.87599999999998</v>
      </c>
      <c r="O19" s="72">
        <v>837.29200000000003</v>
      </c>
      <c r="P19" s="72">
        <v>752.18099999999993</v>
      </c>
      <c r="Q19" s="72">
        <v>756.495</v>
      </c>
      <c r="R19" s="72">
        <v>759.14400000000001</v>
      </c>
      <c r="S19" s="72">
        <v>746.17299999999989</v>
      </c>
      <c r="T19" s="72">
        <v>759.53300000000002</v>
      </c>
      <c r="U19" s="72">
        <v>759.16300000000001</v>
      </c>
      <c r="V19" s="72">
        <v>762.85400000000004</v>
      </c>
      <c r="W19" s="72">
        <v>759.70899999999995</v>
      </c>
      <c r="X19" s="72">
        <v>842.17</v>
      </c>
      <c r="Y19" s="72">
        <v>910.4580000000002</v>
      </c>
      <c r="Z19" s="73"/>
      <c r="AA19" s="74">
        <f t="shared" ref="AA19:AA25" si="2">SUM(B19:Z19)</f>
        <v>20551.870999999999</v>
      </c>
    </row>
    <row r="20" spans="1:27" ht="24.95" customHeight="1" x14ac:dyDescent="0.2">
      <c r="A20" s="75" t="s">
        <v>15</v>
      </c>
      <c r="B20" s="76">
        <v>1074.4760000000001</v>
      </c>
      <c r="C20" s="77">
        <v>1067.0289999999998</v>
      </c>
      <c r="D20" s="77">
        <v>1060.0360000000003</v>
      </c>
      <c r="E20" s="77">
        <v>1071.1640000000002</v>
      </c>
      <c r="F20" s="77">
        <v>1117.259</v>
      </c>
      <c r="G20" s="77">
        <v>1259.3949999999998</v>
      </c>
      <c r="H20" s="77">
        <v>1487.617</v>
      </c>
      <c r="I20" s="77">
        <v>1633.3239999999998</v>
      </c>
      <c r="J20" s="77">
        <v>1683.5889999999999</v>
      </c>
      <c r="K20" s="77">
        <v>1698.0059999999999</v>
      </c>
      <c r="L20" s="77">
        <v>1665.912</v>
      </c>
      <c r="M20" s="77">
        <v>1648.6859999999997</v>
      </c>
      <c r="N20" s="77">
        <v>1625.123</v>
      </c>
      <c r="O20" s="77">
        <v>1595.81</v>
      </c>
      <c r="P20" s="77">
        <v>1569.2639999999999</v>
      </c>
      <c r="Q20" s="77">
        <v>1540.3860000000002</v>
      </c>
      <c r="R20" s="77">
        <v>1564.3430000000001</v>
      </c>
      <c r="S20" s="77">
        <v>1571.277</v>
      </c>
      <c r="T20" s="77">
        <v>1524.8810000000001</v>
      </c>
      <c r="U20" s="77">
        <v>1473.4829999999999</v>
      </c>
      <c r="V20" s="77">
        <v>1348.5340000000001</v>
      </c>
      <c r="W20" s="77">
        <v>1209.4909999999998</v>
      </c>
      <c r="X20" s="77">
        <v>1140.1480000000001</v>
      </c>
      <c r="Y20" s="77">
        <v>1093.7829999999999</v>
      </c>
      <c r="Z20" s="78"/>
      <c r="AA20" s="79">
        <f t="shared" si="2"/>
        <v>33723.015999999996</v>
      </c>
    </row>
    <row r="21" spans="1:27" ht="24.95" customHeight="1" x14ac:dyDescent="0.2">
      <c r="A21" s="75" t="s">
        <v>16</v>
      </c>
      <c r="B21" s="80">
        <v>2313.3330000000001</v>
      </c>
      <c r="C21" s="81">
        <v>2187.7759999999994</v>
      </c>
      <c r="D21" s="81">
        <v>2106.723</v>
      </c>
      <c r="E21" s="81">
        <v>2104.9939999999997</v>
      </c>
      <c r="F21" s="81">
        <v>2180.2569999999996</v>
      </c>
      <c r="G21" s="81">
        <v>2466.0629999999996</v>
      </c>
      <c r="H21" s="81">
        <v>2882.6289999999995</v>
      </c>
      <c r="I21" s="81">
        <v>3265.6859999999997</v>
      </c>
      <c r="J21" s="81">
        <v>3559.2879999999996</v>
      </c>
      <c r="K21" s="81">
        <v>3763.1899999999996</v>
      </c>
      <c r="L21" s="81">
        <v>3832.2849999999999</v>
      </c>
      <c r="M21" s="81">
        <v>3847.6</v>
      </c>
      <c r="N21" s="81">
        <v>3877.6519999999991</v>
      </c>
      <c r="O21" s="81">
        <v>3765.232</v>
      </c>
      <c r="P21" s="81">
        <v>3776.4569999999994</v>
      </c>
      <c r="Q21" s="81">
        <v>3767.5639999999999</v>
      </c>
      <c r="R21" s="81">
        <v>4017.2919999999999</v>
      </c>
      <c r="S21" s="81">
        <v>4296.8549999999996</v>
      </c>
      <c r="T21" s="81">
        <v>4341.8140000000012</v>
      </c>
      <c r="U21" s="81">
        <v>4282.4500000000007</v>
      </c>
      <c r="V21" s="81">
        <v>3967.5520000000001</v>
      </c>
      <c r="W21" s="81">
        <v>3626.3159999999998</v>
      </c>
      <c r="X21" s="81">
        <v>3229.7179999999998</v>
      </c>
      <c r="Y21" s="81">
        <v>2799.2900000000004</v>
      </c>
      <c r="Z21" s="78"/>
      <c r="AA21" s="79">
        <f t="shared" si="2"/>
        <v>80258.015999999989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119</v>
      </c>
      <c r="C23" s="77">
        <v>115.5</v>
      </c>
      <c r="D23" s="77">
        <v>113</v>
      </c>
      <c r="E23" s="77">
        <v>119</v>
      </c>
      <c r="F23" s="77">
        <v>121</v>
      </c>
      <c r="G23" s="77">
        <v>130</v>
      </c>
      <c r="H23" s="77">
        <v>175</v>
      </c>
      <c r="I23" s="77">
        <v>153.5</v>
      </c>
      <c r="J23" s="77">
        <v>137.5</v>
      </c>
      <c r="K23" s="77">
        <v>129.5</v>
      </c>
      <c r="L23" s="77">
        <v>128.5</v>
      </c>
      <c r="M23" s="77">
        <v>130</v>
      </c>
      <c r="N23" s="77">
        <v>135</v>
      </c>
      <c r="O23" s="77">
        <v>140.5</v>
      </c>
      <c r="P23" s="77">
        <v>159.5</v>
      </c>
      <c r="Q23" s="77">
        <v>179.5</v>
      </c>
      <c r="R23" s="77">
        <v>185.5</v>
      </c>
      <c r="S23" s="77">
        <v>176.5</v>
      </c>
      <c r="T23" s="77">
        <v>172</v>
      </c>
      <c r="U23" s="77">
        <v>172</v>
      </c>
      <c r="V23" s="77">
        <v>162</v>
      </c>
      <c r="W23" s="77">
        <v>144.5</v>
      </c>
      <c r="X23" s="77">
        <v>135</v>
      </c>
      <c r="Y23" s="77">
        <v>114.5</v>
      </c>
      <c r="Z23" s="77"/>
      <c r="AA23" s="79">
        <f t="shared" si="2"/>
        <v>3448</v>
      </c>
    </row>
    <row r="24" spans="1:27" ht="24.95" customHeight="1" x14ac:dyDescent="0.2">
      <c r="A24" s="85" t="s">
        <v>19</v>
      </c>
      <c r="B24" s="77">
        <v>225</v>
      </c>
      <c r="C24" s="77">
        <v>215</v>
      </c>
      <c r="D24" s="77">
        <v>211</v>
      </c>
      <c r="E24" s="77">
        <v>212</v>
      </c>
      <c r="F24" s="77">
        <v>221.00000000000003</v>
      </c>
      <c r="G24" s="77">
        <v>243</v>
      </c>
      <c r="H24" s="77">
        <v>278.00000000000006</v>
      </c>
      <c r="I24" s="77">
        <v>305</v>
      </c>
      <c r="J24" s="77">
        <v>320</v>
      </c>
      <c r="K24" s="77">
        <v>322</v>
      </c>
      <c r="L24" s="77">
        <v>325</v>
      </c>
      <c r="M24" s="77">
        <v>328.99999999999994</v>
      </c>
      <c r="N24" s="77">
        <v>330</v>
      </c>
      <c r="O24" s="77">
        <v>326.00000000000006</v>
      </c>
      <c r="P24" s="77">
        <v>320</v>
      </c>
      <c r="Q24" s="77">
        <v>327.00000000000006</v>
      </c>
      <c r="R24" s="77">
        <v>356.00000000000006</v>
      </c>
      <c r="S24" s="77">
        <v>369.00000000000006</v>
      </c>
      <c r="T24" s="77">
        <v>366</v>
      </c>
      <c r="U24" s="77">
        <v>357</v>
      </c>
      <c r="V24" s="77">
        <v>332</v>
      </c>
      <c r="W24" s="77">
        <v>299.00000000000006</v>
      </c>
      <c r="X24" s="77">
        <v>266.99999999999994</v>
      </c>
      <c r="Y24" s="77">
        <v>237</v>
      </c>
      <c r="Z24" s="77"/>
      <c r="AA24" s="79">
        <f t="shared" si="2"/>
        <v>7092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4886.8549999999996</v>
      </c>
      <c r="C26" s="88">
        <f t="shared" ref="C26:Z26" si="3">IF(LEN(C$2)&gt;0,SUM(C19:C25),"")</f>
        <v>4765.1049999999996</v>
      </c>
      <c r="D26" s="88">
        <f t="shared" si="3"/>
        <v>4669.9629999999997</v>
      </c>
      <c r="E26" s="88">
        <f t="shared" si="3"/>
        <v>4682.9570000000003</v>
      </c>
      <c r="F26" s="88">
        <f t="shared" si="3"/>
        <v>4819.7849999999999</v>
      </c>
      <c r="G26" s="88">
        <f t="shared" si="3"/>
        <v>5273.0869999999995</v>
      </c>
      <c r="H26" s="88">
        <f t="shared" si="3"/>
        <v>5747.6639999999989</v>
      </c>
      <c r="I26" s="88">
        <f t="shared" si="3"/>
        <v>6197.2669999999998</v>
      </c>
      <c r="J26" s="88">
        <f t="shared" si="3"/>
        <v>6607.7049999999999</v>
      </c>
      <c r="K26" s="88">
        <f t="shared" si="3"/>
        <v>6792.5569999999998</v>
      </c>
      <c r="L26" s="88">
        <f t="shared" si="3"/>
        <v>6900.125</v>
      </c>
      <c r="M26" s="88">
        <f t="shared" si="3"/>
        <v>6899.57</v>
      </c>
      <c r="N26" s="88">
        <f t="shared" si="3"/>
        <v>6795.6509999999989</v>
      </c>
      <c r="O26" s="88">
        <f t="shared" si="3"/>
        <v>6664.8339999999998</v>
      </c>
      <c r="P26" s="88">
        <f t="shared" si="3"/>
        <v>6577.4019999999991</v>
      </c>
      <c r="Q26" s="88">
        <f t="shared" si="3"/>
        <v>6570.9449999999997</v>
      </c>
      <c r="R26" s="88">
        <f t="shared" si="3"/>
        <v>6882.2790000000005</v>
      </c>
      <c r="S26" s="88">
        <f t="shared" si="3"/>
        <v>7159.8049999999994</v>
      </c>
      <c r="T26" s="88">
        <f t="shared" si="3"/>
        <v>7164.228000000001</v>
      </c>
      <c r="U26" s="88">
        <f t="shared" si="3"/>
        <v>7044.0960000000005</v>
      </c>
      <c r="V26" s="88">
        <f t="shared" si="3"/>
        <v>6572.9400000000005</v>
      </c>
      <c r="W26" s="88">
        <f t="shared" si="3"/>
        <v>6039.0159999999996</v>
      </c>
      <c r="X26" s="88">
        <f t="shared" si="3"/>
        <v>5614.0360000000001</v>
      </c>
      <c r="Y26" s="88">
        <f t="shared" si="3"/>
        <v>5155.0310000000009</v>
      </c>
      <c r="Z26" s="89" t="str">
        <f t="shared" si="3"/>
        <v/>
      </c>
      <c r="AA26" s="90">
        <f>SUM(AA19:AA25)</f>
        <v>146482.90299999999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526</v>
      </c>
      <c r="C29" s="72">
        <v>512.5</v>
      </c>
      <c r="D29" s="72">
        <v>506</v>
      </c>
      <c r="E29" s="72">
        <v>513</v>
      </c>
      <c r="F29" s="72">
        <v>524</v>
      </c>
      <c r="G29" s="72">
        <v>555</v>
      </c>
      <c r="H29" s="72">
        <v>635</v>
      </c>
      <c r="I29" s="72">
        <v>692.5</v>
      </c>
      <c r="J29" s="72">
        <v>756.5</v>
      </c>
      <c r="K29" s="72">
        <v>750.5</v>
      </c>
      <c r="L29" s="72">
        <v>752.5</v>
      </c>
      <c r="M29" s="72">
        <v>758</v>
      </c>
      <c r="N29" s="72">
        <v>764</v>
      </c>
      <c r="O29" s="72">
        <v>765.5</v>
      </c>
      <c r="P29" s="72">
        <v>778.5</v>
      </c>
      <c r="Q29" s="72">
        <v>770.5</v>
      </c>
      <c r="R29" s="72">
        <v>805.5</v>
      </c>
      <c r="S29" s="72">
        <v>801.5</v>
      </c>
      <c r="T29" s="72">
        <v>747</v>
      </c>
      <c r="U29" s="72">
        <v>741</v>
      </c>
      <c r="V29" s="72">
        <v>705</v>
      </c>
      <c r="W29" s="72">
        <v>654.5</v>
      </c>
      <c r="X29" s="72">
        <v>592</v>
      </c>
      <c r="Y29" s="72">
        <v>541.5</v>
      </c>
      <c r="Z29" s="73"/>
      <c r="AA29" s="74">
        <f>SUM(B29:Z29)</f>
        <v>16148</v>
      </c>
    </row>
    <row r="30" spans="1:27" ht="24.95" customHeight="1" x14ac:dyDescent="0.2">
      <c r="A30" s="75" t="s">
        <v>24</v>
      </c>
      <c r="B30" s="76">
        <v>4640.8549999999996</v>
      </c>
      <c r="C30" s="77">
        <v>4477.6049999999996</v>
      </c>
      <c r="D30" s="77">
        <v>4292.9629999999997</v>
      </c>
      <c r="E30" s="77">
        <v>4295.9570000000003</v>
      </c>
      <c r="F30" s="77">
        <v>4422.7849999999999</v>
      </c>
      <c r="G30" s="77">
        <v>4899.0870000000004</v>
      </c>
      <c r="H30" s="77">
        <v>5377.1080000000002</v>
      </c>
      <c r="I30" s="77">
        <v>5865.9930000000004</v>
      </c>
      <c r="J30" s="77">
        <v>6251.6149999999998</v>
      </c>
      <c r="K30" s="77">
        <v>6443.9750000000004</v>
      </c>
      <c r="L30" s="77">
        <v>6549.625</v>
      </c>
      <c r="M30" s="77">
        <v>6543.57</v>
      </c>
      <c r="N30" s="77">
        <v>6431.6509999999998</v>
      </c>
      <c r="O30" s="77">
        <v>6299.3339999999998</v>
      </c>
      <c r="P30" s="77">
        <v>6201.26</v>
      </c>
      <c r="Q30" s="77">
        <v>6233.1959999999999</v>
      </c>
      <c r="R30" s="77">
        <v>6509.6729999999998</v>
      </c>
      <c r="S30" s="77">
        <v>6793.3050000000003</v>
      </c>
      <c r="T30" s="77">
        <v>6853.2280000000001</v>
      </c>
      <c r="U30" s="77">
        <v>6739.0959999999995</v>
      </c>
      <c r="V30" s="77">
        <v>6302.94</v>
      </c>
      <c r="W30" s="77">
        <v>5820.5159999999996</v>
      </c>
      <c r="X30" s="77">
        <v>5434.0360000000001</v>
      </c>
      <c r="Y30" s="77">
        <v>5025.5309999999999</v>
      </c>
      <c r="Z30" s="78"/>
      <c r="AA30" s="79">
        <f>SUM(B30:Z30)</f>
        <v>138704.90399999998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5166.8549999999996</v>
      </c>
      <c r="C32" s="62">
        <f t="shared" ref="C32:Z32" si="4">IF(LEN(C$2)&gt;0,SUM(C29:C31),"")</f>
        <v>4990.1049999999996</v>
      </c>
      <c r="D32" s="62">
        <f t="shared" si="4"/>
        <v>4798.9629999999997</v>
      </c>
      <c r="E32" s="62">
        <f t="shared" si="4"/>
        <v>4808.9570000000003</v>
      </c>
      <c r="F32" s="62">
        <f t="shared" si="4"/>
        <v>4946.7849999999999</v>
      </c>
      <c r="G32" s="62">
        <f t="shared" si="4"/>
        <v>5454.0870000000004</v>
      </c>
      <c r="H32" s="62">
        <f t="shared" si="4"/>
        <v>6012.1080000000002</v>
      </c>
      <c r="I32" s="62">
        <f t="shared" si="4"/>
        <v>6558.4930000000004</v>
      </c>
      <c r="J32" s="62">
        <f t="shared" si="4"/>
        <v>7008.1149999999998</v>
      </c>
      <c r="K32" s="62">
        <f t="shared" si="4"/>
        <v>7194.4750000000004</v>
      </c>
      <c r="L32" s="62">
        <f t="shared" si="4"/>
        <v>7302.125</v>
      </c>
      <c r="M32" s="62">
        <f t="shared" si="4"/>
        <v>7301.57</v>
      </c>
      <c r="N32" s="62">
        <f t="shared" si="4"/>
        <v>7195.6509999999998</v>
      </c>
      <c r="O32" s="62">
        <f t="shared" si="4"/>
        <v>7064.8339999999998</v>
      </c>
      <c r="P32" s="62">
        <f t="shared" si="4"/>
        <v>6979.76</v>
      </c>
      <c r="Q32" s="62">
        <f t="shared" si="4"/>
        <v>7003.6959999999999</v>
      </c>
      <c r="R32" s="62">
        <f t="shared" si="4"/>
        <v>7315.1729999999998</v>
      </c>
      <c r="S32" s="62">
        <f t="shared" si="4"/>
        <v>7594.8050000000003</v>
      </c>
      <c r="T32" s="62">
        <f t="shared" si="4"/>
        <v>7600.2280000000001</v>
      </c>
      <c r="U32" s="62">
        <f t="shared" si="4"/>
        <v>7480.0959999999995</v>
      </c>
      <c r="V32" s="62">
        <f t="shared" si="4"/>
        <v>7007.94</v>
      </c>
      <c r="W32" s="62">
        <f t="shared" si="4"/>
        <v>6475.0159999999996</v>
      </c>
      <c r="X32" s="62">
        <f t="shared" si="4"/>
        <v>6026.0360000000001</v>
      </c>
      <c r="Y32" s="62">
        <f t="shared" si="4"/>
        <v>5567.0309999999999</v>
      </c>
      <c r="Z32" s="63" t="str">
        <f t="shared" si="4"/>
        <v/>
      </c>
      <c r="AA32" s="64">
        <f>SUM(AA29:AA31)</f>
        <v>154852.90399999998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>
        <v>269</v>
      </c>
      <c r="C36" s="99">
        <v>214</v>
      </c>
      <c r="D36" s="99">
        <v>118</v>
      </c>
      <c r="E36" s="99">
        <v>117</v>
      </c>
      <c r="F36" s="99">
        <v>118</v>
      </c>
      <c r="G36" s="99">
        <v>172</v>
      </c>
      <c r="H36" s="99">
        <v>254</v>
      </c>
      <c r="I36" s="99">
        <v>356</v>
      </c>
      <c r="J36" s="99">
        <v>400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400</v>
      </c>
      <c r="Q36" s="99">
        <v>424</v>
      </c>
      <c r="R36" s="99">
        <v>424</v>
      </c>
      <c r="S36" s="99">
        <v>424</v>
      </c>
      <c r="T36" s="99">
        <v>425</v>
      </c>
      <c r="U36" s="99">
        <v>425</v>
      </c>
      <c r="V36" s="99">
        <v>424</v>
      </c>
      <c r="W36" s="99">
        <v>425</v>
      </c>
      <c r="X36" s="99">
        <v>401</v>
      </c>
      <c r="Y36" s="99">
        <v>401</v>
      </c>
      <c r="Z36" s="100"/>
      <c r="AA36" s="79">
        <f t="shared" si="5"/>
        <v>8191</v>
      </c>
    </row>
    <row r="37" spans="1:97" ht="24.95" customHeight="1" x14ac:dyDescent="0.2">
      <c r="A37" s="97" t="s">
        <v>43</v>
      </c>
      <c r="B37" s="98">
        <v>1059</v>
      </c>
      <c r="C37" s="99">
        <v>1008.9</v>
      </c>
      <c r="D37" s="99">
        <v>730.1</v>
      </c>
      <c r="E37" s="99">
        <v>492.3</v>
      </c>
      <c r="F37" s="99">
        <v>1108.5</v>
      </c>
      <c r="G37" s="99">
        <v>1175</v>
      </c>
      <c r="H37" s="99">
        <v>920.7</v>
      </c>
      <c r="I37" s="99">
        <v>1182</v>
      </c>
      <c r="J37" s="99">
        <v>1121.2</v>
      </c>
      <c r="K37" s="99">
        <v>1180</v>
      </c>
      <c r="L37" s="99">
        <v>1168</v>
      </c>
      <c r="M37" s="99">
        <v>966.8</v>
      </c>
      <c r="N37" s="99">
        <v>961.7</v>
      </c>
      <c r="O37" s="99">
        <v>826.4</v>
      </c>
      <c r="P37" s="99">
        <v>818.1</v>
      </c>
      <c r="Q37" s="99">
        <v>1067.9000000000001</v>
      </c>
      <c r="R37" s="99">
        <v>1095.5</v>
      </c>
      <c r="S37" s="99">
        <v>1126.2</v>
      </c>
      <c r="T37" s="99">
        <v>1111.5</v>
      </c>
      <c r="U37" s="99">
        <v>883.8</v>
      </c>
      <c r="V37" s="99">
        <v>875.9</v>
      </c>
      <c r="W37" s="99">
        <v>1123</v>
      </c>
      <c r="X37" s="99">
        <v>1077</v>
      </c>
      <c r="Y37" s="99">
        <v>983</v>
      </c>
      <c r="Z37" s="100"/>
      <c r="AA37" s="79">
        <f t="shared" si="5"/>
        <v>24062.5</v>
      </c>
    </row>
    <row r="38" spans="1:9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/>
      <c r="F38" s="99"/>
      <c r="G38" s="99"/>
      <c r="H38" s="99">
        <v>2</v>
      </c>
      <c r="I38" s="99"/>
      <c r="J38" s="99"/>
      <c r="K38" s="99">
        <v>1.9179999999999999</v>
      </c>
      <c r="L38" s="99">
        <v>2</v>
      </c>
      <c r="M38" s="99">
        <v>2</v>
      </c>
      <c r="N38" s="99"/>
      <c r="O38" s="99"/>
      <c r="P38" s="99"/>
      <c r="Q38" s="99">
        <v>2</v>
      </c>
      <c r="R38" s="99"/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29.917999999999999</v>
      </c>
    </row>
    <row r="39" spans="1:97" ht="24.95" customHeight="1" x14ac:dyDescent="0.2">
      <c r="A39" s="97" t="s">
        <v>45</v>
      </c>
      <c r="B39" s="98"/>
      <c r="C39" s="99"/>
      <c r="D39" s="99">
        <v>86.4</v>
      </c>
      <c r="E39" s="99">
        <v>166.8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116.3</v>
      </c>
      <c r="Z39" s="100"/>
      <c r="AA39" s="79">
        <f t="shared" si="5"/>
        <v>369.5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1330</v>
      </c>
      <c r="C40" s="88">
        <f t="shared" ref="C40:Z40" si="6">IF(LEN(C$2)&gt;0,SUM(C35:C39),"")</f>
        <v>1224.9000000000001</v>
      </c>
      <c r="D40" s="88">
        <f t="shared" si="6"/>
        <v>936.5</v>
      </c>
      <c r="E40" s="88">
        <f t="shared" si="6"/>
        <v>776.09999999999991</v>
      </c>
      <c r="F40" s="88">
        <f t="shared" si="6"/>
        <v>1226.5</v>
      </c>
      <c r="G40" s="88">
        <f t="shared" si="6"/>
        <v>1347</v>
      </c>
      <c r="H40" s="88">
        <f t="shared" si="6"/>
        <v>1176.7</v>
      </c>
      <c r="I40" s="88">
        <f t="shared" si="6"/>
        <v>1538</v>
      </c>
      <c r="J40" s="88">
        <f t="shared" si="6"/>
        <v>1521.2</v>
      </c>
      <c r="K40" s="88">
        <f t="shared" si="6"/>
        <v>1581.9179999999999</v>
      </c>
      <c r="L40" s="88">
        <f t="shared" si="6"/>
        <v>1570</v>
      </c>
      <c r="M40" s="88">
        <f t="shared" si="6"/>
        <v>1368.8</v>
      </c>
      <c r="N40" s="88">
        <f t="shared" si="6"/>
        <v>1361.7</v>
      </c>
      <c r="O40" s="88">
        <f t="shared" si="6"/>
        <v>1226.4000000000001</v>
      </c>
      <c r="P40" s="88">
        <f t="shared" si="6"/>
        <v>1218.0999999999999</v>
      </c>
      <c r="Q40" s="88">
        <f t="shared" si="6"/>
        <v>1493.9</v>
      </c>
      <c r="R40" s="88">
        <f t="shared" si="6"/>
        <v>1519.5</v>
      </c>
      <c r="S40" s="88">
        <f t="shared" si="6"/>
        <v>1552.2</v>
      </c>
      <c r="T40" s="88">
        <f t="shared" si="6"/>
        <v>1538.5</v>
      </c>
      <c r="U40" s="88">
        <f t="shared" si="6"/>
        <v>1310.8</v>
      </c>
      <c r="V40" s="88">
        <f t="shared" si="6"/>
        <v>1301.9000000000001</v>
      </c>
      <c r="W40" s="88">
        <f t="shared" si="6"/>
        <v>1550</v>
      </c>
      <c r="X40" s="88">
        <f t="shared" si="6"/>
        <v>1480</v>
      </c>
      <c r="Y40" s="88">
        <f t="shared" si="6"/>
        <v>1502.3</v>
      </c>
      <c r="Z40" s="89" t="str">
        <f t="shared" si="6"/>
        <v/>
      </c>
      <c r="AA40" s="90">
        <f t="shared" si="5"/>
        <v>32652.918000000001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>
        <v>1059</v>
      </c>
      <c r="C45" s="99">
        <v>1008.9</v>
      </c>
      <c r="D45" s="99">
        <v>730.1</v>
      </c>
      <c r="E45" s="99">
        <v>492.3</v>
      </c>
      <c r="F45" s="99">
        <v>1108.5</v>
      </c>
      <c r="G45" s="99">
        <v>1175</v>
      </c>
      <c r="H45" s="99">
        <v>920.7</v>
      </c>
      <c r="I45" s="99">
        <v>1182</v>
      </c>
      <c r="J45" s="99">
        <v>1121.2</v>
      </c>
      <c r="K45" s="99">
        <v>1180</v>
      </c>
      <c r="L45" s="99">
        <v>1168</v>
      </c>
      <c r="M45" s="99">
        <v>966.8</v>
      </c>
      <c r="N45" s="99">
        <v>961.7</v>
      </c>
      <c r="O45" s="99">
        <v>826.4</v>
      </c>
      <c r="P45" s="99">
        <v>818.1</v>
      </c>
      <c r="Q45" s="99">
        <v>1067.9000000000001</v>
      </c>
      <c r="R45" s="99">
        <v>1095.5</v>
      </c>
      <c r="S45" s="99">
        <v>1126.2</v>
      </c>
      <c r="T45" s="99">
        <v>1111.5</v>
      </c>
      <c r="U45" s="99">
        <v>883.8</v>
      </c>
      <c r="V45" s="99">
        <v>875.9</v>
      </c>
      <c r="W45" s="99">
        <v>1123</v>
      </c>
      <c r="X45" s="99">
        <v>1077</v>
      </c>
      <c r="Y45" s="99">
        <v>983</v>
      </c>
      <c r="Z45" s="100"/>
      <c r="AA45" s="79">
        <f t="shared" si="7"/>
        <v>24062.5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>
        <v>86.4</v>
      </c>
      <c r="E47" s="99">
        <v>166.8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116.3</v>
      </c>
      <c r="Z47" s="100"/>
      <c r="AA47" s="79">
        <f t="shared" si="7"/>
        <v>369.5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>
        <v>82</v>
      </c>
      <c r="C48" s="99">
        <v>98</v>
      </c>
      <c r="D48" s="99">
        <v>94</v>
      </c>
      <c r="E48" s="99">
        <v>95</v>
      </c>
      <c r="F48" s="99">
        <v>100</v>
      </c>
      <c r="G48" s="99">
        <v>92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90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93</v>
      </c>
      <c r="Y48" s="99">
        <v>97</v>
      </c>
      <c r="Z48" s="100"/>
      <c r="AA48" s="79">
        <f t="shared" si="7"/>
        <v>2341</v>
      </c>
    </row>
    <row r="49" spans="1:27" ht="30" customHeight="1" thickBot="1" x14ac:dyDescent="0.25">
      <c r="A49" s="86" t="s">
        <v>49</v>
      </c>
      <c r="B49" s="87">
        <f>IF(LEN(B$2)&gt;0,SUM(B43:B48),"")</f>
        <v>1141</v>
      </c>
      <c r="C49" s="88">
        <f t="shared" ref="C49:Z49" si="8">IF(LEN(C$2)&gt;0,SUM(C43:C48),"")</f>
        <v>1106.9000000000001</v>
      </c>
      <c r="D49" s="88">
        <f t="shared" si="8"/>
        <v>910.5</v>
      </c>
      <c r="E49" s="88">
        <f t="shared" si="8"/>
        <v>754.1</v>
      </c>
      <c r="F49" s="88">
        <f t="shared" si="8"/>
        <v>1208.5</v>
      </c>
      <c r="G49" s="88">
        <f t="shared" si="8"/>
        <v>1267</v>
      </c>
      <c r="H49" s="88">
        <f t="shared" si="8"/>
        <v>1020.7</v>
      </c>
      <c r="I49" s="88">
        <f t="shared" si="8"/>
        <v>1282</v>
      </c>
      <c r="J49" s="88">
        <f t="shared" si="8"/>
        <v>1221.2</v>
      </c>
      <c r="K49" s="88">
        <f t="shared" si="8"/>
        <v>1280</v>
      </c>
      <c r="L49" s="88">
        <f t="shared" si="8"/>
        <v>1268</v>
      </c>
      <c r="M49" s="88">
        <f t="shared" si="8"/>
        <v>1066.8</v>
      </c>
      <c r="N49" s="88">
        <f t="shared" si="8"/>
        <v>1061.7</v>
      </c>
      <c r="O49" s="88">
        <f t="shared" si="8"/>
        <v>926.4</v>
      </c>
      <c r="P49" s="88">
        <f t="shared" si="8"/>
        <v>918.1</v>
      </c>
      <c r="Q49" s="88">
        <f t="shared" si="8"/>
        <v>1157.9000000000001</v>
      </c>
      <c r="R49" s="88">
        <f t="shared" si="8"/>
        <v>1195.5</v>
      </c>
      <c r="S49" s="88">
        <f t="shared" si="8"/>
        <v>1226.2</v>
      </c>
      <c r="T49" s="88">
        <f t="shared" si="8"/>
        <v>1211.5</v>
      </c>
      <c r="U49" s="88">
        <f t="shared" si="8"/>
        <v>983.8</v>
      </c>
      <c r="V49" s="88">
        <f t="shared" si="8"/>
        <v>975.9</v>
      </c>
      <c r="W49" s="88">
        <f t="shared" si="8"/>
        <v>1223</v>
      </c>
      <c r="X49" s="88">
        <f t="shared" si="8"/>
        <v>1170</v>
      </c>
      <c r="Y49" s="88">
        <f t="shared" si="8"/>
        <v>1196.3</v>
      </c>
      <c r="Z49" s="89" t="str">
        <f t="shared" si="8"/>
        <v/>
      </c>
      <c r="AA49" s="90">
        <f t="shared" si="7"/>
        <v>26773.000000000004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6225.8549999999996</v>
      </c>
      <c r="C52" s="88">
        <f t="shared" ref="C52:Z52" si="10">IF(LEN(C$2)&gt;0,SUM(C10:C15)+C26+C40,"")</f>
        <v>5999.0049999999992</v>
      </c>
      <c r="D52" s="88">
        <f t="shared" si="10"/>
        <v>5615.4629999999997</v>
      </c>
      <c r="E52" s="88">
        <f t="shared" si="10"/>
        <v>5468.0570000000007</v>
      </c>
      <c r="F52" s="88">
        <f t="shared" si="10"/>
        <v>6055.2849999999999</v>
      </c>
      <c r="G52" s="88">
        <f t="shared" si="10"/>
        <v>6629.0869999999995</v>
      </c>
      <c r="H52" s="88">
        <f t="shared" si="10"/>
        <v>6932.8079999999991</v>
      </c>
      <c r="I52" s="88">
        <f t="shared" si="10"/>
        <v>7740.4929999999995</v>
      </c>
      <c r="J52" s="88">
        <f t="shared" si="10"/>
        <v>8129.3149999999996</v>
      </c>
      <c r="K52" s="88">
        <f t="shared" si="10"/>
        <v>8374.4750000000004</v>
      </c>
      <c r="L52" s="88">
        <f t="shared" si="10"/>
        <v>8470.125</v>
      </c>
      <c r="M52" s="88">
        <f t="shared" si="10"/>
        <v>8268.369999999999</v>
      </c>
      <c r="N52" s="88">
        <f t="shared" si="10"/>
        <v>8157.3509999999987</v>
      </c>
      <c r="O52" s="88">
        <f t="shared" si="10"/>
        <v>7891.2340000000004</v>
      </c>
      <c r="P52" s="88">
        <f t="shared" si="10"/>
        <v>7797.8599999999988</v>
      </c>
      <c r="Q52" s="88">
        <f t="shared" si="10"/>
        <v>8071.5959999999995</v>
      </c>
      <c r="R52" s="88">
        <f t="shared" si="10"/>
        <v>8410.6730000000007</v>
      </c>
      <c r="S52" s="88">
        <f t="shared" si="10"/>
        <v>8721.0049999999992</v>
      </c>
      <c r="T52" s="88">
        <f t="shared" si="10"/>
        <v>8711.728000000001</v>
      </c>
      <c r="U52" s="88">
        <f t="shared" si="10"/>
        <v>8363.8960000000006</v>
      </c>
      <c r="V52" s="88">
        <f t="shared" si="10"/>
        <v>7883.84</v>
      </c>
      <c r="W52" s="88">
        <f t="shared" si="10"/>
        <v>7598.0159999999996</v>
      </c>
      <c r="X52" s="88">
        <f t="shared" si="10"/>
        <v>7103.0360000000001</v>
      </c>
      <c r="Y52" s="88">
        <f t="shared" si="10"/>
        <v>6666.331000000001</v>
      </c>
      <c r="Z52" s="89" t="str">
        <f t="shared" si="10"/>
        <v/>
      </c>
      <c r="AA52" s="104">
        <f>SUM(B52:Z52)</f>
        <v>179284.90399999998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633.70000000000005</v>
      </c>
      <c r="C4" s="18">
        <v>786.5</v>
      </c>
      <c r="D4" s="18">
        <v>816.5</v>
      </c>
      <c r="E4" s="18">
        <v>659.1</v>
      </c>
      <c r="F4" s="18">
        <v>631.9</v>
      </c>
      <c r="G4" s="18">
        <v>675</v>
      </c>
      <c r="H4" s="18">
        <v>420.70000000000005</v>
      </c>
      <c r="I4" s="18">
        <v>682</v>
      </c>
      <c r="J4" s="18">
        <v>621.20000000000005</v>
      </c>
      <c r="K4" s="18">
        <v>680</v>
      </c>
      <c r="L4" s="18">
        <v>668</v>
      </c>
      <c r="M4" s="18">
        <v>466.79999999999995</v>
      </c>
      <c r="N4" s="18">
        <v>461.70000000000005</v>
      </c>
      <c r="O4" s="18">
        <v>326.39999999999998</v>
      </c>
      <c r="P4" s="18">
        <v>318.10000000000002</v>
      </c>
      <c r="Q4" s="18">
        <v>567.90000000000009</v>
      </c>
      <c r="R4" s="18">
        <v>595.5</v>
      </c>
      <c r="S4" s="18">
        <v>626.20000000000005</v>
      </c>
      <c r="T4" s="18">
        <v>611.5</v>
      </c>
      <c r="U4" s="18">
        <v>383.79999999999995</v>
      </c>
      <c r="V4" s="18">
        <v>375.9</v>
      </c>
      <c r="W4" s="18">
        <v>737.6</v>
      </c>
      <c r="X4" s="18">
        <v>883.4</v>
      </c>
      <c r="Y4" s="18">
        <v>1099.3</v>
      </c>
      <c r="Z4" s="19"/>
      <c r="AA4" s="111">
        <f>SUM(B4:Z4)</f>
        <v>14728.699999999999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121.2</v>
      </c>
      <c r="C7" s="117">
        <v>112.78</v>
      </c>
      <c r="D7" s="117">
        <v>110.1</v>
      </c>
      <c r="E7" s="117">
        <v>108.26</v>
      </c>
      <c r="F7" s="117">
        <v>109.73</v>
      </c>
      <c r="G7" s="117">
        <v>117.24</v>
      </c>
      <c r="H7" s="117">
        <v>149.99</v>
      </c>
      <c r="I7" s="117">
        <v>422.5</v>
      </c>
      <c r="J7" s="117">
        <v>404.09</v>
      </c>
      <c r="K7" s="117">
        <v>145.74</v>
      </c>
      <c r="L7" s="117">
        <v>146.32</v>
      </c>
      <c r="M7" s="117">
        <v>136.87</v>
      </c>
      <c r="N7" s="117">
        <v>140.27000000000001</v>
      </c>
      <c r="O7" s="117">
        <v>149.75</v>
      </c>
      <c r="P7" s="117">
        <v>329</v>
      </c>
      <c r="Q7" s="117">
        <v>200.75</v>
      </c>
      <c r="R7" s="117">
        <v>329.1</v>
      </c>
      <c r="S7" s="117">
        <v>207.78</v>
      </c>
      <c r="T7" s="117">
        <v>195.41</v>
      </c>
      <c r="U7" s="117">
        <v>205.96</v>
      </c>
      <c r="V7" s="117">
        <v>194.78</v>
      </c>
      <c r="W7" s="117">
        <v>140.22</v>
      </c>
      <c r="X7" s="117">
        <v>134</v>
      </c>
      <c r="Y7" s="117">
        <v>125.97</v>
      </c>
      <c r="Z7" s="118"/>
      <c r="AA7" s="119">
        <f>IF(SUM(B7:Z7)&lt;&gt;0,AVERAGEIF(B7:Z7,"&lt;&gt;"""),"")</f>
        <v>184.90875000000003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425.3</v>
      </c>
      <c r="C15" s="133">
        <v>222.4</v>
      </c>
      <c r="D15" s="133"/>
      <c r="E15" s="133"/>
      <c r="F15" s="133">
        <v>476.6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385.4</v>
      </c>
      <c r="X15" s="133">
        <v>193.6</v>
      </c>
      <c r="Y15" s="133"/>
      <c r="Z15" s="131"/>
      <c r="AA15" s="132">
        <f t="shared" si="0"/>
        <v>9703.2999999999993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425.3</v>
      </c>
      <c r="C16" s="135">
        <f t="shared" si="1"/>
        <v>222.4</v>
      </c>
      <c r="D16" s="135">
        <f t="shared" si="1"/>
        <v>0</v>
      </c>
      <c r="E16" s="135">
        <f t="shared" si="1"/>
        <v>0</v>
      </c>
      <c r="F16" s="135">
        <f t="shared" si="1"/>
        <v>476.6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385.4</v>
      </c>
      <c r="X16" s="135">
        <f t="shared" si="1"/>
        <v>193.6</v>
      </c>
      <c r="Y16" s="135">
        <f t="shared" si="1"/>
        <v>0</v>
      </c>
      <c r="Z16" s="136" t="str">
        <f t="shared" si="1"/>
        <v/>
      </c>
      <c r="AA16" s="90">
        <f t="shared" si="0"/>
        <v>9703.2999999999993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>
        <v>1059</v>
      </c>
      <c r="C21" s="129">
        <v>1008.9</v>
      </c>
      <c r="D21" s="129">
        <v>730.1</v>
      </c>
      <c r="E21" s="129">
        <v>492.3</v>
      </c>
      <c r="F21" s="129">
        <v>1108.5</v>
      </c>
      <c r="G21" s="129">
        <v>1175</v>
      </c>
      <c r="H21" s="129">
        <v>920.7</v>
      </c>
      <c r="I21" s="129">
        <v>1182</v>
      </c>
      <c r="J21" s="129">
        <v>1121.2</v>
      </c>
      <c r="K21" s="129">
        <v>1180</v>
      </c>
      <c r="L21" s="129">
        <v>1168</v>
      </c>
      <c r="M21" s="129">
        <v>966.8</v>
      </c>
      <c r="N21" s="129">
        <v>961.7</v>
      </c>
      <c r="O21" s="129">
        <v>826.4</v>
      </c>
      <c r="P21" s="129">
        <v>818.1</v>
      </c>
      <c r="Q21" s="129">
        <v>1067.9000000000001</v>
      </c>
      <c r="R21" s="129">
        <v>1095.5</v>
      </c>
      <c r="S21" s="129">
        <v>1126.2</v>
      </c>
      <c r="T21" s="129">
        <v>1111.5</v>
      </c>
      <c r="U21" s="129">
        <v>883.8</v>
      </c>
      <c r="V21" s="129">
        <v>875.9</v>
      </c>
      <c r="W21" s="129">
        <v>1123</v>
      </c>
      <c r="X21" s="129">
        <v>1077</v>
      </c>
      <c r="Y21" s="130">
        <v>983</v>
      </c>
      <c r="Z21" s="131"/>
      <c r="AA21" s="132">
        <f t="shared" si="2"/>
        <v>24062.5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>
        <v>86.4</v>
      </c>
      <c r="E23" s="133">
        <v>166.8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116.3</v>
      </c>
      <c r="Z23" s="131"/>
      <c r="AA23" s="132">
        <f t="shared" si="2"/>
        <v>369.5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1059</v>
      </c>
      <c r="C24" s="135">
        <f t="shared" si="3"/>
        <v>1008.9</v>
      </c>
      <c r="D24" s="135">
        <f t="shared" si="3"/>
        <v>816.5</v>
      </c>
      <c r="E24" s="135">
        <f t="shared" si="3"/>
        <v>659.1</v>
      </c>
      <c r="F24" s="135">
        <f t="shared" si="3"/>
        <v>1108.5</v>
      </c>
      <c r="G24" s="135">
        <f t="shared" si="3"/>
        <v>1175</v>
      </c>
      <c r="H24" s="135">
        <f t="shared" si="3"/>
        <v>920.7</v>
      </c>
      <c r="I24" s="135">
        <f t="shared" si="3"/>
        <v>1182</v>
      </c>
      <c r="J24" s="135">
        <f t="shared" si="3"/>
        <v>1121.2</v>
      </c>
      <c r="K24" s="135">
        <f t="shared" si="3"/>
        <v>1180</v>
      </c>
      <c r="L24" s="135">
        <f t="shared" si="3"/>
        <v>1168</v>
      </c>
      <c r="M24" s="135">
        <f t="shared" si="3"/>
        <v>966.8</v>
      </c>
      <c r="N24" s="135">
        <f t="shared" si="3"/>
        <v>961.7</v>
      </c>
      <c r="O24" s="135">
        <f t="shared" si="3"/>
        <v>826.4</v>
      </c>
      <c r="P24" s="135">
        <f t="shared" si="3"/>
        <v>818.1</v>
      </c>
      <c r="Q24" s="135">
        <f t="shared" si="3"/>
        <v>1067.9000000000001</v>
      </c>
      <c r="R24" s="135">
        <f t="shared" si="3"/>
        <v>1095.5</v>
      </c>
      <c r="S24" s="135">
        <f t="shared" si="3"/>
        <v>1126.2</v>
      </c>
      <c r="T24" s="135">
        <f t="shared" si="3"/>
        <v>1111.5</v>
      </c>
      <c r="U24" s="135">
        <f t="shared" si="3"/>
        <v>883.8</v>
      </c>
      <c r="V24" s="135">
        <f t="shared" si="3"/>
        <v>875.9</v>
      </c>
      <c r="W24" s="135">
        <f t="shared" si="3"/>
        <v>1123</v>
      </c>
      <c r="X24" s="135">
        <f t="shared" si="3"/>
        <v>1077</v>
      </c>
      <c r="Y24" s="135">
        <f t="shared" si="3"/>
        <v>1099.3</v>
      </c>
      <c r="Z24" s="136" t="str">
        <f t="shared" si="3"/>
        <v/>
      </c>
      <c r="AA24" s="90">
        <f t="shared" si="2"/>
        <v>24432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2024-11-14T12:03:39Z</dcterms:created>
  <dcterms:modified xsi:type="dcterms:W3CDTF">2024-11-14T12:03:40Z</dcterms:modified>
</cp:coreProperties>
</file>