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<sst xmlns="http://schemas.openxmlformats.org/spreadsheetml/2006/main" count="119" uniqueCount="54">
  <si>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13/11/2024 14:17:03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</si>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</sst>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134-44A3-BBBB-21A371DCA20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134-44A3-BBBB-21A371DCA20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F134-44A3-BBBB-21A371DCA20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F134-44A3-BBBB-21A371DCA20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134-44A3-BBBB-21A371DCA20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134-44A3-BBBB-21A371DCA20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134-44A3-BBBB-21A371DCA20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758</c:v>
                </c:pt>
                <c:pt idx="1">
                  <c:v>758</c:v>
                </c:pt>
                <c:pt idx="2">
                  <c:v>758</c:v>
                </c:pt>
                <c:pt idx="3">
                  <c:v>758</c:v>
                </c:pt>
                <c:pt idx="4">
                  <c:v>758</c:v>
                </c:pt>
                <c:pt idx="5">
                  <c:v>853.90699999999993</c:v>
                </c:pt>
                <c:pt idx="6">
                  <c:v>1202</c:v>
                </c:pt>
                <c:pt idx="7">
                  <c:v>1378</c:v>
                </c:pt>
                <c:pt idx="8">
                  <c:v>1373.3899999999999</c:v>
                </c:pt>
                <c:pt idx="9">
                  <c:v>1122.961</c:v>
                </c:pt>
                <c:pt idx="10">
                  <c:v>1072</c:v>
                </c:pt>
                <c:pt idx="11">
                  <c:v>988.97900000000004</c:v>
                </c:pt>
                <c:pt idx="12">
                  <c:v>906</c:v>
                </c:pt>
                <c:pt idx="13">
                  <c:v>919.34199999999998</c:v>
                </c:pt>
                <c:pt idx="14">
                  <c:v>1148.4279999999999</c:v>
                </c:pt>
                <c:pt idx="15">
                  <c:v>1378</c:v>
                </c:pt>
                <c:pt idx="16">
                  <c:v>1378</c:v>
                </c:pt>
                <c:pt idx="17">
                  <c:v>1378</c:v>
                </c:pt>
                <c:pt idx="18">
                  <c:v>1378</c:v>
                </c:pt>
                <c:pt idx="19">
                  <c:v>1378</c:v>
                </c:pt>
                <c:pt idx="20">
                  <c:v>1378</c:v>
                </c:pt>
                <c:pt idx="21">
                  <c:v>1046.183</c:v>
                </c:pt>
                <c:pt idx="22">
                  <c:v>906</c:v>
                </c:pt>
                <c:pt idx="23">
                  <c:v>758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134-44A3-BBBB-21A371DCA20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106</c:v>
                </c:pt>
                <c:pt idx="1">
                  <c:v>94</c:v>
                </c:pt>
                <c:pt idx="2">
                  <c:v>87</c:v>
                </c:pt>
                <c:pt idx="3">
                  <c:v>87</c:v>
                </c:pt>
                <c:pt idx="4">
                  <c:v>90</c:v>
                </c:pt>
                <c:pt idx="5">
                  <c:v>120</c:v>
                </c:pt>
                <c:pt idx="6">
                  <c:v>141</c:v>
                </c:pt>
                <c:pt idx="7">
                  <c:v>150</c:v>
                </c:pt>
                <c:pt idx="8">
                  <c:v>146</c:v>
                </c:pt>
                <c:pt idx="9">
                  <c:v>127</c:v>
                </c:pt>
                <c:pt idx="10">
                  <c:v>120</c:v>
                </c:pt>
                <c:pt idx="11">
                  <c:v>122</c:v>
                </c:pt>
                <c:pt idx="12">
                  <c:v>140</c:v>
                </c:pt>
                <c:pt idx="13">
                  <c:v>146</c:v>
                </c:pt>
                <c:pt idx="14">
                  <c:v>166</c:v>
                </c:pt>
                <c:pt idx="15">
                  <c:v>199</c:v>
                </c:pt>
                <c:pt idx="16">
                  <c:v>238</c:v>
                </c:pt>
                <c:pt idx="17">
                  <c:v>258</c:v>
                </c:pt>
                <c:pt idx="18">
                  <c:v>255</c:v>
                </c:pt>
                <c:pt idx="19">
                  <c:v>248</c:v>
                </c:pt>
                <c:pt idx="20">
                  <c:v>220</c:v>
                </c:pt>
                <c:pt idx="21">
                  <c:v>181</c:v>
                </c:pt>
                <c:pt idx="22">
                  <c:v>141</c:v>
                </c:pt>
                <c:pt idx="23">
                  <c:v>114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F134-44A3-BBBB-21A371DCA20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4074.085</c:v>
                </c:pt>
                <c:pt idx="1">
                  <c:v>3646.64</c:v>
                </c:pt>
                <c:pt idx="2">
                  <c:v>3350.1420000000003</c:v>
                </c:pt>
                <c:pt idx="3">
                  <c:v>3257.6019999999999</c:v>
                </c:pt>
                <c:pt idx="4">
                  <c:v>3320.0459999999998</c:v>
                </c:pt>
                <c:pt idx="5">
                  <c:v>3967.491</c:v>
                </c:pt>
                <c:pt idx="6">
                  <c:v>4408.2579999999998</c:v>
                </c:pt>
                <c:pt idx="7">
                  <c:v>4518.1090000000004</c:v>
                </c:pt>
                <c:pt idx="8">
                  <c:v>4529.991</c:v>
                </c:pt>
                <c:pt idx="9">
                  <c:v>4447.2309999999998</c:v>
                </c:pt>
                <c:pt idx="10">
                  <c:v>4166.1620000000003</c:v>
                </c:pt>
                <c:pt idx="11">
                  <c:v>4114.076</c:v>
                </c:pt>
                <c:pt idx="12">
                  <c:v>4069.7420000000002</c:v>
                </c:pt>
                <c:pt idx="13">
                  <c:v>4117.2469999999994</c:v>
                </c:pt>
                <c:pt idx="14">
                  <c:v>4274.0029999999997</c:v>
                </c:pt>
                <c:pt idx="15">
                  <c:v>4518.2820000000002</c:v>
                </c:pt>
                <c:pt idx="16">
                  <c:v>4749</c:v>
                </c:pt>
                <c:pt idx="17">
                  <c:v>4754</c:v>
                </c:pt>
                <c:pt idx="18">
                  <c:v>4736.7489999999998</c:v>
                </c:pt>
                <c:pt idx="19">
                  <c:v>4745.9369999999999</c:v>
                </c:pt>
                <c:pt idx="20">
                  <c:v>4679.1260000000002</c:v>
                </c:pt>
                <c:pt idx="21">
                  <c:v>4788.4709999999995</c:v>
                </c:pt>
                <c:pt idx="22">
                  <c:v>4465.5039999999999</c:v>
                </c:pt>
                <c:pt idx="23">
                  <c:v>3712.0120000000002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134-44A3-BBBB-21A371DCA20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106</c:v>
                </c:pt>
                <c:pt idx="1">
                  <c:v>309.8</c:v>
                </c:pt>
                <c:pt idx="2">
                  <c:v>441.1</c:v>
                </c:pt>
                <c:pt idx="3">
                  <c:v>516.1</c:v>
                </c:pt>
                <c:pt idx="4">
                  <c:v>567.1</c:v>
                </c:pt>
                <c:pt idx="5">
                  <c:v>616</c:v>
                </c:pt>
                <c:pt idx="6">
                  <c:v>585</c:v>
                </c:pt>
                <c:pt idx="7">
                  <c:v>576</c:v>
                </c:pt>
                <c:pt idx="8">
                  <c:v>575</c:v>
                </c:pt>
                <c:pt idx="9">
                  <c:v>575</c:v>
                </c:pt>
                <c:pt idx="10">
                  <c:v>575</c:v>
                </c:pt>
                <c:pt idx="11">
                  <c:v>575</c:v>
                </c:pt>
                <c:pt idx="12">
                  <c:v>575</c:v>
                </c:pt>
                <c:pt idx="13">
                  <c:v>575</c:v>
                </c:pt>
                <c:pt idx="14">
                  <c:v>576</c:v>
                </c:pt>
                <c:pt idx="15">
                  <c:v>575.39300000000003</c:v>
                </c:pt>
                <c:pt idx="16">
                  <c:v>591</c:v>
                </c:pt>
                <c:pt idx="17">
                  <c:v>591</c:v>
                </c:pt>
                <c:pt idx="18">
                  <c:v>590</c:v>
                </c:pt>
                <c:pt idx="19">
                  <c:v>591</c:v>
                </c:pt>
                <c:pt idx="20">
                  <c:v>591</c:v>
                </c:pt>
                <c:pt idx="21">
                  <c:v>591</c:v>
                </c:pt>
                <c:pt idx="22">
                  <c:v>434.1</c:v>
                </c:pt>
                <c:pt idx="23">
                  <c:v>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134-44A3-BBBB-21A371DCA20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777.73400000000004</c:v>
                </c:pt>
                <c:pt idx="1">
                  <c:v>819.39899999999977</c:v>
                </c:pt>
                <c:pt idx="2">
                  <c:v>830.78699999999992</c:v>
                </c:pt>
                <c:pt idx="3">
                  <c:v>830.81700000000001</c:v>
                </c:pt>
                <c:pt idx="4">
                  <c:v>830.08900000000006</c:v>
                </c:pt>
                <c:pt idx="5">
                  <c:v>782.98699999999997</c:v>
                </c:pt>
                <c:pt idx="6">
                  <c:v>825.95200000000011</c:v>
                </c:pt>
                <c:pt idx="7">
                  <c:v>1110.6799999999998</c:v>
                </c:pt>
                <c:pt idx="8">
                  <c:v>1547.6590000000003</c:v>
                </c:pt>
                <c:pt idx="9">
                  <c:v>1969.2729999999995</c:v>
                </c:pt>
                <c:pt idx="10">
                  <c:v>2326.4619999999995</c:v>
                </c:pt>
                <c:pt idx="11">
                  <c:v>2522.9229999999998</c:v>
                </c:pt>
                <c:pt idx="12">
                  <c:v>2467.1019999999994</c:v>
                </c:pt>
                <c:pt idx="13">
                  <c:v>2221.2739999999999</c:v>
                </c:pt>
                <c:pt idx="14">
                  <c:v>1731.9220000000005</c:v>
                </c:pt>
                <c:pt idx="15">
                  <c:v>1191.008</c:v>
                </c:pt>
                <c:pt idx="16">
                  <c:v>837.73299999999995</c:v>
                </c:pt>
                <c:pt idx="17">
                  <c:v>824.18799999999999</c:v>
                </c:pt>
                <c:pt idx="18">
                  <c:v>831.77899999999988</c:v>
                </c:pt>
                <c:pt idx="19">
                  <c:v>824.14599999999996</c:v>
                </c:pt>
                <c:pt idx="20">
                  <c:v>804.46999999999991</c:v>
                </c:pt>
                <c:pt idx="21">
                  <c:v>799.06700000000001</c:v>
                </c:pt>
                <c:pt idx="22">
                  <c:v>796.38200000000006</c:v>
                </c:pt>
                <c:pt idx="23">
                  <c:v>842.36600000000021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134-44A3-BBBB-21A371DCA20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14</c:v>
                </c:pt>
                <c:pt idx="1">
                  <c:v>16</c:v>
                </c:pt>
                <c:pt idx="2">
                  <c:v>19</c:v>
                </c:pt>
                <c:pt idx="3">
                  <c:v>22</c:v>
                </c:pt>
                <c:pt idx="4">
                  <c:v>26</c:v>
                </c:pt>
                <c:pt idx="5">
                  <c:v>31</c:v>
                </c:pt>
                <c:pt idx="6">
                  <c:v>39</c:v>
                </c:pt>
                <c:pt idx="7">
                  <c:v>58</c:v>
                </c:pt>
                <c:pt idx="8">
                  <c:v>80</c:v>
                </c:pt>
                <c:pt idx="9">
                  <c:v>101</c:v>
                </c:pt>
                <c:pt idx="10">
                  <c:v>116</c:v>
                </c:pt>
                <c:pt idx="11">
                  <c:v>118</c:v>
                </c:pt>
                <c:pt idx="12">
                  <c:v>110</c:v>
                </c:pt>
                <c:pt idx="13">
                  <c:v>94</c:v>
                </c:pt>
                <c:pt idx="14">
                  <c:v>69</c:v>
                </c:pt>
                <c:pt idx="15">
                  <c:v>41</c:v>
                </c:pt>
                <c:pt idx="16">
                  <c:v>26</c:v>
                </c:pt>
                <c:pt idx="17">
                  <c:v>22</c:v>
                </c:pt>
                <c:pt idx="18">
                  <c:v>20</c:v>
                </c:pt>
                <c:pt idx="19">
                  <c:v>19</c:v>
                </c:pt>
                <c:pt idx="20">
                  <c:v>20</c:v>
                </c:pt>
                <c:pt idx="21">
                  <c:v>22</c:v>
                </c:pt>
                <c:pt idx="22">
                  <c:v>24</c:v>
                </c:pt>
                <c:pt idx="23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F134-44A3-BBBB-21A371DCA20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76</c:v>
                </c:pt>
                <c:pt idx="7">
                  <c:v>130.98099999999999</c:v>
                </c:pt>
                <c:pt idx="8">
                  <c:v>63</c:v>
                </c:pt>
                <c:pt idx="9">
                  <c:v>63</c:v>
                </c:pt>
                <c:pt idx="10">
                  <c:v>13</c:v>
                </c:pt>
                <c:pt idx="11">
                  <c:v>13</c:v>
                </c:pt>
                <c:pt idx="15">
                  <c:v>50</c:v>
                </c:pt>
                <c:pt idx="16">
                  <c:v>426</c:v>
                </c:pt>
                <c:pt idx="17">
                  <c:v>720</c:v>
                </c:pt>
                <c:pt idx="18">
                  <c:v>716</c:v>
                </c:pt>
                <c:pt idx="19">
                  <c:v>431</c:v>
                </c:pt>
                <c:pt idx="20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F134-44A3-BBBB-21A371DCA2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118.63</c:v>
                </c:pt>
                <c:pt idx="1">
                  <c:v>113.61</c:v>
                </c:pt>
                <c:pt idx="2">
                  <c:v>108.35</c:v>
                </c:pt>
                <c:pt idx="3">
                  <c:v>104.65</c:v>
                </c:pt>
                <c:pt idx="4">
                  <c:v>107.48</c:v>
                </c:pt>
                <c:pt idx="5">
                  <c:v>125.24</c:v>
                </c:pt>
                <c:pt idx="6">
                  <c:v>181.43</c:v>
                </c:pt>
                <c:pt idx="7">
                  <c:v>420.93</c:v>
                </c:pt>
                <c:pt idx="8">
                  <c:v>189.15</c:v>
                </c:pt>
                <c:pt idx="9">
                  <c:v>171.76</c:v>
                </c:pt>
                <c:pt idx="10">
                  <c:v>159.72</c:v>
                </c:pt>
                <c:pt idx="11">
                  <c:v>142</c:v>
                </c:pt>
                <c:pt idx="12">
                  <c:v>134.72999999999999</c:v>
                </c:pt>
                <c:pt idx="13">
                  <c:v>137.80000000000001</c:v>
                </c:pt>
                <c:pt idx="14">
                  <c:v>171.76</c:v>
                </c:pt>
                <c:pt idx="15">
                  <c:v>342.39</c:v>
                </c:pt>
                <c:pt idx="16">
                  <c:v>600</c:v>
                </c:pt>
                <c:pt idx="17">
                  <c:v>651</c:v>
                </c:pt>
                <c:pt idx="18">
                  <c:v>316.14999999999998</c:v>
                </c:pt>
                <c:pt idx="19">
                  <c:v>321.82</c:v>
                </c:pt>
                <c:pt idx="20">
                  <c:v>203.48</c:v>
                </c:pt>
                <c:pt idx="21">
                  <c:v>145.44999999999999</c:v>
                </c:pt>
                <c:pt idx="22">
                  <c:v>127.86</c:v>
                </c:pt>
                <c:pt idx="23">
                  <c:v>118.49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134-44A3-BBBB-21A371DCA2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123.5</c:v>
                </c:pt>
                <c:pt idx="1">
                  <c:v>120.5</c:v>
                </c:pt>
                <c:pt idx="2">
                  <c:v>118</c:v>
                </c:pt>
                <c:pt idx="3">
                  <c:v>125.5</c:v>
                </c:pt>
                <c:pt idx="4">
                  <c:v>128.5</c:v>
                </c:pt>
                <c:pt idx="5">
                  <c:v>135.5</c:v>
                </c:pt>
                <c:pt idx="6">
                  <c:v>185</c:v>
                </c:pt>
                <c:pt idx="7">
                  <c:v>162</c:v>
                </c:pt>
                <c:pt idx="8">
                  <c:v>144</c:v>
                </c:pt>
                <c:pt idx="9">
                  <c:v>129.5</c:v>
                </c:pt>
                <c:pt idx="10">
                  <c:v>120</c:v>
                </c:pt>
                <c:pt idx="11">
                  <c:v>114.5</c:v>
                </c:pt>
                <c:pt idx="12">
                  <c:v>114</c:v>
                </c:pt>
                <c:pt idx="13">
                  <c:v>118.5</c:v>
                </c:pt>
                <c:pt idx="14">
                  <c:v>138.5</c:v>
                </c:pt>
                <c:pt idx="15">
                  <c:v>161</c:v>
                </c:pt>
                <c:pt idx="16">
                  <c:v>180.5</c:v>
                </c:pt>
                <c:pt idx="17">
                  <c:v>178.5</c:v>
                </c:pt>
                <c:pt idx="18">
                  <c:v>174</c:v>
                </c:pt>
                <c:pt idx="19">
                  <c:v>173</c:v>
                </c:pt>
                <c:pt idx="20">
                  <c:v>173</c:v>
                </c:pt>
                <c:pt idx="21">
                  <c:v>167</c:v>
                </c:pt>
                <c:pt idx="22">
                  <c:v>150.5</c:v>
                </c:pt>
                <c:pt idx="23">
                  <c:v>124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5A5-4F12-960F-A77DBB520B1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907.86399999999992</c:v>
                </c:pt>
                <c:pt idx="1">
                  <c:v>939.11299999999994</c:v>
                </c:pt>
                <c:pt idx="2">
                  <c:v>930.29399999999998</c:v>
                </c:pt>
                <c:pt idx="3">
                  <c:v>923.36899999999991</c:v>
                </c:pt>
                <c:pt idx="4">
                  <c:v>924.09800000000007</c:v>
                </c:pt>
                <c:pt idx="5">
                  <c:v>925.14299999999992</c:v>
                </c:pt>
                <c:pt idx="6">
                  <c:v>924.82100000000003</c:v>
                </c:pt>
                <c:pt idx="7">
                  <c:v>915.04599999999994</c:v>
                </c:pt>
                <c:pt idx="8">
                  <c:v>889.71600000000012</c:v>
                </c:pt>
                <c:pt idx="9">
                  <c:v>891.77599999999995</c:v>
                </c:pt>
                <c:pt idx="10">
                  <c:v>885.89800000000002</c:v>
                </c:pt>
                <c:pt idx="11">
                  <c:v>915.21899999999994</c:v>
                </c:pt>
                <c:pt idx="12">
                  <c:v>796.60700000000008</c:v>
                </c:pt>
                <c:pt idx="13">
                  <c:v>808.91499999999996</c:v>
                </c:pt>
                <c:pt idx="14">
                  <c:v>748.25599999999997</c:v>
                </c:pt>
                <c:pt idx="15">
                  <c:v>709.20300000000009</c:v>
                </c:pt>
                <c:pt idx="16">
                  <c:v>705.71199999999999</c:v>
                </c:pt>
                <c:pt idx="17">
                  <c:v>707.98899999999992</c:v>
                </c:pt>
                <c:pt idx="18">
                  <c:v>715.29300000000001</c:v>
                </c:pt>
                <c:pt idx="19">
                  <c:v>719.43700000000001</c:v>
                </c:pt>
                <c:pt idx="20">
                  <c:v>723.84199999999987</c:v>
                </c:pt>
                <c:pt idx="21">
                  <c:v>756.34900000000005</c:v>
                </c:pt>
                <c:pt idx="22">
                  <c:v>807.32500000000005</c:v>
                </c:pt>
                <c:pt idx="23">
                  <c:v>854.56000000000006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5A5-4F12-960F-A77DBB520B1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1123.3560000000002</c:v>
                </c:pt>
                <c:pt idx="1">
                  <c:v>1112.7549999999999</c:v>
                </c:pt>
                <c:pt idx="2">
                  <c:v>1102.615</c:v>
                </c:pt>
                <c:pt idx="3">
                  <c:v>1111.7320000000002</c:v>
                </c:pt>
                <c:pt idx="4">
                  <c:v>1148.6000000000001</c:v>
                </c:pt>
                <c:pt idx="5">
                  <c:v>1297.3929999999998</c:v>
                </c:pt>
                <c:pt idx="6">
                  <c:v>1519.6959999999999</c:v>
                </c:pt>
                <c:pt idx="7">
                  <c:v>1635.633</c:v>
                </c:pt>
                <c:pt idx="8">
                  <c:v>1713.2820000000002</c:v>
                </c:pt>
                <c:pt idx="9">
                  <c:v>1690.0819999999999</c:v>
                </c:pt>
                <c:pt idx="10">
                  <c:v>1664.903</c:v>
                </c:pt>
                <c:pt idx="11">
                  <c:v>1645.8239999999996</c:v>
                </c:pt>
                <c:pt idx="12">
                  <c:v>1631.6599999999999</c:v>
                </c:pt>
                <c:pt idx="13">
                  <c:v>1592.5660000000003</c:v>
                </c:pt>
                <c:pt idx="14">
                  <c:v>1569.4620000000002</c:v>
                </c:pt>
                <c:pt idx="15">
                  <c:v>1571.5890000000002</c:v>
                </c:pt>
                <c:pt idx="16">
                  <c:v>1592.3210000000001</c:v>
                </c:pt>
                <c:pt idx="17">
                  <c:v>1604.6410000000001</c:v>
                </c:pt>
                <c:pt idx="18">
                  <c:v>1580.2180000000003</c:v>
                </c:pt>
                <c:pt idx="19">
                  <c:v>1525.9050000000002</c:v>
                </c:pt>
                <c:pt idx="20">
                  <c:v>1392.9190000000001</c:v>
                </c:pt>
                <c:pt idx="21">
                  <c:v>1246.865</c:v>
                </c:pt>
                <c:pt idx="22">
                  <c:v>1177.0529999999999</c:v>
                </c:pt>
                <c:pt idx="23">
                  <c:v>1127.8320000000001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5A5-4F12-960F-A77DBB520B1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2355.654</c:v>
                </c:pt>
                <c:pt idx="1">
                  <c:v>2276.4719999999998</c:v>
                </c:pt>
                <c:pt idx="2">
                  <c:v>2179.1520000000005</c:v>
                </c:pt>
                <c:pt idx="3">
                  <c:v>2152.9609999999998</c:v>
                </c:pt>
                <c:pt idx="4">
                  <c:v>2221.0859999999993</c:v>
                </c:pt>
                <c:pt idx="5">
                  <c:v>2523.3489999999997</c:v>
                </c:pt>
                <c:pt idx="6">
                  <c:v>2923.3560000000002</c:v>
                </c:pt>
                <c:pt idx="7">
                  <c:v>3295.9580000000001</c:v>
                </c:pt>
                <c:pt idx="8">
                  <c:v>3640.0419999999995</c:v>
                </c:pt>
                <c:pt idx="9">
                  <c:v>3764.107</c:v>
                </c:pt>
                <c:pt idx="10">
                  <c:v>3785.8229999999999</c:v>
                </c:pt>
                <c:pt idx="11">
                  <c:v>3836.4349999999995</c:v>
                </c:pt>
                <c:pt idx="12">
                  <c:v>3773.5769999999993</c:v>
                </c:pt>
                <c:pt idx="13">
                  <c:v>3610.8819999999992</c:v>
                </c:pt>
                <c:pt idx="14">
                  <c:v>3571.7819999999992</c:v>
                </c:pt>
                <c:pt idx="15">
                  <c:v>3561.9129999999986</c:v>
                </c:pt>
                <c:pt idx="16">
                  <c:v>3779.3339999999998</c:v>
                </c:pt>
                <c:pt idx="17">
                  <c:v>4059.4859999999994</c:v>
                </c:pt>
                <c:pt idx="18">
                  <c:v>4189.0169999999998</c:v>
                </c:pt>
                <c:pt idx="19">
                  <c:v>4130.6139999999996</c:v>
                </c:pt>
                <c:pt idx="20">
                  <c:v>3850.3100000000004</c:v>
                </c:pt>
                <c:pt idx="21">
                  <c:v>3458.7439999999997</c:v>
                </c:pt>
                <c:pt idx="22">
                  <c:v>3095.2589999999996</c:v>
                </c:pt>
                <c:pt idx="23">
                  <c:v>2676.3149999999991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5A5-4F12-960F-A77DBB520B1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219.99999999999994</c:v>
                </c:pt>
                <c:pt idx="1">
                  <c:v>210</c:v>
                </c:pt>
                <c:pt idx="2">
                  <c:v>204</c:v>
                </c:pt>
                <c:pt idx="3">
                  <c:v>204.99999999999997</c:v>
                </c:pt>
                <c:pt idx="4">
                  <c:v>216.00000000000003</c:v>
                </c:pt>
                <c:pt idx="5">
                  <c:v>242</c:v>
                </c:pt>
                <c:pt idx="6">
                  <c:v>279.99999999999994</c:v>
                </c:pt>
                <c:pt idx="7">
                  <c:v>308</c:v>
                </c:pt>
                <c:pt idx="8">
                  <c:v>326.00000000000006</c:v>
                </c:pt>
                <c:pt idx="9">
                  <c:v>327.99999999999994</c:v>
                </c:pt>
                <c:pt idx="10">
                  <c:v>330</c:v>
                </c:pt>
                <c:pt idx="11">
                  <c:v>340</c:v>
                </c:pt>
                <c:pt idx="12">
                  <c:v>350</c:v>
                </c:pt>
                <c:pt idx="13">
                  <c:v>340</c:v>
                </c:pt>
                <c:pt idx="14">
                  <c:v>335.00000000000006</c:v>
                </c:pt>
                <c:pt idx="15">
                  <c:v>340</c:v>
                </c:pt>
                <c:pt idx="16">
                  <c:v>364.00000000000006</c:v>
                </c:pt>
                <c:pt idx="17">
                  <c:v>380.00000000000006</c:v>
                </c:pt>
                <c:pt idx="18">
                  <c:v>374.99999999999994</c:v>
                </c:pt>
                <c:pt idx="19">
                  <c:v>367.00000000000011</c:v>
                </c:pt>
                <c:pt idx="20">
                  <c:v>340</c:v>
                </c:pt>
                <c:pt idx="21">
                  <c:v>303.00000000000006</c:v>
                </c:pt>
                <c:pt idx="22">
                  <c:v>265</c:v>
                </c:pt>
                <c:pt idx="23">
                  <c:v>235.00000000000003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5A5-4F12-960F-A77DBB520B1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5A5-4F12-960F-A77DBB520B1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0">
                  <c:v>110</c:v>
                </c:pt>
                <c:pt idx="1">
                  <c:v>235</c:v>
                </c:pt>
                <c:pt idx="2">
                  <c:v>235</c:v>
                </c:pt>
                <c:pt idx="3">
                  <c:v>235</c:v>
                </c:pt>
                <c:pt idx="4">
                  <c:v>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5A5-4F12-960F-A77DBB520B1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5A5-4F12-960F-A77DBB520B1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5A5-4F12-960F-A77DBB520B1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C5A5-4F12-960F-A77DBB520B1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986.5</c:v>
                </c:pt>
                <c:pt idx="1">
                  <c:v>741</c:v>
                </c:pt>
                <c:pt idx="2">
                  <c:v>708</c:v>
                </c:pt>
                <c:pt idx="3">
                  <c:v>709</c:v>
                </c:pt>
                <c:pt idx="4">
                  <c:v>709</c:v>
                </c:pt>
                <c:pt idx="5">
                  <c:v>1265</c:v>
                </c:pt>
                <c:pt idx="6">
                  <c:v>1435.8</c:v>
                </c:pt>
                <c:pt idx="7">
                  <c:v>1600</c:v>
                </c:pt>
                <c:pt idx="8">
                  <c:v>1602</c:v>
                </c:pt>
                <c:pt idx="9">
                  <c:v>1602</c:v>
                </c:pt>
                <c:pt idx="10">
                  <c:v>1602</c:v>
                </c:pt>
                <c:pt idx="11">
                  <c:v>1602</c:v>
                </c:pt>
                <c:pt idx="12">
                  <c:v>1602</c:v>
                </c:pt>
                <c:pt idx="13">
                  <c:v>1602</c:v>
                </c:pt>
                <c:pt idx="14">
                  <c:v>1600</c:v>
                </c:pt>
                <c:pt idx="15">
                  <c:v>1602</c:v>
                </c:pt>
                <c:pt idx="16">
                  <c:v>1615</c:v>
                </c:pt>
                <c:pt idx="17">
                  <c:v>1607.6</c:v>
                </c:pt>
                <c:pt idx="18">
                  <c:v>1485</c:v>
                </c:pt>
                <c:pt idx="19">
                  <c:v>1312.1</c:v>
                </c:pt>
                <c:pt idx="20">
                  <c:v>1258.5</c:v>
                </c:pt>
                <c:pt idx="21">
                  <c:v>1486.8</c:v>
                </c:pt>
                <c:pt idx="22">
                  <c:v>1262.8</c:v>
                </c:pt>
                <c:pt idx="23">
                  <c:v>511.6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5A5-4F12-960F-A77DBB520B1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9</c:v>
                </c:pt>
                <c:pt idx="1">
                  <c:v>9</c:v>
                </c:pt>
                <c:pt idx="2">
                  <c:v>9</c:v>
                </c:pt>
                <c:pt idx="3">
                  <c:v>9</c:v>
                </c:pt>
                <c:pt idx="4">
                  <c:v>9</c:v>
                </c:pt>
                <c:pt idx="5">
                  <c:v>9</c:v>
                </c:pt>
                <c:pt idx="6">
                  <c:v>8.5190000000000001</c:v>
                </c:pt>
                <c:pt idx="7">
                  <c:v>5.133</c:v>
                </c:pt>
                <c:pt idx="14">
                  <c:v>2.3530000000000002</c:v>
                </c:pt>
                <c:pt idx="15">
                  <c:v>6.9779999999999998</c:v>
                </c:pt>
                <c:pt idx="16">
                  <c:v>8.8659999999999997</c:v>
                </c:pt>
                <c:pt idx="17">
                  <c:v>9</c:v>
                </c:pt>
                <c:pt idx="18">
                  <c:v>9</c:v>
                </c:pt>
                <c:pt idx="19">
                  <c:v>9</c:v>
                </c:pt>
                <c:pt idx="20">
                  <c:v>9</c:v>
                </c:pt>
                <c:pt idx="21">
                  <c:v>9</c:v>
                </c:pt>
                <c:pt idx="22">
                  <c:v>9</c:v>
                </c:pt>
                <c:pt idx="23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5A5-4F12-960F-A77DBB520B1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5A5-4F12-960F-A77DBB520B1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5A5-4F12-960F-A77DBB520B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118.63</c:v>
                </c:pt>
                <c:pt idx="1">
                  <c:v>113.61</c:v>
                </c:pt>
                <c:pt idx="2">
                  <c:v>108.35</c:v>
                </c:pt>
                <c:pt idx="3">
                  <c:v>104.65</c:v>
                </c:pt>
                <c:pt idx="4">
                  <c:v>107.48</c:v>
                </c:pt>
                <c:pt idx="5">
                  <c:v>125.24</c:v>
                </c:pt>
                <c:pt idx="6">
                  <c:v>181.43</c:v>
                </c:pt>
                <c:pt idx="7">
                  <c:v>420.93</c:v>
                </c:pt>
                <c:pt idx="8">
                  <c:v>189.15</c:v>
                </c:pt>
                <c:pt idx="9">
                  <c:v>171.76</c:v>
                </c:pt>
                <c:pt idx="10">
                  <c:v>159.72</c:v>
                </c:pt>
                <c:pt idx="11">
                  <c:v>142</c:v>
                </c:pt>
                <c:pt idx="12">
                  <c:v>134.72999999999999</c:v>
                </c:pt>
                <c:pt idx="13">
                  <c:v>137.80000000000001</c:v>
                </c:pt>
                <c:pt idx="14">
                  <c:v>171.76</c:v>
                </c:pt>
                <c:pt idx="15">
                  <c:v>342.39</c:v>
                </c:pt>
                <c:pt idx="16">
                  <c:v>600</c:v>
                </c:pt>
                <c:pt idx="17">
                  <c:v>651</c:v>
                </c:pt>
                <c:pt idx="18">
                  <c:v>316.14999999999998</c:v>
                </c:pt>
                <c:pt idx="19">
                  <c:v>321.82</c:v>
                </c:pt>
                <c:pt idx="20">
                  <c:v>203.48</c:v>
                </c:pt>
                <c:pt idx="21">
                  <c:v>145.44999999999999</c:v>
                </c:pt>
                <c:pt idx="22">
                  <c:v>127.86</c:v>
                </c:pt>
                <c:pt idx="23">
                  <c:v>118.49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5A5-4F12-960F-A77DBB520B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14" sqref="A14:XFD14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5835.8189999999986</v>
      </c>
      <c r="C4" s="18">
        <v>5643.838999999999</v>
      </c>
      <c r="D4" s="18">
        <v>5486.0290000000014</v>
      </c>
      <c r="E4" s="18">
        <v>5471.5190000000002</v>
      </c>
      <c r="F4" s="18">
        <v>5591.2349999999988</v>
      </c>
      <c r="G4" s="18">
        <v>6397.385000000002</v>
      </c>
      <c r="H4" s="18">
        <v>7277.2100000000009</v>
      </c>
      <c r="I4" s="18">
        <v>7921.7699999999986</v>
      </c>
      <c r="J4" s="18">
        <v>8315.0399999999972</v>
      </c>
      <c r="K4" s="18">
        <v>8405.465000000002</v>
      </c>
      <c r="L4" s="18">
        <v>8388.623999999998</v>
      </c>
      <c r="M4" s="18">
        <v>8453.9779999999973</v>
      </c>
      <c r="N4" s="18">
        <v>8267.8439999999991</v>
      </c>
      <c r="O4" s="18">
        <v>8072.8629999999994</v>
      </c>
      <c r="P4" s="18">
        <v>7965.3530000000001</v>
      </c>
      <c r="Q4" s="18">
        <v>7952.6829999999982</v>
      </c>
      <c r="R4" s="18">
        <v>8245.7330000000002</v>
      </c>
      <c r="S4" s="18">
        <v>8547.1880000000001</v>
      </c>
      <c r="T4" s="18">
        <v>8527.5280000000002</v>
      </c>
      <c r="U4" s="18">
        <v>8237.0829999999987</v>
      </c>
      <c r="V4" s="18">
        <v>7747.5959999999986</v>
      </c>
      <c r="W4" s="18">
        <v>7427.7210000000005</v>
      </c>
      <c r="X4" s="18">
        <v>6766.9859999999999</v>
      </c>
      <c r="Y4" s="18">
        <v>5538.3779999999997</v>
      </c>
      <c r="Z4" s="19"/>
      <c r="AA4" s="20">
        <f>SUM(B4:Z4)</f>
        <v>176484.86899999995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118.63</v>
      </c>
      <c r="C7" s="28">
        <v>113.61</v>
      </c>
      <c r="D7" s="28">
        <v>108.35</v>
      </c>
      <c r="E7" s="28">
        <v>104.65</v>
      </c>
      <c r="F7" s="28">
        <v>107.48</v>
      </c>
      <c r="G7" s="28">
        <v>125.24</v>
      </c>
      <c r="H7" s="28">
        <v>181.43</v>
      </c>
      <c r="I7" s="28">
        <v>420.93</v>
      </c>
      <c r="J7" s="28">
        <v>189.15</v>
      </c>
      <c r="K7" s="28">
        <v>171.76</v>
      </c>
      <c r="L7" s="28">
        <v>159.72</v>
      </c>
      <c r="M7" s="28">
        <v>142</v>
      </c>
      <c r="N7" s="28">
        <v>134.72999999999999</v>
      </c>
      <c r="O7" s="28">
        <v>137.80000000000001</v>
      </c>
      <c r="P7" s="28">
        <v>171.76</v>
      </c>
      <c r="Q7" s="28">
        <v>342.39</v>
      </c>
      <c r="R7" s="28">
        <v>600</v>
      </c>
      <c r="S7" s="28">
        <v>651</v>
      </c>
      <c r="T7" s="28">
        <v>316.14999999999998</v>
      </c>
      <c r="U7" s="28">
        <v>321.82</v>
      </c>
      <c r="V7" s="28">
        <v>203.48</v>
      </c>
      <c r="W7" s="28">
        <v>145.44999999999999</v>
      </c>
      <c r="X7" s="28">
        <v>127.86</v>
      </c>
      <c r="Y7" s="28">
        <v>118.49</v>
      </c>
      <c r="Z7" s="29"/>
      <c r="AA7" s="30">
        <f>IF(SUM(B7:Z7)&lt;&gt;0,AVERAGEIF(B7:Z7,"&lt;&gt;"""),"")</f>
        <v>217.24499999999998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758</v>
      </c>
      <c r="C10" s="42">
        <v>758</v>
      </c>
      <c r="D10" s="42">
        <v>758</v>
      </c>
      <c r="E10" s="42">
        <v>758</v>
      </c>
      <c r="F10" s="42">
        <v>758</v>
      </c>
      <c r="G10" s="42">
        <v>853.90699999999993</v>
      </c>
      <c r="H10" s="42">
        <v>1202</v>
      </c>
      <c r="I10" s="42">
        <v>1378</v>
      </c>
      <c r="J10" s="42">
        <v>1373.3899999999999</v>
      </c>
      <c r="K10" s="42">
        <v>1122.961</v>
      </c>
      <c r="L10" s="42">
        <v>1072</v>
      </c>
      <c r="M10" s="42">
        <v>988.97900000000004</v>
      </c>
      <c r="N10" s="42">
        <v>906</v>
      </c>
      <c r="O10" s="42">
        <v>919.34199999999998</v>
      </c>
      <c r="P10" s="42">
        <v>1148.4279999999999</v>
      </c>
      <c r="Q10" s="42">
        <v>1378</v>
      </c>
      <c r="R10" s="42">
        <v>1378</v>
      </c>
      <c r="S10" s="42">
        <v>1378</v>
      </c>
      <c r="T10" s="42">
        <v>1378</v>
      </c>
      <c r="U10" s="42">
        <v>1378</v>
      </c>
      <c r="V10" s="42">
        <v>1378</v>
      </c>
      <c r="W10" s="42">
        <v>1046.183</v>
      </c>
      <c r="X10" s="42">
        <v>906</v>
      </c>
      <c r="Y10" s="42">
        <v>758</v>
      </c>
      <c r="Z10" s="43"/>
      <c r="AA10" s="44">
        <f t="shared" ref="AA10:AA15" si="0">SUM(B10:Z10)</f>
        <v>25733.19</v>
      </c>
    </row>
    <row r="11" spans="1:27" ht="24.95" customHeight="1" x14ac:dyDescent="0.2">
      <c r="A11" s="45" t="s">
        <v>7</v>
      </c>
      <c r="B11" s="46">
        <v>106</v>
      </c>
      <c r="C11" s="47">
        <v>94</v>
      </c>
      <c r="D11" s="47">
        <v>87</v>
      </c>
      <c r="E11" s="47">
        <v>87</v>
      </c>
      <c r="F11" s="47">
        <v>90</v>
      </c>
      <c r="G11" s="47">
        <v>120</v>
      </c>
      <c r="H11" s="47">
        <v>141</v>
      </c>
      <c r="I11" s="47">
        <v>150</v>
      </c>
      <c r="J11" s="47">
        <v>146</v>
      </c>
      <c r="K11" s="47">
        <v>127</v>
      </c>
      <c r="L11" s="47">
        <v>120</v>
      </c>
      <c r="M11" s="47">
        <v>122</v>
      </c>
      <c r="N11" s="47">
        <v>140</v>
      </c>
      <c r="O11" s="47">
        <v>146</v>
      </c>
      <c r="P11" s="47">
        <v>166</v>
      </c>
      <c r="Q11" s="47">
        <v>199</v>
      </c>
      <c r="R11" s="47">
        <v>238</v>
      </c>
      <c r="S11" s="47">
        <v>258</v>
      </c>
      <c r="T11" s="47">
        <v>255</v>
      </c>
      <c r="U11" s="47">
        <v>248</v>
      </c>
      <c r="V11" s="47">
        <v>220</v>
      </c>
      <c r="W11" s="47">
        <v>181</v>
      </c>
      <c r="X11" s="47">
        <v>141</v>
      </c>
      <c r="Y11" s="47">
        <v>114</v>
      </c>
      <c r="Z11" s="48"/>
      <c r="AA11" s="49">
        <f t="shared" si="0"/>
        <v>3696</v>
      </c>
    </row>
    <row r="12" spans="1:27" ht="24.95" customHeight="1" x14ac:dyDescent="0.2">
      <c r="A12" s="50" t="s">
        <v>8</v>
      </c>
      <c r="B12" s="51">
        <v>4074.085</v>
      </c>
      <c r="C12" s="52">
        <v>3646.64</v>
      </c>
      <c r="D12" s="52">
        <v>3350.1420000000003</v>
      </c>
      <c r="E12" s="52">
        <v>3257.6019999999999</v>
      </c>
      <c r="F12" s="52">
        <v>3320.0459999999998</v>
      </c>
      <c r="G12" s="52">
        <v>3967.491</v>
      </c>
      <c r="H12" s="52">
        <v>4408.2579999999998</v>
      </c>
      <c r="I12" s="52">
        <v>4518.1090000000004</v>
      </c>
      <c r="J12" s="52">
        <v>4529.991</v>
      </c>
      <c r="K12" s="52">
        <v>4447.2309999999998</v>
      </c>
      <c r="L12" s="52">
        <v>4166.1620000000003</v>
      </c>
      <c r="M12" s="52">
        <v>4114.076</v>
      </c>
      <c r="N12" s="52">
        <v>4069.7420000000002</v>
      </c>
      <c r="O12" s="52">
        <v>4117.2469999999994</v>
      </c>
      <c r="P12" s="52">
        <v>4274.0029999999997</v>
      </c>
      <c r="Q12" s="52">
        <v>4518.2820000000002</v>
      </c>
      <c r="R12" s="52">
        <v>4749</v>
      </c>
      <c r="S12" s="52">
        <v>4754</v>
      </c>
      <c r="T12" s="52">
        <v>4736.7489999999998</v>
      </c>
      <c r="U12" s="52">
        <v>4745.9369999999999</v>
      </c>
      <c r="V12" s="52">
        <v>4679.1260000000002</v>
      </c>
      <c r="W12" s="52">
        <v>4788.4709999999995</v>
      </c>
      <c r="X12" s="52">
        <v>4465.5039999999999</v>
      </c>
      <c r="Y12" s="52">
        <v>3712.0120000000002</v>
      </c>
      <c r="Z12" s="53"/>
      <c r="AA12" s="54">
        <f t="shared" si="0"/>
        <v>101409.906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76</v>
      </c>
      <c r="I13" s="52">
        <v>130.98099999999999</v>
      </c>
      <c r="J13" s="52">
        <v>63</v>
      </c>
      <c r="K13" s="52">
        <v>63</v>
      </c>
      <c r="L13" s="52">
        <v>13</v>
      </c>
      <c r="M13" s="52">
        <v>13</v>
      </c>
      <c r="N13" s="52"/>
      <c r="O13" s="52"/>
      <c r="P13" s="52"/>
      <c r="Q13" s="52">
        <v>50</v>
      </c>
      <c r="R13" s="52">
        <v>426</v>
      </c>
      <c r="S13" s="52">
        <v>720</v>
      </c>
      <c r="T13" s="52">
        <v>716</v>
      </c>
      <c r="U13" s="52">
        <v>431</v>
      </c>
      <c r="V13" s="52">
        <v>55</v>
      </c>
      <c r="W13" s="52"/>
      <c r="X13" s="52"/>
      <c r="Y13" s="52"/>
      <c r="Z13" s="53"/>
      <c r="AA13" s="54">
        <f t="shared" si="0"/>
        <v>2782.9809999999998</v>
      </c>
    </row>
    <row r="14" spans="1:27" ht="24.95" customHeight="1" x14ac:dyDescent="0.2">
      <c r="A14" s="55" t="s">
        <v>10</v>
      </c>
      <c r="B14" s="56">
        <v>777.73400000000004</v>
      </c>
      <c r="C14" s="57">
        <v>819.39899999999977</v>
      </c>
      <c r="D14" s="57">
        <v>830.78699999999992</v>
      </c>
      <c r="E14" s="57">
        <v>830.81700000000001</v>
      </c>
      <c r="F14" s="57">
        <v>830.08900000000006</v>
      </c>
      <c r="G14" s="57">
        <v>782.98699999999997</v>
      </c>
      <c r="H14" s="57">
        <v>825.95200000000011</v>
      </c>
      <c r="I14" s="57">
        <v>1110.6799999999998</v>
      </c>
      <c r="J14" s="57">
        <v>1547.6590000000003</v>
      </c>
      <c r="K14" s="57">
        <v>1969.2729999999995</v>
      </c>
      <c r="L14" s="57">
        <v>2326.4619999999995</v>
      </c>
      <c r="M14" s="57">
        <v>2522.9229999999998</v>
      </c>
      <c r="N14" s="57">
        <v>2467.1019999999994</v>
      </c>
      <c r="O14" s="57">
        <v>2221.2739999999999</v>
      </c>
      <c r="P14" s="57">
        <v>1731.9220000000005</v>
      </c>
      <c r="Q14" s="57">
        <v>1191.008</v>
      </c>
      <c r="R14" s="57">
        <v>837.73299999999995</v>
      </c>
      <c r="S14" s="57">
        <v>824.18799999999999</v>
      </c>
      <c r="T14" s="57">
        <v>831.77899999999988</v>
      </c>
      <c r="U14" s="57">
        <v>824.14599999999996</v>
      </c>
      <c r="V14" s="57">
        <v>804.46999999999991</v>
      </c>
      <c r="W14" s="57">
        <v>799.06700000000001</v>
      </c>
      <c r="X14" s="57">
        <v>796.38200000000006</v>
      </c>
      <c r="Y14" s="57">
        <v>842.36600000000021</v>
      </c>
      <c r="Z14" s="58"/>
      <c r="AA14" s="59">
        <f t="shared" si="0"/>
        <v>29346.199000000001</v>
      </c>
    </row>
    <row r="15" spans="1:27" ht="24.95" customHeight="1" x14ac:dyDescent="0.2">
      <c r="A15" s="55" t="s">
        <v>11</v>
      </c>
      <c r="B15" s="56">
        <v>14</v>
      </c>
      <c r="C15" s="57">
        <v>16</v>
      </c>
      <c r="D15" s="57">
        <v>19</v>
      </c>
      <c r="E15" s="57">
        <v>22</v>
      </c>
      <c r="F15" s="57">
        <v>26</v>
      </c>
      <c r="G15" s="57">
        <v>31</v>
      </c>
      <c r="H15" s="57">
        <v>39</v>
      </c>
      <c r="I15" s="57">
        <v>58</v>
      </c>
      <c r="J15" s="57">
        <v>80</v>
      </c>
      <c r="K15" s="57">
        <v>101</v>
      </c>
      <c r="L15" s="57">
        <v>116</v>
      </c>
      <c r="M15" s="57">
        <v>118</v>
      </c>
      <c r="N15" s="57">
        <v>110</v>
      </c>
      <c r="O15" s="57">
        <v>94</v>
      </c>
      <c r="P15" s="57">
        <v>69</v>
      </c>
      <c r="Q15" s="57">
        <v>41</v>
      </c>
      <c r="R15" s="57">
        <v>26</v>
      </c>
      <c r="S15" s="57">
        <v>22</v>
      </c>
      <c r="T15" s="57">
        <v>20</v>
      </c>
      <c r="U15" s="57">
        <v>19</v>
      </c>
      <c r="V15" s="57">
        <v>20</v>
      </c>
      <c r="W15" s="57">
        <v>22</v>
      </c>
      <c r="X15" s="57">
        <v>24</v>
      </c>
      <c r="Y15" s="57">
        <v>27</v>
      </c>
      <c r="Z15" s="58"/>
      <c r="AA15" s="59">
        <f t="shared" si="0"/>
        <v>1134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5729.8190000000004</v>
      </c>
      <c r="C16" s="62">
        <f t="shared" si="1"/>
        <v>5334.0389999999989</v>
      </c>
      <c r="D16" s="62">
        <f t="shared" si="1"/>
        <v>5044.9290000000001</v>
      </c>
      <c r="E16" s="62">
        <f t="shared" si="1"/>
        <v>4955.4189999999999</v>
      </c>
      <c r="F16" s="62">
        <f t="shared" si="1"/>
        <v>5024.1350000000002</v>
      </c>
      <c r="G16" s="62">
        <f t="shared" si="1"/>
        <v>5781.3850000000002</v>
      </c>
      <c r="H16" s="62">
        <f t="shared" si="1"/>
        <v>6692.21</v>
      </c>
      <c r="I16" s="62">
        <f t="shared" si="1"/>
        <v>7345.77</v>
      </c>
      <c r="J16" s="62">
        <f t="shared" si="1"/>
        <v>7740.04</v>
      </c>
      <c r="K16" s="62">
        <f t="shared" si="1"/>
        <v>7830.4649999999992</v>
      </c>
      <c r="L16" s="62">
        <f t="shared" si="1"/>
        <v>7813.6239999999998</v>
      </c>
      <c r="M16" s="62">
        <f t="shared" si="1"/>
        <v>7878.9780000000001</v>
      </c>
      <c r="N16" s="62">
        <f t="shared" si="1"/>
        <v>7692.8439999999991</v>
      </c>
      <c r="O16" s="62">
        <f t="shared" si="1"/>
        <v>7497.8629999999994</v>
      </c>
      <c r="P16" s="62">
        <f t="shared" si="1"/>
        <v>7389.3530000000001</v>
      </c>
      <c r="Q16" s="62">
        <f t="shared" si="1"/>
        <v>7377.29</v>
      </c>
      <c r="R16" s="62">
        <f t="shared" si="1"/>
        <v>7654.7330000000002</v>
      </c>
      <c r="S16" s="62">
        <f t="shared" si="1"/>
        <v>7956.1880000000001</v>
      </c>
      <c r="T16" s="62">
        <f t="shared" si="1"/>
        <v>7937.5279999999993</v>
      </c>
      <c r="U16" s="62">
        <f t="shared" si="1"/>
        <v>7646.0829999999996</v>
      </c>
      <c r="V16" s="62">
        <f t="shared" si="1"/>
        <v>7156.5960000000005</v>
      </c>
      <c r="W16" s="62">
        <f t="shared" si="1"/>
        <v>6836.7209999999995</v>
      </c>
      <c r="X16" s="62">
        <f t="shared" si="1"/>
        <v>6332.8860000000004</v>
      </c>
      <c r="Y16" s="62">
        <f t="shared" si="1"/>
        <v>5453.3780000000006</v>
      </c>
      <c r="Z16" s="63" t="str">
        <f t="shared" si="1"/>
        <v/>
      </c>
      <c r="AA16" s="64">
        <f>SUM(AA10:AA15)</f>
        <v>164102.27599999998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1605.9</v>
      </c>
      <c r="C29" s="72">
        <v>1603.9</v>
      </c>
      <c r="D29" s="72">
        <v>1605.9</v>
      </c>
      <c r="E29" s="72">
        <v>1606.9</v>
      </c>
      <c r="F29" s="72">
        <v>1619.9</v>
      </c>
      <c r="G29" s="72">
        <v>1639.9</v>
      </c>
      <c r="H29" s="72">
        <v>1733.9</v>
      </c>
      <c r="I29" s="72">
        <v>1901.9</v>
      </c>
      <c r="J29" s="72">
        <v>2157.9</v>
      </c>
      <c r="K29" s="72">
        <v>2356.9</v>
      </c>
      <c r="L29" s="72">
        <v>2434.9</v>
      </c>
      <c r="M29" s="72">
        <v>2550.9</v>
      </c>
      <c r="N29" s="72">
        <v>2515.9</v>
      </c>
      <c r="O29" s="72">
        <v>2390.9</v>
      </c>
      <c r="P29" s="72">
        <v>2124.9</v>
      </c>
      <c r="Q29" s="72">
        <v>1948.9</v>
      </c>
      <c r="R29" s="72">
        <v>2164.9</v>
      </c>
      <c r="S29" s="72">
        <v>2456.9</v>
      </c>
      <c r="T29" s="72">
        <v>2457.9</v>
      </c>
      <c r="U29" s="72">
        <v>2145.9</v>
      </c>
      <c r="V29" s="72">
        <v>1742.9</v>
      </c>
      <c r="W29" s="72">
        <v>1702.9</v>
      </c>
      <c r="X29" s="72">
        <v>1655.9</v>
      </c>
      <c r="Y29" s="72">
        <v>1679.9</v>
      </c>
      <c r="Z29" s="73"/>
      <c r="AA29" s="74">
        <f>SUM(B29:Z29)</f>
        <v>47806.60000000002</v>
      </c>
    </row>
    <row r="30" spans="1:27" ht="24.95" customHeight="1" x14ac:dyDescent="0.2">
      <c r="A30" s="75" t="s">
        <v>24</v>
      </c>
      <c r="B30" s="76">
        <v>1376.819</v>
      </c>
      <c r="C30" s="77">
        <v>1179.039</v>
      </c>
      <c r="D30" s="77">
        <v>887.92899999999997</v>
      </c>
      <c r="E30" s="77">
        <v>797.41899999999998</v>
      </c>
      <c r="F30" s="77">
        <v>853.13499999999999</v>
      </c>
      <c r="G30" s="77">
        <v>1540.385</v>
      </c>
      <c r="H30" s="77">
        <v>1738.21</v>
      </c>
      <c r="I30" s="77">
        <v>2124.77</v>
      </c>
      <c r="J30" s="77">
        <v>2174.04</v>
      </c>
      <c r="K30" s="77">
        <v>2196.4650000000001</v>
      </c>
      <c r="L30" s="77">
        <v>2336.6239999999998</v>
      </c>
      <c r="M30" s="77">
        <v>2385.9780000000001</v>
      </c>
      <c r="N30" s="77">
        <v>2234.8440000000001</v>
      </c>
      <c r="O30" s="77">
        <v>2134.8629999999998</v>
      </c>
      <c r="P30" s="77">
        <v>1938.3530000000001</v>
      </c>
      <c r="Q30" s="77">
        <v>1969.683</v>
      </c>
      <c r="R30" s="77">
        <v>1438.7329999999999</v>
      </c>
      <c r="S30" s="77">
        <v>1446.1880000000001</v>
      </c>
      <c r="T30" s="77">
        <v>1423.528</v>
      </c>
      <c r="U30" s="77">
        <v>1443.0830000000001</v>
      </c>
      <c r="V30" s="77">
        <v>1356.596</v>
      </c>
      <c r="W30" s="77">
        <v>1680.721</v>
      </c>
      <c r="X30" s="77">
        <v>1712.886</v>
      </c>
      <c r="Y30" s="77">
        <v>1076.3779999999999</v>
      </c>
      <c r="Z30" s="78"/>
      <c r="AA30" s="79">
        <f>SUM(B30:Z30)</f>
        <v>39446.668999999994</v>
      </c>
    </row>
    <row r="31" spans="1:27" ht="24.95" customHeight="1" x14ac:dyDescent="0.2">
      <c r="A31" s="82" t="s">
        <v>25</v>
      </c>
      <c r="B31" s="80">
        <v>2853.1</v>
      </c>
      <c r="C31" s="81">
        <v>2667.1</v>
      </c>
      <c r="D31" s="81">
        <v>2667.1</v>
      </c>
      <c r="E31" s="81">
        <v>2667.1</v>
      </c>
      <c r="F31" s="81">
        <v>2667.1</v>
      </c>
      <c r="G31" s="81">
        <v>2717.1</v>
      </c>
      <c r="H31" s="81">
        <v>3305.1</v>
      </c>
      <c r="I31" s="81">
        <v>3395.1</v>
      </c>
      <c r="J31" s="81">
        <v>3483.1</v>
      </c>
      <c r="K31" s="81">
        <v>3352.1</v>
      </c>
      <c r="L31" s="81">
        <v>3117.1</v>
      </c>
      <c r="M31" s="81">
        <v>3017.1</v>
      </c>
      <c r="N31" s="81">
        <v>3017.1</v>
      </c>
      <c r="O31" s="81">
        <v>3047.1</v>
      </c>
      <c r="P31" s="81">
        <v>3402.1</v>
      </c>
      <c r="Q31" s="81">
        <v>3534.1</v>
      </c>
      <c r="R31" s="81">
        <v>4142.1000000000004</v>
      </c>
      <c r="S31" s="81">
        <v>4144.1000000000004</v>
      </c>
      <c r="T31" s="81">
        <v>4146.1000000000004</v>
      </c>
      <c r="U31" s="81">
        <v>4148.1000000000004</v>
      </c>
      <c r="V31" s="81">
        <v>4148.1000000000004</v>
      </c>
      <c r="W31" s="81">
        <v>3544.1</v>
      </c>
      <c r="X31" s="81">
        <v>3047.1</v>
      </c>
      <c r="Y31" s="81">
        <v>2782.1</v>
      </c>
      <c r="Z31" s="83"/>
      <c r="AA31" s="84">
        <f>SUM(B31:Z31)</f>
        <v>79010.400000000009</v>
      </c>
    </row>
    <row r="32" spans="1:27" ht="30" customHeight="1" thickBot="1" x14ac:dyDescent="0.25">
      <c r="A32" s="60" t="s">
        <v>26</v>
      </c>
      <c r="B32" s="61">
        <f>IF(LEN(B$2)&gt;0,SUM(B29:B31),"")</f>
        <v>5835.8189999999995</v>
      </c>
      <c r="C32" s="62">
        <f t="shared" ref="C32:Z32" si="4">IF(LEN(C$2)&gt;0,SUM(C29:C31),"")</f>
        <v>5450.0390000000007</v>
      </c>
      <c r="D32" s="62">
        <f t="shared" si="4"/>
        <v>5160.9290000000001</v>
      </c>
      <c r="E32" s="62">
        <f t="shared" si="4"/>
        <v>5071.4189999999999</v>
      </c>
      <c r="F32" s="62">
        <f t="shared" si="4"/>
        <v>5140.1350000000002</v>
      </c>
      <c r="G32" s="62">
        <f t="shared" si="4"/>
        <v>5897.3850000000002</v>
      </c>
      <c r="H32" s="62">
        <f t="shared" si="4"/>
        <v>6777.21</v>
      </c>
      <c r="I32" s="62">
        <f t="shared" si="4"/>
        <v>7421.77</v>
      </c>
      <c r="J32" s="62">
        <f t="shared" si="4"/>
        <v>7815.0400000000009</v>
      </c>
      <c r="K32" s="62">
        <f t="shared" si="4"/>
        <v>7905.4650000000001</v>
      </c>
      <c r="L32" s="62">
        <f t="shared" si="4"/>
        <v>7888.6239999999998</v>
      </c>
      <c r="M32" s="62">
        <f t="shared" si="4"/>
        <v>7953.978000000001</v>
      </c>
      <c r="N32" s="62">
        <f t="shared" si="4"/>
        <v>7767.844000000001</v>
      </c>
      <c r="O32" s="62">
        <f t="shared" si="4"/>
        <v>7572.8629999999994</v>
      </c>
      <c r="P32" s="62">
        <f t="shared" si="4"/>
        <v>7465.3530000000001</v>
      </c>
      <c r="Q32" s="62">
        <f t="shared" si="4"/>
        <v>7452.683</v>
      </c>
      <c r="R32" s="62">
        <f t="shared" si="4"/>
        <v>7745.7330000000002</v>
      </c>
      <c r="S32" s="62">
        <f t="shared" si="4"/>
        <v>8047.1880000000001</v>
      </c>
      <c r="T32" s="62">
        <f t="shared" si="4"/>
        <v>8027.5280000000002</v>
      </c>
      <c r="U32" s="62">
        <f t="shared" si="4"/>
        <v>7737.0830000000005</v>
      </c>
      <c r="V32" s="62">
        <f t="shared" si="4"/>
        <v>7247.5960000000005</v>
      </c>
      <c r="W32" s="62">
        <f t="shared" si="4"/>
        <v>6927.7209999999995</v>
      </c>
      <c r="X32" s="62">
        <f t="shared" si="4"/>
        <v>6415.8860000000004</v>
      </c>
      <c r="Y32" s="62">
        <f t="shared" si="4"/>
        <v>5538.3780000000006</v>
      </c>
      <c r="Z32" s="63" t="str">
        <f t="shared" si="4"/>
        <v/>
      </c>
      <c r="AA32" s="64">
        <f>SUM(AA29:AA31)</f>
        <v>166263.66900000002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>
        <v>31</v>
      </c>
      <c r="C36" s="99">
        <v>41</v>
      </c>
      <c r="D36" s="99">
        <v>41</v>
      </c>
      <c r="E36" s="99">
        <v>41</v>
      </c>
      <c r="F36" s="99">
        <v>41</v>
      </c>
      <c r="G36" s="99">
        <v>41</v>
      </c>
      <c r="H36" s="99">
        <v>10</v>
      </c>
      <c r="I36" s="99">
        <v>1</v>
      </c>
      <c r="J36" s="99"/>
      <c r="K36" s="99"/>
      <c r="L36" s="99"/>
      <c r="M36" s="99"/>
      <c r="N36" s="99"/>
      <c r="O36" s="99"/>
      <c r="P36" s="99">
        <v>1</v>
      </c>
      <c r="Q36" s="99">
        <v>0.39300000000000002</v>
      </c>
      <c r="R36" s="99">
        <v>16</v>
      </c>
      <c r="S36" s="99">
        <v>16</v>
      </c>
      <c r="T36" s="99">
        <v>15</v>
      </c>
      <c r="U36" s="99">
        <v>16</v>
      </c>
      <c r="V36" s="99">
        <v>16</v>
      </c>
      <c r="W36" s="99">
        <v>16</v>
      </c>
      <c r="X36" s="99">
        <v>8</v>
      </c>
      <c r="Y36" s="99">
        <v>10</v>
      </c>
      <c r="Z36" s="100"/>
      <c r="AA36" s="79">
        <f t="shared" si="5"/>
        <v>361.39300000000003</v>
      </c>
    </row>
    <row r="37" spans="1:27" ht="24.95" customHeight="1" x14ac:dyDescent="0.2">
      <c r="A37" s="97" t="s">
        <v>30</v>
      </c>
      <c r="B37" s="98"/>
      <c r="C37" s="99">
        <v>193.8</v>
      </c>
      <c r="D37" s="99">
        <v>325.10000000000002</v>
      </c>
      <c r="E37" s="99">
        <v>400.1</v>
      </c>
      <c r="F37" s="99">
        <v>451.1</v>
      </c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1370.1000000000001</v>
      </c>
    </row>
    <row r="38" spans="1:27" ht="24.95" customHeight="1" x14ac:dyDescent="0.2">
      <c r="A38" s="97" t="s">
        <v>31</v>
      </c>
      <c r="B38" s="98">
        <v>75</v>
      </c>
      <c r="C38" s="99">
        <v>75</v>
      </c>
      <c r="D38" s="99">
        <v>75</v>
      </c>
      <c r="E38" s="99">
        <v>75</v>
      </c>
      <c r="F38" s="99">
        <v>75</v>
      </c>
      <c r="G38" s="99">
        <v>75</v>
      </c>
      <c r="H38" s="99">
        <v>75</v>
      </c>
      <c r="I38" s="99">
        <v>75</v>
      </c>
      <c r="J38" s="99">
        <v>75</v>
      </c>
      <c r="K38" s="99">
        <v>75</v>
      </c>
      <c r="L38" s="99">
        <v>75</v>
      </c>
      <c r="M38" s="99">
        <v>75</v>
      </c>
      <c r="N38" s="99">
        <v>75</v>
      </c>
      <c r="O38" s="99">
        <v>75</v>
      </c>
      <c r="P38" s="99">
        <v>75</v>
      </c>
      <c r="Q38" s="99">
        <v>75</v>
      </c>
      <c r="R38" s="99">
        <v>75</v>
      </c>
      <c r="S38" s="99">
        <v>75</v>
      </c>
      <c r="T38" s="99">
        <v>75</v>
      </c>
      <c r="U38" s="99">
        <v>75</v>
      </c>
      <c r="V38" s="99">
        <v>75</v>
      </c>
      <c r="W38" s="99">
        <v>75</v>
      </c>
      <c r="X38" s="99">
        <v>75</v>
      </c>
      <c r="Y38" s="99">
        <v>75</v>
      </c>
      <c r="Z38" s="100"/>
      <c r="AA38" s="79">
        <f t="shared" si="5"/>
        <v>1800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>
        <v>500</v>
      </c>
      <c r="H39" s="99">
        <v>500</v>
      </c>
      <c r="I39" s="99">
        <v>500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>
        <v>500</v>
      </c>
      <c r="S39" s="99">
        <v>500</v>
      </c>
      <c r="T39" s="99">
        <v>500</v>
      </c>
      <c r="U39" s="99">
        <v>500</v>
      </c>
      <c r="V39" s="99">
        <v>500</v>
      </c>
      <c r="W39" s="99">
        <v>500</v>
      </c>
      <c r="X39" s="99">
        <v>351.1</v>
      </c>
      <c r="Y39" s="99"/>
      <c r="Z39" s="100"/>
      <c r="AA39" s="79">
        <f t="shared" si="5"/>
        <v>8851.1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106</v>
      </c>
      <c r="C40" s="88">
        <f t="shared" si="6"/>
        <v>309.8</v>
      </c>
      <c r="D40" s="88">
        <f t="shared" si="6"/>
        <v>441.1</v>
      </c>
      <c r="E40" s="88">
        <f t="shared" si="6"/>
        <v>516.1</v>
      </c>
      <c r="F40" s="88">
        <f t="shared" si="6"/>
        <v>567.1</v>
      </c>
      <c r="G40" s="88">
        <f t="shared" si="6"/>
        <v>616</v>
      </c>
      <c r="H40" s="88">
        <f t="shared" si="6"/>
        <v>585</v>
      </c>
      <c r="I40" s="88">
        <f t="shared" si="6"/>
        <v>576</v>
      </c>
      <c r="J40" s="88">
        <f t="shared" si="6"/>
        <v>575</v>
      </c>
      <c r="K40" s="88">
        <f t="shared" si="6"/>
        <v>575</v>
      </c>
      <c r="L40" s="88">
        <f t="shared" si="6"/>
        <v>575</v>
      </c>
      <c r="M40" s="88">
        <f t="shared" si="6"/>
        <v>575</v>
      </c>
      <c r="N40" s="88">
        <f t="shared" si="6"/>
        <v>575</v>
      </c>
      <c r="O40" s="88">
        <f t="shared" si="6"/>
        <v>575</v>
      </c>
      <c r="P40" s="88">
        <f t="shared" si="6"/>
        <v>576</v>
      </c>
      <c r="Q40" s="88">
        <f t="shared" si="6"/>
        <v>575.39300000000003</v>
      </c>
      <c r="R40" s="88">
        <f t="shared" si="6"/>
        <v>591</v>
      </c>
      <c r="S40" s="88">
        <f t="shared" si="6"/>
        <v>591</v>
      </c>
      <c r="T40" s="88">
        <f t="shared" si="6"/>
        <v>590</v>
      </c>
      <c r="U40" s="88">
        <f t="shared" si="6"/>
        <v>591</v>
      </c>
      <c r="V40" s="88">
        <f t="shared" si="6"/>
        <v>591</v>
      </c>
      <c r="W40" s="88">
        <f t="shared" si="6"/>
        <v>591</v>
      </c>
      <c r="X40" s="88">
        <f t="shared" si="6"/>
        <v>434.1</v>
      </c>
      <c r="Y40" s="88">
        <f t="shared" si="6"/>
        <v>85</v>
      </c>
      <c r="Z40" s="89" t="str">
        <f t="shared" si="6"/>
        <v/>
      </c>
      <c r="AA40" s="90">
        <f t="shared" si="5"/>
        <v>12382.593000000001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>
        <v>193.8</v>
      </c>
      <c r="D45" s="99">
        <v>325.10000000000002</v>
      </c>
      <c r="E45" s="99">
        <v>400.1</v>
      </c>
      <c r="F45" s="99">
        <v>451.1</v>
      </c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1370.1000000000001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>
        <v>500</v>
      </c>
      <c r="H47" s="99">
        <v>500</v>
      </c>
      <c r="I47" s="99">
        <v>500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>
        <v>500</v>
      </c>
      <c r="S47" s="99">
        <v>500</v>
      </c>
      <c r="T47" s="99">
        <v>500</v>
      </c>
      <c r="U47" s="99">
        <v>500</v>
      </c>
      <c r="V47" s="99">
        <v>500</v>
      </c>
      <c r="W47" s="99">
        <v>500</v>
      </c>
      <c r="X47" s="99">
        <v>351.1</v>
      </c>
      <c r="Y47" s="99"/>
      <c r="Z47" s="100"/>
      <c r="AA47" s="79">
        <f t="shared" si="7"/>
        <v>8851.1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193.8</v>
      </c>
      <c r="D49" s="88">
        <f t="shared" si="8"/>
        <v>325.10000000000002</v>
      </c>
      <c r="E49" s="88">
        <f t="shared" si="8"/>
        <v>400.1</v>
      </c>
      <c r="F49" s="88">
        <f t="shared" si="8"/>
        <v>451.1</v>
      </c>
      <c r="G49" s="88">
        <f t="shared" si="8"/>
        <v>500</v>
      </c>
      <c r="H49" s="88">
        <f t="shared" si="8"/>
        <v>500</v>
      </c>
      <c r="I49" s="88">
        <f t="shared" si="8"/>
        <v>500</v>
      </c>
      <c r="J49" s="88">
        <f t="shared" si="8"/>
        <v>500</v>
      </c>
      <c r="K49" s="88">
        <f t="shared" si="8"/>
        <v>500</v>
      </c>
      <c r="L49" s="88">
        <f t="shared" si="8"/>
        <v>500</v>
      </c>
      <c r="M49" s="88">
        <f t="shared" si="8"/>
        <v>500</v>
      </c>
      <c r="N49" s="88">
        <f t="shared" si="8"/>
        <v>500</v>
      </c>
      <c r="O49" s="88">
        <f t="shared" si="8"/>
        <v>500</v>
      </c>
      <c r="P49" s="88">
        <f t="shared" si="8"/>
        <v>500</v>
      </c>
      <c r="Q49" s="88">
        <f t="shared" si="8"/>
        <v>500</v>
      </c>
      <c r="R49" s="88">
        <f t="shared" si="8"/>
        <v>500</v>
      </c>
      <c r="S49" s="88">
        <f t="shared" si="8"/>
        <v>500</v>
      </c>
      <c r="T49" s="88">
        <f t="shared" si="8"/>
        <v>500</v>
      </c>
      <c r="U49" s="88">
        <f t="shared" si="8"/>
        <v>500</v>
      </c>
      <c r="V49" s="88">
        <f t="shared" si="8"/>
        <v>500</v>
      </c>
      <c r="W49" s="88">
        <f t="shared" si="8"/>
        <v>500</v>
      </c>
      <c r="X49" s="88">
        <f t="shared" si="8"/>
        <v>351.1</v>
      </c>
      <c r="Y49" s="88">
        <f t="shared" si="8"/>
        <v>0</v>
      </c>
      <c r="Z49" s="89" t="str">
        <f t="shared" si="8"/>
        <v/>
      </c>
      <c r="AA49" s="90">
        <f t="shared" si="7"/>
        <v>10221.200000000001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5835.8190000000004</v>
      </c>
      <c r="C52" s="88">
        <f t="shared" si="10"/>
        <v>5643.838999999999</v>
      </c>
      <c r="D52" s="88">
        <f t="shared" si="10"/>
        <v>5486.0290000000005</v>
      </c>
      <c r="E52" s="88">
        <f t="shared" si="10"/>
        <v>5471.5190000000002</v>
      </c>
      <c r="F52" s="88">
        <f t="shared" si="10"/>
        <v>5591.2350000000006</v>
      </c>
      <c r="G52" s="88">
        <f t="shared" si="10"/>
        <v>6397.3850000000002</v>
      </c>
      <c r="H52" s="88">
        <f t="shared" si="10"/>
        <v>7277.21</v>
      </c>
      <c r="I52" s="88">
        <f t="shared" si="10"/>
        <v>7921.77</v>
      </c>
      <c r="J52" s="88">
        <f t="shared" si="10"/>
        <v>8315.0400000000009</v>
      </c>
      <c r="K52" s="88">
        <f t="shared" si="10"/>
        <v>8405.4650000000001</v>
      </c>
      <c r="L52" s="88">
        <f t="shared" si="10"/>
        <v>8388.6239999999998</v>
      </c>
      <c r="M52" s="88">
        <f t="shared" si="10"/>
        <v>8453.9779999999992</v>
      </c>
      <c r="N52" s="88">
        <f t="shared" si="10"/>
        <v>8267.8439999999991</v>
      </c>
      <c r="O52" s="88">
        <f t="shared" si="10"/>
        <v>8072.8629999999994</v>
      </c>
      <c r="P52" s="88">
        <f t="shared" si="10"/>
        <v>7965.3530000000001</v>
      </c>
      <c r="Q52" s="88">
        <f t="shared" si="10"/>
        <v>7952.683</v>
      </c>
      <c r="R52" s="88">
        <f t="shared" si="10"/>
        <v>8245.7330000000002</v>
      </c>
      <c r="S52" s="88">
        <f t="shared" si="10"/>
        <v>8547.1880000000001</v>
      </c>
      <c r="T52" s="88">
        <f t="shared" si="10"/>
        <v>8527.5279999999984</v>
      </c>
      <c r="U52" s="88">
        <f t="shared" si="10"/>
        <v>8237.0829999999987</v>
      </c>
      <c r="V52" s="88">
        <f t="shared" si="10"/>
        <v>7747.5960000000005</v>
      </c>
      <c r="W52" s="88">
        <f t="shared" si="10"/>
        <v>7427.7209999999995</v>
      </c>
      <c r="X52" s="88">
        <f t="shared" si="10"/>
        <v>6766.9860000000008</v>
      </c>
      <c r="Y52" s="88">
        <f t="shared" si="10"/>
        <v>5538.3780000000006</v>
      </c>
      <c r="Z52" s="89" t="str">
        <f t="shared" si="10"/>
        <v/>
      </c>
      <c r="AA52" s="104">
        <f>SUM(B52:Z52)</f>
        <v>176484.86899999995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CS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M5" sqref="M5:P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45610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5835.8739999999998</v>
      </c>
      <c r="C4" s="18">
        <v>5643.840000000002</v>
      </c>
      <c r="D4" s="18">
        <v>5486.0609999999997</v>
      </c>
      <c r="E4" s="18">
        <v>5471.5620000000008</v>
      </c>
      <c r="F4" s="18">
        <v>5591.2840000000006</v>
      </c>
      <c r="G4" s="18">
        <v>6397.385000000002</v>
      </c>
      <c r="H4" s="18">
        <v>7277.1920000000018</v>
      </c>
      <c r="I4" s="18">
        <v>7921.7699999999995</v>
      </c>
      <c r="J4" s="18">
        <v>8315.0399999999972</v>
      </c>
      <c r="K4" s="18">
        <v>8405.465000000002</v>
      </c>
      <c r="L4" s="18">
        <v>8388.623999999998</v>
      </c>
      <c r="M4" s="18">
        <v>8453.9779999999992</v>
      </c>
      <c r="N4" s="18">
        <v>8267.844000000001</v>
      </c>
      <c r="O4" s="18">
        <v>8072.8630000000012</v>
      </c>
      <c r="P4" s="18">
        <v>7965.353000000001</v>
      </c>
      <c r="Q4" s="18">
        <v>7952.6829999999991</v>
      </c>
      <c r="R4" s="18">
        <v>8245.7329999999984</v>
      </c>
      <c r="S4" s="18">
        <v>8547.2160000000003</v>
      </c>
      <c r="T4" s="18">
        <v>8527.5279999999966</v>
      </c>
      <c r="U4" s="18">
        <v>8237.0559999999969</v>
      </c>
      <c r="V4" s="18">
        <v>7747.570999999999</v>
      </c>
      <c r="W4" s="18">
        <v>7427.7580000000007</v>
      </c>
      <c r="X4" s="18">
        <v>6766.936999999999</v>
      </c>
      <c r="Y4" s="18">
        <v>5538.3070000000016</v>
      </c>
      <c r="Z4" s="19"/>
      <c r="AA4" s="20">
        <f>SUM(B4:Z4)</f>
        <v>176484.92399999997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118.63</v>
      </c>
      <c r="C7" s="28">
        <v>113.61</v>
      </c>
      <c r="D7" s="28">
        <v>108.35</v>
      </c>
      <c r="E7" s="28">
        <v>104.65</v>
      </c>
      <c r="F7" s="28">
        <v>107.48</v>
      </c>
      <c r="G7" s="28">
        <v>125.24</v>
      </c>
      <c r="H7" s="28">
        <v>181.43</v>
      </c>
      <c r="I7" s="28">
        <v>420.93</v>
      </c>
      <c r="J7" s="28">
        <v>189.15</v>
      </c>
      <c r="K7" s="28">
        <v>171.76</v>
      </c>
      <c r="L7" s="28">
        <v>159.72</v>
      </c>
      <c r="M7" s="28">
        <v>142</v>
      </c>
      <c r="N7" s="28">
        <v>134.72999999999999</v>
      </c>
      <c r="O7" s="28">
        <v>137.80000000000001</v>
      </c>
      <c r="P7" s="28">
        <v>171.76</v>
      </c>
      <c r="Q7" s="28">
        <v>342.39</v>
      </c>
      <c r="R7" s="28">
        <v>600</v>
      </c>
      <c r="S7" s="28">
        <v>651</v>
      </c>
      <c r="T7" s="28">
        <v>316.14999999999998</v>
      </c>
      <c r="U7" s="28">
        <v>321.82</v>
      </c>
      <c r="V7" s="28">
        <v>203.48</v>
      </c>
      <c r="W7" s="28">
        <v>145.44999999999999</v>
      </c>
      <c r="X7" s="28">
        <v>127.86</v>
      </c>
      <c r="Y7" s="28">
        <v>118.49</v>
      </c>
      <c r="Z7" s="29"/>
      <c r="AA7" s="30">
        <f>IF(SUM(B7:Z7)&lt;&gt;0,AVERAGEIF(B7:Z7,"&lt;&gt;"""),"")</f>
        <v>217.24499999999998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</v>
      </c>
      <c r="C14" s="57">
        <v>9</v>
      </c>
      <c r="D14" s="57">
        <v>9</v>
      </c>
      <c r="E14" s="57">
        <v>9</v>
      </c>
      <c r="F14" s="57">
        <v>9</v>
      </c>
      <c r="G14" s="57">
        <v>9</v>
      </c>
      <c r="H14" s="57">
        <v>8.5190000000000001</v>
      </c>
      <c r="I14" s="57">
        <v>5.133</v>
      </c>
      <c r="J14" s="57"/>
      <c r="K14" s="57"/>
      <c r="L14" s="57"/>
      <c r="M14" s="57"/>
      <c r="N14" s="57"/>
      <c r="O14" s="57"/>
      <c r="P14" s="57">
        <v>2.3530000000000002</v>
      </c>
      <c r="Q14" s="57">
        <v>6.9779999999999998</v>
      </c>
      <c r="R14" s="57">
        <v>8.8659999999999997</v>
      </c>
      <c r="S14" s="57">
        <v>9</v>
      </c>
      <c r="T14" s="57">
        <v>9</v>
      </c>
      <c r="U14" s="57">
        <v>9</v>
      </c>
      <c r="V14" s="57">
        <v>9</v>
      </c>
      <c r="W14" s="57">
        <v>9</v>
      </c>
      <c r="X14" s="57">
        <v>9</v>
      </c>
      <c r="Y14" s="57">
        <v>9</v>
      </c>
      <c r="Z14" s="58"/>
      <c r="AA14" s="59">
        <f t="shared" si="0"/>
        <v>148.84899999999999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</v>
      </c>
      <c r="C16" s="62">
        <f t="shared" ref="C16:Z16" si="1">IF(LEN(C$2)&gt;0,SUM(C10:C15),"")</f>
        <v>9</v>
      </c>
      <c r="D16" s="62">
        <f t="shared" si="1"/>
        <v>9</v>
      </c>
      <c r="E16" s="62">
        <f t="shared" si="1"/>
        <v>9</v>
      </c>
      <c r="F16" s="62">
        <f t="shared" si="1"/>
        <v>9</v>
      </c>
      <c r="G16" s="62">
        <f t="shared" si="1"/>
        <v>9</v>
      </c>
      <c r="H16" s="62">
        <f t="shared" si="1"/>
        <v>8.5190000000000001</v>
      </c>
      <c r="I16" s="62">
        <f t="shared" si="1"/>
        <v>5.133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2.3530000000000002</v>
      </c>
      <c r="Q16" s="62">
        <f t="shared" si="1"/>
        <v>6.9779999999999998</v>
      </c>
      <c r="R16" s="62">
        <f t="shared" si="1"/>
        <v>8.8659999999999997</v>
      </c>
      <c r="S16" s="62">
        <f t="shared" si="1"/>
        <v>9</v>
      </c>
      <c r="T16" s="62">
        <f t="shared" si="1"/>
        <v>9</v>
      </c>
      <c r="U16" s="62">
        <f t="shared" si="1"/>
        <v>9</v>
      </c>
      <c r="V16" s="62">
        <f t="shared" si="1"/>
        <v>9</v>
      </c>
      <c r="W16" s="62">
        <f t="shared" si="1"/>
        <v>9</v>
      </c>
      <c r="X16" s="62">
        <f t="shared" si="1"/>
        <v>9</v>
      </c>
      <c r="Y16" s="62">
        <f t="shared" si="1"/>
        <v>9</v>
      </c>
      <c r="Z16" s="63" t="str">
        <f t="shared" si="1"/>
        <v/>
      </c>
      <c r="AA16" s="64">
        <f>SUM(AA10:AA15)</f>
        <v>148.84899999999999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907.86399999999992</v>
      </c>
      <c r="C19" s="72">
        <v>939.11299999999994</v>
      </c>
      <c r="D19" s="72">
        <v>930.29399999999998</v>
      </c>
      <c r="E19" s="72">
        <v>923.36899999999991</v>
      </c>
      <c r="F19" s="72">
        <v>924.09800000000007</v>
      </c>
      <c r="G19" s="72">
        <v>925.14299999999992</v>
      </c>
      <c r="H19" s="72">
        <v>924.82100000000003</v>
      </c>
      <c r="I19" s="72">
        <v>915.04599999999994</v>
      </c>
      <c r="J19" s="72">
        <v>889.71600000000012</v>
      </c>
      <c r="K19" s="72">
        <v>891.77599999999995</v>
      </c>
      <c r="L19" s="72">
        <v>885.89800000000002</v>
      </c>
      <c r="M19" s="72">
        <v>915.21899999999994</v>
      </c>
      <c r="N19" s="72">
        <v>796.60700000000008</v>
      </c>
      <c r="O19" s="72">
        <v>808.91499999999996</v>
      </c>
      <c r="P19" s="72">
        <v>748.25599999999997</v>
      </c>
      <c r="Q19" s="72">
        <v>709.20300000000009</v>
      </c>
      <c r="R19" s="72">
        <v>705.71199999999999</v>
      </c>
      <c r="S19" s="72">
        <v>707.98899999999992</v>
      </c>
      <c r="T19" s="72">
        <v>715.29300000000001</v>
      </c>
      <c r="U19" s="72">
        <v>719.43700000000001</v>
      </c>
      <c r="V19" s="72">
        <v>723.84199999999987</v>
      </c>
      <c r="W19" s="72">
        <v>756.34900000000005</v>
      </c>
      <c r="X19" s="72">
        <v>807.32500000000005</v>
      </c>
      <c r="Y19" s="72">
        <v>854.56000000000006</v>
      </c>
      <c r="Z19" s="73"/>
      <c r="AA19" s="74">
        <f t="shared" ref="AA19:AA25" si="2">SUM(B19:Z19)</f>
        <v>20025.844999999998</v>
      </c>
    </row>
    <row r="20" spans="1:27" ht="24.95" customHeight="1" x14ac:dyDescent="0.2">
      <c r="A20" s="75" t="s">
        <v>15</v>
      </c>
      <c r="B20" s="76">
        <v>1123.3560000000002</v>
      </c>
      <c r="C20" s="77">
        <v>1112.7549999999999</v>
      </c>
      <c r="D20" s="77">
        <v>1102.615</v>
      </c>
      <c r="E20" s="77">
        <v>1111.7320000000002</v>
      </c>
      <c r="F20" s="77">
        <v>1148.6000000000001</v>
      </c>
      <c r="G20" s="77">
        <v>1297.3929999999998</v>
      </c>
      <c r="H20" s="77">
        <v>1519.6959999999999</v>
      </c>
      <c r="I20" s="77">
        <v>1635.633</v>
      </c>
      <c r="J20" s="77">
        <v>1713.2820000000002</v>
      </c>
      <c r="K20" s="77">
        <v>1690.0819999999999</v>
      </c>
      <c r="L20" s="77">
        <v>1664.903</v>
      </c>
      <c r="M20" s="77">
        <v>1645.8239999999996</v>
      </c>
      <c r="N20" s="77">
        <v>1631.6599999999999</v>
      </c>
      <c r="O20" s="77">
        <v>1592.5660000000003</v>
      </c>
      <c r="P20" s="77">
        <v>1569.4620000000002</v>
      </c>
      <c r="Q20" s="77">
        <v>1571.5890000000002</v>
      </c>
      <c r="R20" s="77">
        <v>1592.3210000000001</v>
      </c>
      <c r="S20" s="77">
        <v>1604.6410000000001</v>
      </c>
      <c r="T20" s="77">
        <v>1580.2180000000003</v>
      </c>
      <c r="U20" s="77">
        <v>1525.9050000000002</v>
      </c>
      <c r="V20" s="77">
        <v>1392.9190000000001</v>
      </c>
      <c r="W20" s="77">
        <v>1246.865</v>
      </c>
      <c r="X20" s="77">
        <v>1177.0529999999999</v>
      </c>
      <c r="Y20" s="77">
        <v>1127.8320000000001</v>
      </c>
      <c r="Z20" s="78"/>
      <c r="AA20" s="79">
        <f t="shared" si="2"/>
        <v>34378.902000000009</v>
      </c>
    </row>
    <row r="21" spans="1:27" ht="24.95" customHeight="1" x14ac:dyDescent="0.2">
      <c r="A21" s="75" t="s">
        <v>16</v>
      </c>
      <c r="B21" s="80">
        <v>2355.654</v>
      </c>
      <c r="C21" s="81">
        <v>2276.4719999999998</v>
      </c>
      <c r="D21" s="81">
        <v>2179.1520000000005</v>
      </c>
      <c r="E21" s="81">
        <v>2152.9609999999998</v>
      </c>
      <c r="F21" s="81">
        <v>2221.0859999999993</v>
      </c>
      <c r="G21" s="81">
        <v>2523.3489999999997</v>
      </c>
      <c r="H21" s="81">
        <v>2923.3560000000002</v>
      </c>
      <c r="I21" s="81">
        <v>3295.9580000000001</v>
      </c>
      <c r="J21" s="81">
        <v>3640.0419999999995</v>
      </c>
      <c r="K21" s="81">
        <v>3764.107</v>
      </c>
      <c r="L21" s="81">
        <v>3785.8229999999999</v>
      </c>
      <c r="M21" s="81">
        <v>3836.4349999999995</v>
      </c>
      <c r="N21" s="81">
        <v>3773.5769999999993</v>
      </c>
      <c r="O21" s="81">
        <v>3610.8819999999992</v>
      </c>
      <c r="P21" s="81">
        <v>3571.7819999999992</v>
      </c>
      <c r="Q21" s="81">
        <v>3561.9129999999986</v>
      </c>
      <c r="R21" s="81">
        <v>3779.3339999999998</v>
      </c>
      <c r="S21" s="81">
        <v>4059.4859999999994</v>
      </c>
      <c r="T21" s="81">
        <v>4189.0169999999998</v>
      </c>
      <c r="U21" s="81">
        <v>4130.6139999999996</v>
      </c>
      <c r="V21" s="81">
        <v>3850.3100000000004</v>
      </c>
      <c r="W21" s="81">
        <v>3458.7439999999997</v>
      </c>
      <c r="X21" s="81">
        <v>3095.2589999999996</v>
      </c>
      <c r="Y21" s="81">
        <v>2676.3149999999991</v>
      </c>
      <c r="Z21" s="78"/>
      <c r="AA21" s="79">
        <f t="shared" si="2"/>
        <v>78711.627999999997</v>
      </c>
    </row>
    <row r="22" spans="1:27" ht="24.95" customHeight="1" x14ac:dyDescent="0.2">
      <c r="A22" s="82" t="s">
        <v>17</v>
      </c>
      <c r="B22" s="81">
        <v>110</v>
      </c>
      <c r="C22" s="81">
        <v>235</v>
      </c>
      <c r="D22" s="81">
        <v>235</v>
      </c>
      <c r="E22" s="81">
        <v>235</v>
      </c>
      <c r="F22" s="81">
        <v>235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1050</v>
      </c>
    </row>
    <row r="23" spans="1:27" ht="24.95" customHeight="1" x14ac:dyDescent="0.2">
      <c r="A23" s="85" t="s">
        <v>18</v>
      </c>
      <c r="B23" s="77">
        <v>123.5</v>
      </c>
      <c r="C23" s="77">
        <v>120.5</v>
      </c>
      <c r="D23" s="77">
        <v>118</v>
      </c>
      <c r="E23" s="77">
        <v>125.5</v>
      </c>
      <c r="F23" s="77">
        <v>128.5</v>
      </c>
      <c r="G23" s="77">
        <v>135.5</v>
      </c>
      <c r="H23" s="77">
        <v>185</v>
      </c>
      <c r="I23" s="77">
        <v>162</v>
      </c>
      <c r="J23" s="77">
        <v>144</v>
      </c>
      <c r="K23" s="77">
        <v>129.5</v>
      </c>
      <c r="L23" s="77">
        <v>120</v>
      </c>
      <c r="M23" s="77">
        <v>114.5</v>
      </c>
      <c r="N23" s="77">
        <v>114</v>
      </c>
      <c r="O23" s="77">
        <v>118.5</v>
      </c>
      <c r="P23" s="77">
        <v>138.5</v>
      </c>
      <c r="Q23" s="77">
        <v>161</v>
      </c>
      <c r="R23" s="77">
        <v>180.5</v>
      </c>
      <c r="S23" s="77">
        <v>178.5</v>
      </c>
      <c r="T23" s="77">
        <v>174</v>
      </c>
      <c r="U23" s="77">
        <v>173</v>
      </c>
      <c r="V23" s="77">
        <v>173</v>
      </c>
      <c r="W23" s="77">
        <v>167</v>
      </c>
      <c r="X23" s="77">
        <v>150.5</v>
      </c>
      <c r="Y23" s="77">
        <v>124</v>
      </c>
      <c r="Z23" s="77"/>
      <c r="AA23" s="79">
        <f t="shared" si="2"/>
        <v>3459</v>
      </c>
    </row>
    <row r="24" spans="1:27" ht="24.95" customHeight="1" x14ac:dyDescent="0.2">
      <c r="A24" s="85" t="s">
        <v>19</v>
      </c>
      <c r="B24" s="77">
        <v>219.99999999999994</v>
      </c>
      <c r="C24" s="77">
        <v>210</v>
      </c>
      <c r="D24" s="77">
        <v>204</v>
      </c>
      <c r="E24" s="77">
        <v>204.99999999999997</v>
      </c>
      <c r="F24" s="77">
        <v>216.00000000000003</v>
      </c>
      <c r="G24" s="77">
        <v>242</v>
      </c>
      <c r="H24" s="77">
        <v>279.99999999999994</v>
      </c>
      <c r="I24" s="77">
        <v>308</v>
      </c>
      <c r="J24" s="77">
        <v>326.00000000000006</v>
      </c>
      <c r="K24" s="77">
        <v>327.99999999999994</v>
      </c>
      <c r="L24" s="77">
        <v>330</v>
      </c>
      <c r="M24" s="77">
        <v>340</v>
      </c>
      <c r="N24" s="77">
        <v>350</v>
      </c>
      <c r="O24" s="77">
        <v>340</v>
      </c>
      <c r="P24" s="77">
        <v>335.00000000000006</v>
      </c>
      <c r="Q24" s="77">
        <v>340</v>
      </c>
      <c r="R24" s="77">
        <v>364.00000000000006</v>
      </c>
      <c r="S24" s="77">
        <v>380.00000000000006</v>
      </c>
      <c r="T24" s="77">
        <v>374.99999999999994</v>
      </c>
      <c r="U24" s="77">
        <v>367.00000000000011</v>
      </c>
      <c r="V24" s="77">
        <v>340</v>
      </c>
      <c r="W24" s="77">
        <v>303.00000000000006</v>
      </c>
      <c r="X24" s="77">
        <v>265</v>
      </c>
      <c r="Y24" s="77">
        <v>235.00000000000003</v>
      </c>
      <c r="Z24" s="77"/>
      <c r="AA24" s="79">
        <f t="shared" si="2"/>
        <v>7203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4840.3739999999998</v>
      </c>
      <c r="C26" s="88">
        <f t="shared" ref="C26:Z26" si="3">IF(LEN(C$2)&gt;0,SUM(C19:C25),"")</f>
        <v>4893.84</v>
      </c>
      <c r="D26" s="88">
        <f t="shared" si="3"/>
        <v>4769.0610000000006</v>
      </c>
      <c r="E26" s="88">
        <f t="shared" si="3"/>
        <v>4753.5619999999999</v>
      </c>
      <c r="F26" s="88">
        <f t="shared" si="3"/>
        <v>4873.2839999999997</v>
      </c>
      <c r="G26" s="88">
        <f t="shared" si="3"/>
        <v>5123.3849999999993</v>
      </c>
      <c r="H26" s="88">
        <f t="shared" si="3"/>
        <v>5832.8729999999996</v>
      </c>
      <c r="I26" s="88">
        <f t="shared" si="3"/>
        <v>6316.6370000000006</v>
      </c>
      <c r="J26" s="88">
        <f t="shared" si="3"/>
        <v>6713.04</v>
      </c>
      <c r="K26" s="88">
        <f t="shared" si="3"/>
        <v>6803.4650000000001</v>
      </c>
      <c r="L26" s="88">
        <f t="shared" si="3"/>
        <v>6786.6239999999998</v>
      </c>
      <c r="M26" s="88">
        <f t="shared" si="3"/>
        <v>6851.9779999999992</v>
      </c>
      <c r="N26" s="88">
        <f t="shared" si="3"/>
        <v>6665.8439999999991</v>
      </c>
      <c r="O26" s="88">
        <f t="shared" si="3"/>
        <v>6470.8629999999994</v>
      </c>
      <c r="P26" s="88">
        <f t="shared" si="3"/>
        <v>6363</v>
      </c>
      <c r="Q26" s="88">
        <f t="shared" si="3"/>
        <v>6343.704999999999</v>
      </c>
      <c r="R26" s="88">
        <f t="shared" si="3"/>
        <v>6621.8670000000002</v>
      </c>
      <c r="S26" s="88">
        <f t="shared" si="3"/>
        <v>6930.616</v>
      </c>
      <c r="T26" s="88">
        <f t="shared" si="3"/>
        <v>7033.5280000000002</v>
      </c>
      <c r="U26" s="88">
        <f t="shared" si="3"/>
        <v>6915.9560000000001</v>
      </c>
      <c r="V26" s="88">
        <f t="shared" si="3"/>
        <v>6480.0709999999999</v>
      </c>
      <c r="W26" s="88">
        <f t="shared" si="3"/>
        <v>5931.9579999999996</v>
      </c>
      <c r="X26" s="88">
        <f t="shared" si="3"/>
        <v>5495.1369999999997</v>
      </c>
      <c r="Y26" s="88">
        <f t="shared" si="3"/>
        <v>5017.7069999999994</v>
      </c>
      <c r="Z26" s="89" t="str">
        <f t="shared" si="3"/>
        <v/>
      </c>
      <c r="AA26" s="90">
        <f>SUM(AA19:AA25)</f>
        <v>144828.375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525.5</v>
      </c>
      <c r="C29" s="72">
        <v>512.5</v>
      </c>
      <c r="D29" s="72">
        <v>504</v>
      </c>
      <c r="E29" s="72">
        <v>512.5</v>
      </c>
      <c r="F29" s="72">
        <v>526.5</v>
      </c>
      <c r="G29" s="72">
        <v>559.5</v>
      </c>
      <c r="H29" s="72">
        <v>647</v>
      </c>
      <c r="I29" s="72">
        <v>760</v>
      </c>
      <c r="J29" s="72">
        <v>769</v>
      </c>
      <c r="K29" s="72">
        <v>756.5</v>
      </c>
      <c r="L29" s="72">
        <v>749</v>
      </c>
      <c r="M29" s="72">
        <v>753.5</v>
      </c>
      <c r="N29" s="72">
        <v>763</v>
      </c>
      <c r="O29" s="72">
        <v>757.5</v>
      </c>
      <c r="P29" s="72">
        <v>772.5</v>
      </c>
      <c r="Q29" s="72">
        <v>800</v>
      </c>
      <c r="R29" s="72">
        <v>835.5</v>
      </c>
      <c r="S29" s="72">
        <v>814.5</v>
      </c>
      <c r="T29" s="72">
        <v>796</v>
      </c>
      <c r="U29" s="72">
        <v>744</v>
      </c>
      <c r="V29" s="72">
        <v>716</v>
      </c>
      <c r="W29" s="72">
        <v>673</v>
      </c>
      <c r="X29" s="72">
        <v>618.5</v>
      </c>
      <c r="Y29" s="72">
        <v>562</v>
      </c>
      <c r="Z29" s="73"/>
      <c r="AA29" s="74">
        <f>SUM(B29:Z29)</f>
        <v>16428</v>
      </c>
    </row>
    <row r="30" spans="1:27" ht="24.95" customHeight="1" x14ac:dyDescent="0.2">
      <c r="A30" s="75" t="s">
        <v>24</v>
      </c>
      <c r="B30" s="76">
        <v>4600.8739999999998</v>
      </c>
      <c r="C30" s="77">
        <v>4631.34</v>
      </c>
      <c r="D30" s="77">
        <v>4482.0609999999997</v>
      </c>
      <c r="E30" s="77">
        <v>4459.0619999999999</v>
      </c>
      <c r="F30" s="77">
        <v>4564.7839999999997</v>
      </c>
      <c r="G30" s="77">
        <v>4780.8850000000002</v>
      </c>
      <c r="H30" s="77">
        <v>5523.3919999999998</v>
      </c>
      <c r="I30" s="77">
        <v>5961.77</v>
      </c>
      <c r="J30" s="77">
        <v>6346.04</v>
      </c>
      <c r="K30" s="77">
        <v>6448.9650000000001</v>
      </c>
      <c r="L30" s="77">
        <v>6439.6239999999998</v>
      </c>
      <c r="M30" s="77">
        <v>6500.4780000000001</v>
      </c>
      <c r="N30" s="77">
        <v>6304.8440000000001</v>
      </c>
      <c r="O30" s="77">
        <v>6115.3630000000003</v>
      </c>
      <c r="P30" s="77">
        <v>5992.8530000000001</v>
      </c>
      <c r="Q30" s="77">
        <v>5952.683</v>
      </c>
      <c r="R30" s="77">
        <v>6210.2330000000002</v>
      </c>
      <c r="S30" s="77">
        <v>6540.116</v>
      </c>
      <c r="T30" s="77">
        <v>6643.5280000000002</v>
      </c>
      <c r="U30" s="77">
        <v>6558.9560000000001</v>
      </c>
      <c r="V30" s="77">
        <v>6191.0709999999999</v>
      </c>
      <c r="W30" s="77">
        <v>5685.9579999999996</v>
      </c>
      <c r="X30" s="77">
        <v>5288.6369999999997</v>
      </c>
      <c r="Y30" s="77">
        <v>4867.7070000000003</v>
      </c>
      <c r="Z30" s="78"/>
      <c r="AA30" s="79">
        <f>SUM(B30:Z30)</f>
        <v>137091.22400000002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5126.3739999999998</v>
      </c>
      <c r="C32" s="62">
        <f t="shared" ref="C32:Z32" si="4">IF(LEN(C$2)&gt;0,SUM(C29:C31),"")</f>
        <v>5143.84</v>
      </c>
      <c r="D32" s="62">
        <f t="shared" si="4"/>
        <v>4986.0609999999997</v>
      </c>
      <c r="E32" s="62">
        <f t="shared" si="4"/>
        <v>4971.5619999999999</v>
      </c>
      <c r="F32" s="62">
        <f t="shared" si="4"/>
        <v>5091.2839999999997</v>
      </c>
      <c r="G32" s="62">
        <f t="shared" si="4"/>
        <v>5340.3850000000002</v>
      </c>
      <c r="H32" s="62">
        <f t="shared" si="4"/>
        <v>6170.3919999999998</v>
      </c>
      <c r="I32" s="62">
        <f t="shared" si="4"/>
        <v>6721.77</v>
      </c>
      <c r="J32" s="62">
        <f t="shared" si="4"/>
        <v>7115.04</v>
      </c>
      <c r="K32" s="62">
        <f t="shared" si="4"/>
        <v>7205.4650000000001</v>
      </c>
      <c r="L32" s="62">
        <f t="shared" si="4"/>
        <v>7188.6239999999998</v>
      </c>
      <c r="M32" s="62">
        <f t="shared" si="4"/>
        <v>7253.9780000000001</v>
      </c>
      <c r="N32" s="62">
        <f t="shared" si="4"/>
        <v>7067.8440000000001</v>
      </c>
      <c r="O32" s="62">
        <f t="shared" si="4"/>
        <v>6872.8630000000003</v>
      </c>
      <c r="P32" s="62">
        <f t="shared" si="4"/>
        <v>6765.3530000000001</v>
      </c>
      <c r="Q32" s="62">
        <f t="shared" si="4"/>
        <v>6752.683</v>
      </c>
      <c r="R32" s="62">
        <f t="shared" si="4"/>
        <v>7045.7330000000002</v>
      </c>
      <c r="S32" s="62">
        <f t="shared" si="4"/>
        <v>7354.616</v>
      </c>
      <c r="T32" s="62">
        <f t="shared" si="4"/>
        <v>7439.5280000000002</v>
      </c>
      <c r="U32" s="62">
        <f t="shared" si="4"/>
        <v>7302.9560000000001</v>
      </c>
      <c r="V32" s="62">
        <f t="shared" si="4"/>
        <v>6907.0709999999999</v>
      </c>
      <c r="W32" s="62">
        <f t="shared" si="4"/>
        <v>6358.9579999999996</v>
      </c>
      <c r="X32" s="62">
        <f t="shared" si="4"/>
        <v>5907.1369999999997</v>
      </c>
      <c r="Y32" s="62">
        <f t="shared" si="4"/>
        <v>5429.7070000000003</v>
      </c>
      <c r="Z32" s="63" t="str">
        <f t="shared" si="4"/>
        <v/>
      </c>
      <c r="AA32" s="64">
        <f>SUM(AA29:AA31)</f>
        <v>153519.22400000002</v>
      </c>
    </row>
    <row r="33" spans="1:9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9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9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97" ht="24.95" customHeight="1" x14ac:dyDescent="0.2">
      <c r="A36" s="97" t="s">
        <v>42</v>
      </c>
      <c r="B36" s="98">
        <v>275</v>
      </c>
      <c r="C36" s="99">
        <v>241</v>
      </c>
      <c r="D36" s="99">
        <v>208</v>
      </c>
      <c r="E36" s="99">
        <v>209</v>
      </c>
      <c r="F36" s="99">
        <v>209</v>
      </c>
      <c r="G36" s="99">
        <v>208</v>
      </c>
      <c r="H36" s="99">
        <v>327</v>
      </c>
      <c r="I36" s="99">
        <v>400</v>
      </c>
      <c r="J36" s="99">
        <v>400</v>
      </c>
      <c r="K36" s="99">
        <v>400</v>
      </c>
      <c r="L36" s="99">
        <v>400</v>
      </c>
      <c r="M36" s="99">
        <v>400</v>
      </c>
      <c r="N36" s="99">
        <v>400</v>
      </c>
      <c r="O36" s="99">
        <v>400</v>
      </c>
      <c r="P36" s="99">
        <v>400</v>
      </c>
      <c r="Q36" s="99">
        <v>400</v>
      </c>
      <c r="R36" s="99">
        <v>415</v>
      </c>
      <c r="S36" s="99">
        <v>415</v>
      </c>
      <c r="T36" s="99">
        <v>395</v>
      </c>
      <c r="U36" s="99">
        <v>376</v>
      </c>
      <c r="V36" s="99">
        <v>416</v>
      </c>
      <c r="W36" s="99">
        <v>416</v>
      </c>
      <c r="X36" s="99">
        <v>401</v>
      </c>
      <c r="Y36" s="99">
        <v>401</v>
      </c>
      <c r="Z36" s="100"/>
      <c r="AA36" s="79">
        <f t="shared" si="5"/>
        <v>8512</v>
      </c>
    </row>
    <row r="37" spans="1:97" ht="24.95" customHeight="1" x14ac:dyDescent="0.2">
      <c r="A37" s="97" t="s">
        <v>43</v>
      </c>
      <c r="B37" s="98">
        <v>316.2</v>
      </c>
      <c r="C37" s="99"/>
      <c r="D37" s="99"/>
      <c r="E37" s="99"/>
      <c r="F37" s="99"/>
      <c r="G37" s="99">
        <v>1057</v>
      </c>
      <c r="H37" s="99">
        <v>1106.8</v>
      </c>
      <c r="I37" s="99">
        <v>1200</v>
      </c>
      <c r="J37" s="99">
        <v>1200</v>
      </c>
      <c r="K37" s="99">
        <v>1200</v>
      </c>
      <c r="L37" s="99">
        <v>1200</v>
      </c>
      <c r="M37" s="99">
        <v>1200</v>
      </c>
      <c r="N37" s="99">
        <v>1200</v>
      </c>
      <c r="O37" s="99">
        <v>1200</v>
      </c>
      <c r="P37" s="99">
        <v>1200</v>
      </c>
      <c r="Q37" s="99">
        <v>1200</v>
      </c>
      <c r="R37" s="99">
        <v>1200</v>
      </c>
      <c r="S37" s="99">
        <v>1192.5999999999999</v>
      </c>
      <c r="T37" s="99">
        <v>1088</v>
      </c>
      <c r="U37" s="99">
        <v>934.1</v>
      </c>
      <c r="V37" s="99">
        <v>840.5</v>
      </c>
      <c r="W37" s="99">
        <v>1068.8</v>
      </c>
      <c r="X37" s="99">
        <v>859.8</v>
      </c>
      <c r="Y37" s="99">
        <v>8.3000000000000007</v>
      </c>
      <c r="Z37" s="100"/>
      <c r="AA37" s="79">
        <f t="shared" si="5"/>
        <v>20472.099999999995</v>
      </c>
    </row>
    <row r="38" spans="1:97" ht="24.95" customHeight="1" x14ac:dyDescent="0.2">
      <c r="A38" s="97" t="s">
        <v>44</v>
      </c>
      <c r="B38" s="98">
        <v>2</v>
      </c>
      <c r="C38" s="99"/>
      <c r="D38" s="99"/>
      <c r="E38" s="99"/>
      <c r="F38" s="99"/>
      <c r="G38" s="99"/>
      <c r="H38" s="99">
        <v>2</v>
      </c>
      <c r="I38" s="99"/>
      <c r="J38" s="99">
        <v>2</v>
      </c>
      <c r="K38" s="99">
        <v>2</v>
      </c>
      <c r="L38" s="99">
        <v>2</v>
      </c>
      <c r="M38" s="99">
        <v>2</v>
      </c>
      <c r="N38" s="99">
        <v>2</v>
      </c>
      <c r="O38" s="99">
        <v>2</v>
      </c>
      <c r="P38" s="99"/>
      <c r="Q38" s="99">
        <v>2</v>
      </c>
      <c r="R38" s="99"/>
      <c r="S38" s="99"/>
      <c r="T38" s="99">
        <v>2</v>
      </c>
      <c r="U38" s="99">
        <v>2</v>
      </c>
      <c r="V38" s="99">
        <v>2</v>
      </c>
      <c r="W38" s="99">
        <v>2</v>
      </c>
      <c r="X38" s="99">
        <v>2</v>
      </c>
      <c r="Y38" s="99">
        <v>2</v>
      </c>
      <c r="Z38" s="100"/>
      <c r="AA38" s="79">
        <f t="shared" si="5"/>
        <v>30</v>
      </c>
    </row>
    <row r="39" spans="1:97" ht="24.95" customHeight="1" x14ac:dyDescent="0.2">
      <c r="A39" s="97" t="s">
        <v>45</v>
      </c>
      <c r="B39" s="98">
        <v>393.3</v>
      </c>
      <c r="C39" s="99">
        <v>500</v>
      </c>
      <c r="D39" s="99">
        <v>500</v>
      </c>
      <c r="E39" s="99">
        <v>500</v>
      </c>
      <c r="F39" s="99">
        <v>500</v>
      </c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>
        <v>100.3</v>
      </c>
      <c r="Z39" s="100"/>
      <c r="AA39" s="79">
        <f t="shared" si="5"/>
        <v>2493.6000000000004</v>
      </c>
      <c r="AL39" s="5">
        <v>21.2</v>
      </c>
      <c r="AM39" s="5">
        <v>21.2</v>
      </c>
      <c r="AN39" s="5">
        <v>21.2</v>
      </c>
      <c r="AO39" s="5">
        <v>21.2</v>
      </c>
      <c r="CL39" s="5">
        <v>47.2</v>
      </c>
      <c r="CM39" s="5">
        <v>47.2</v>
      </c>
      <c r="CN39" s="5">
        <v>47.2</v>
      </c>
      <c r="CO39" s="5">
        <v>47.2</v>
      </c>
      <c r="CP39" s="5">
        <v>47.6</v>
      </c>
      <c r="CQ39" s="5">
        <v>47.6</v>
      </c>
      <c r="CR39" s="5">
        <v>47.6</v>
      </c>
      <c r="CS39" s="5">
        <v>47.6</v>
      </c>
    </row>
    <row r="40" spans="1:97" ht="30" customHeight="1" thickBot="1" x14ac:dyDescent="0.25">
      <c r="A40" s="86" t="s">
        <v>46</v>
      </c>
      <c r="B40" s="87">
        <f>IF(LEN(B$2)&gt;0,SUM(B35:B39),"")</f>
        <v>986.5</v>
      </c>
      <c r="C40" s="88">
        <f t="shared" ref="C40:Z40" si="6">IF(LEN(C$2)&gt;0,SUM(C35:C39),"")</f>
        <v>741</v>
      </c>
      <c r="D40" s="88">
        <f t="shared" si="6"/>
        <v>708</v>
      </c>
      <c r="E40" s="88">
        <f t="shared" si="6"/>
        <v>709</v>
      </c>
      <c r="F40" s="88">
        <f t="shared" si="6"/>
        <v>709</v>
      </c>
      <c r="G40" s="88">
        <f t="shared" si="6"/>
        <v>1265</v>
      </c>
      <c r="H40" s="88">
        <f t="shared" si="6"/>
        <v>1435.8</v>
      </c>
      <c r="I40" s="88">
        <f t="shared" si="6"/>
        <v>1600</v>
      </c>
      <c r="J40" s="88">
        <f t="shared" si="6"/>
        <v>1602</v>
      </c>
      <c r="K40" s="88">
        <f t="shared" si="6"/>
        <v>1602</v>
      </c>
      <c r="L40" s="88">
        <f t="shared" si="6"/>
        <v>1602</v>
      </c>
      <c r="M40" s="88">
        <f t="shared" si="6"/>
        <v>1602</v>
      </c>
      <c r="N40" s="88">
        <f t="shared" si="6"/>
        <v>1602</v>
      </c>
      <c r="O40" s="88">
        <f t="shared" si="6"/>
        <v>1602</v>
      </c>
      <c r="P40" s="88">
        <f t="shared" si="6"/>
        <v>1600</v>
      </c>
      <c r="Q40" s="88">
        <f t="shared" si="6"/>
        <v>1602</v>
      </c>
      <c r="R40" s="88">
        <f t="shared" si="6"/>
        <v>1615</v>
      </c>
      <c r="S40" s="88">
        <f t="shared" si="6"/>
        <v>1607.6</v>
      </c>
      <c r="T40" s="88">
        <f t="shared" si="6"/>
        <v>1485</v>
      </c>
      <c r="U40" s="88">
        <f t="shared" si="6"/>
        <v>1312.1</v>
      </c>
      <c r="V40" s="88">
        <f t="shared" si="6"/>
        <v>1258.5</v>
      </c>
      <c r="W40" s="88">
        <f t="shared" si="6"/>
        <v>1486.8</v>
      </c>
      <c r="X40" s="88">
        <f t="shared" si="6"/>
        <v>1262.8</v>
      </c>
      <c r="Y40" s="88">
        <f t="shared" si="6"/>
        <v>511.6</v>
      </c>
      <c r="Z40" s="89" t="str">
        <f t="shared" si="6"/>
        <v/>
      </c>
      <c r="AA40" s="90">
        <f t="shared" si="5"/>
        <v>31507.699999999993</v>
      </c>
    </row>
    <row r="41" spans="1:9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9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9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9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97" ht="24.95" customHeight="1" x14ac:dyDescent="0.2">
      <c r="A45" s="97" t="s">
        <v>43</v>
      </c>
      <c r="B45" s="98">
        <v>316.2</v>
      </c>
      <c r="C45" s="99"/>
      <c r="D45" s="99"/>
      <c r="E45" s="99"/>
      <c r="F45" s="99"/>
      <c r="G45" s="99">
        <v>1057</v>
      </c>
      <c r="H45" s="99">
        <v>1106.8</v>
      </c>
      <c r="I45" s="99">
        <v>1200</v>
      </c>
      <c r="J45" s="99">
        <v>1200</v>
      </c>
      <c r="K45" s="99">
        <v>1200</v>
      </c>
      <c r="L45" s="99">
        <v>1200</v>
      </c>
      <c r="M45" s="99">
        <v>1200</v>
      </c>
      <c r="N45" s="99">
        <v>1200</v>
      </c>
      <c r="O45" s="99">
        <v>1200</v>
      </c>
      <c r="P45" s="99">
        <v>1200</v>
      </c>
      <c r="Q45" s="99">
        <v>1200</v>
      </c>
      <c r="R45" s="99">
        <v>1200</v>
      </c>
      <c r="S45" s="99">
        <v>1192.5999999999999</v>
      </c>
      <c r="T45" s="99">
        <v>1088</v>
      </c>
      <c r="U45" s="99">
        <v>934.1</v>
      </c>
      <c r="V45" s="99">
        <v>840.5</v>
      </c>
      <c r="W45" s="99">
        <v>1068.8</v>
      </c>
      <c r="X45" s="99">
        <v>859.8</v>
      </c>
      <c r="Y45" s="99">
        <v>8.3000000000000007</v>
      </c>
      <c r="Z45" s="100"/>
      <c r="AA45" s="79">
        <f t="shared" si="7"/>
        <v>20472.099999999995</v>
      </c>
    </row>
    <row r="46" spans="1:9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97" ht="24.95" customHeight="1" x14ac:dyDescent="0.2">
      <c r="A47" s="97" t="s">
        <v>45</v>
      </c>
      <c r="B47" s="98">
        <v>393.3</v>
      </c>
      <c r="C47" s="99">
        <v>500</v>
      </c>
      <c r="D47" s="99">
        <v>500</v>
      </c>
      <c r="E47" s="99">
        <v>500</v>
      </c>
      <c r="F47" s="99">
        <v>500</v>
      </c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>
        <v>100.3</v>
      </c>
      <c r="Z47" s="100"/>
      <c r="AA47" s="79">
        <f t="shared" si="7"/>
        <v>2493.6000000000004</v>
      </c>
      <c r="AL47" s="5">
        <v>21.2</v>
      </c>
      <c r="AM47" s="5">
        <v>21.2</v>
      </c>
      <c r="AN47" s="5">
        <v>21.2</v>
      </c>
      <c r="AO47" s="5">
        <v>21.2</v>
      </c>
      <c r="CL47" s="5">
        <v>47.2</v>
      </c>
      <c r="CM47" s="5">
        <v>47.2</v>
      </c>
      <c r="CN47" s="5">
        <v>47.2</v>
      </c>
      <c r="CO47" s="5">
        <v>47.2</v>
      </c>
      <c r="CP47" s="5">
        <v>47.6</v>
      </c>
      <c r="CQ47" s="5">
        <v>47.6</v>
      </c>
      <c r="CR47" s="5">
        <v>47.6</v>
      </c>
      <c r="CS47" s="5">
        <v>47.6</v>
      </c>
    </row>
    <row r="48" spans="1:97" ht="24.95" customHeight="1" x14ac:dyDescent="0.2">
      <c r="A48" s="85" t="s">
        <v>48</v>
      </c>
      <c r="B48" s="98">
        <v>100</v>
      </c>
      <c r="C48" s="99">
        <v>100</v>
      </c>
      <c r="D48" s="99">
        <v>98</v>
      </c>
      <c r="E48" s="99">
        <v>96</v>
      </c>
      <c r="F48" s="99">
        <v>100</v>
      </c>
      <c r="G48" s="99">
        <v>91</v>
      </c>
      <c r="H48" s="99">
        <v>100</v>
      </c>
      <c r="I48" s="99">
        <v>100</v>
      </c>
      <c r="J48" s="99">
        <v>100</v>
      </c>
      <c r="K48" s="99">
        <v>100</v>
      </c>
      <c r="L48" s="99">
        <v>94</v>
      </c>
      <c r="M48" s="99">
        <v>100</v>
      </c>
      <c r="N48" s="99">
        <v>100</v>
      </c>
      <c r="O48" s="99">
        <v>100</v>
      </c>
      <c r="P48" s="99">
        <v>100</v>
      </c>
      <c r="Q48" s="99">
        <v>100</v>
      </c>
      <c r="R48" s="99">
        <v>100</v>
      </c>
      <c r="S48" s="99">
        <v>100</v>
      </c>
      <c r="T48" s="99">
        <v>100</v>
      </c>
      <c r="U48" s="99">
        <v>100</v>
      </c>
      <c r="V48" s="99">
        <v>100</v>
      </c>
      <c r="W48" s="99">
        <v>100</v>
      </c>
      <c r="X48" s="99">
        <v>100</v>
      </c>
      <c r="Y48" s="99">
        <v>94</v>
      </c>
      <c r="Z48" s="100"/>
      <c r="AA48" s="79">
        <f t="shared" si="7"/>
        <v>2373</v>
      </c>
    </row>
    <row r="49" spans="1:27" ht="30" customHeight="1" thickBot="1" x14ac:dyDescent="0.25">
      <c r="A49" s="86" t="s">
        <v>49</v>
      </c>
      <c r="B49" s="87">
        <f>IF(LEN(B$2)&gt;0,SUM(B43:B48),"")</f>
        <v>809.5</v>
      </c>
      <c r="C49" s="88">
        <f t="shared" ref="C49:Z49" si="8">IF(LEN(C$2)&gt;0,SUM(C43:C48),"")</f>
        <v>600</v>
      </c>
      <c r="D49" s="88">
        <f t="shared" si="8"/>
        <v>598</v>
      </c>
      <c r="E49" s="88">
        <f t="shared" si="8"/>
        <v>596</v>
      </c>
      <c r="F49" s="88">
        <f t="shared" si="8"/>
        <v>600</v>
      </c>
      <c r="G49" s="88">
        <f t="shared" si="8"/>
        <v>1148</v>
      </c>
      <c r="H49" s="88">
        <f t="shared" si="8"/>
        <v>1206.8</v>
      </c>
      <c r="I49" s="88">
        <f t="shared" si="8"/>
        <v>1300</v>
      </c>
      <c r="J49" s="88">
        <f t="shared" si="8"/>
        <v>1300</v>
      </c>
      <c r="K49" s="88">
        <f t="shared" si="8"/>
        <v>1300</v>
      </c>
      <c r="L49" s="88">
        <f t="shared" si="8"/>
        <v>1294</v>
      </c>
      <c r="M49" s="88">
        <f t="shared" si="8"/>
        <v>1300</v>
      </c>
      <c r="N49" s="88">
        <f t="shared" si="8"/>
        <v>1300</v>
      </c>
      <c r="O49" s="88">
        <f t="shared" si="8"/>
        <v>1300</v>
      </c>
      <c r="P49" s="88">
        <f t="shared" si="8"/>
        <v>1300</v>
      </c>
      <c r="Q49" s="88">
        <f t="shared" si="8"/>
        <v>1300</v>
      </c>
      <c r="R49" s="88">
        <f t="shared" si="8"/>
        <v>1300</v>
      </c>
      <c r="S49" s="88">
        <f t="shared" si="8"/>
        <v>1292.5999999999999</v>
      </c>
      <c r="T49" s="88">
        <f t="shared" si="8"/>
        <v>1188</v>
      </c>
      <c r="U49" s="88">
        <f t="shared" si="8"/>
        <v>1034.0999999999999</v>
      </c>
      <c r="V49" s="88">
        <f t="shared" si="8"/>
        <v>940.5</v>
      </c>
      <c r="W49" s="88">
        <f t="shared" si="8"/>
        <v>1168.8</v>
      </c>
      <c r="X49" s="88">
        <f t="shared" si="8"/>
        <v>959.8</v>
      </c>
      <c r="Y49" s="88">
        <f t="shared" si="8"/>
        <v>202.6</v>
      </c>
      <c r="Z49" s="89" t="str">
        <f t="shared" si="8"/>
        <v/>
      </c>
      <c r="AA49" s="90">
        <f t="shared" si="7"/>
        <v>25338.699999999993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5835.8739999999998</v>
      </c>
      <c r="C52" s="88">
        <f t="shared" ref="C52:Z52" si="10">IF(LEN(C$2)&gt;0,SUM(C10:C15)+C26+C40,"")</f>
        <v>5643.84</v>
      </c>
      <c r="D52" s="88">
        <f t="shared" si="10"/>
        <v>5486.0610000000006</v>
      </c>
      <c r="E52" s="88">
        <f t="shared" si="10"/>
        <v>5471.5619999999999</v>
      </c>
      <c r="F52" s="88">
        <f t="shared" si="10"/>
        <v>5591.2839999999997</v>
      </c>
      <c r="G52" s="88">
        <f t="shared" si="10"/>
        <v>6397.3849999999993</v>
      </c>
      <c r="H52" s="88">
        <f t="shared" si="10"/>
        <v>7277.192</v>
      </c>
      <c r="I52" s="88">
        <f t="shared" si="10"/>
        <v>7921.77</v>
      </c>
      <c r="J52" s="88">
        <f t="shared" si="10"/>
        <v>8315.0400000000009</v>
      </c>
      <c r="K52" s="88">
        <f t="shared" si="10"/>
        <v>8405.4650000000001</v>
      </c>
      <c r="L52" s="88">
        <f t="shared" si="10"/>
        <v>8388.6239999999998</v>
      </c>
      <c r="M52" s="88">
        <f t="shared" si="10"/>
        <v>8453.9779999999992</v>
      </c>
      <c r="N52" s="88">
        <f t="shared" si="10"/>
        <v>8267.8439999999991</v>
      </c>
      <c r="O52" s="88">
        <f t="shared" si="10"/>
        <v>8072.8629999999994</v>
      </c>
      <c r="P52" s="88">
        <f t="shared" si="10"/>
        <v>7965.3530000000001</v>
      </c>
      <c r="Q52" s="88">
        <f t="shared" si="10"/>
        <v>7952.6829999999991</v>
      </c>
      <c r="R52" s="88">
        <f t="shared" si="10"/>
        <v>8245.7330000000002</v>
      </c>
      <c r="S52" s="88">
        <f t="shared" si="10"/>
        <v>8547.2160000000003</v>
      </c>
      <c r="T52" s="88">
        <f t="shared" si="10"/>
        <v>8527.5280000000002</v>
      </c>
      <c r="U52" s="88">
        <f t="shared" si="10"/>
        <v>8237.0560000000005</v>
      </c>
      <c r="V52" s="88">
        <f t="shared" si="10"/>
        <v>7747.5709999999999</v>
      </c>
      <c r="W52" s="88">
        <f t="shared" si="10"/>
        <v>7427.7579999999998</v>
      </c>
      <c r="X52" s="88">
        <f t="shared" si="10"/>
        <v>6766.9369999999999</v>
      </c>
      <c r="Y52" s="88">
        <f t="shared" si="10"/>
        <v>5538.3069999999998</v>
      </c>
      <c r="Z52" s="89" t="str">
        <f t="shared" si="10"/>
        <v/>
      </c>
      <c r="AA52" s="104">
        <f>SUM(B52:Z52)</f>
        <v>176484.924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CS31"/>
  <sheetViews>
    <sheetView showGridLines="0" zoomScale="80" zoomScaleNormal="80" workbookViewId="0">
      <selection activeCell="M5" sqref="M5:P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709.5</v>
      </c>
      <c r="C4" s="18">
        <v>306.2</v>
      </c>
      <c r="D4" s="18">
        <v>174.89999999999998</v>
      </c>
      <c r="E4" s="18">
        <v>99.899999999999977</v>
      </c>
      <c r="F4" s="18">
        <v>48.899999999999977</v>
      </c>
      <c r="G4" s="18">
        <v>557</v>
      </c>
      <c r="H4" s="18">
        <v>606.79999999999995</v>
      </c>
      <c r="I4" s="18">
        <v>700</v>
      </c>
      <c r="J4" s="18">
        <v>700</v>
      </c>
      <c r="K4" s="18">
        <v>700</v>
      </c>
      <c r="L4" s="18">
        <v>700</v>
      </c>
      <c r="M4" s="18">
        <v>700</v>
      </c>
      <c r="N4" s="18">
        <v>700</v>
      </c>
      <c r="O4" s="18">
        <v>700</v>
      </c>
      <c r="P4" s="18">
        <v>700</v>
      </c>
      <c r="Q4" s="18">
        <v>700</v>
      </c>
      <c r="R4" s="18">
        <v>700</v>
      </c>
      <c r="S4" s="18">
        <v>692.59999999999991</v>
      </c>
      <c r="T4" s="18">
        <v>588</v>
      </c>
      <c r="U4" s="18">
        <v>434.1</v>
      </c>
      <c r="V4" s="18">
        <v>340.5</v>
      </c>
      <c r="W4" s="18">
        <v>568.79999999999995</v>
      </c>
      <c r="X4" s="18">
        <v>508.69999999999993</v>
      </c>
      <c r="Y4" s="18">
        <v>108.6</v>
      </c>
      <c r="Z4" s="19"/>
      <c r="AA4" s="111">
        <f>SUM(B4:Z4)</f>
        <v>12744.500000000002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118.63</v>
      </c>
      <c r="C7" s="117">
        <v>113.61</v>
      </c>
      <c r="D7" s="117">
        <v>108.35</v>
      </c>
      <c r="E7" s="117">
        <v>104.65</v>
      </c>
      <c r="F7" s="117">
        <v>107.48</v>
      </c>
      <c r="G7" s="117">
        <v>125.24</v>
      </c>
      <c r="H7" s="117">
        <v>181.43</v>
      </c>
      <c r="I7" s="117">
        <v>420.93</v>
      </c>
      <c r="J7" s="117">
        <v>189.15</v>
      </c>
      <c r="K7" s="117">
        <v>171.76</v>
      </c>
      <c r="L7" s="117">
        <v>159.72</v>
      </c>
      <c r="M7" s="117">
        <v>142</v>
      </c>
      <c r="N7" s="117">
        <v>134.72999999999999</v>
      </c>
      <c r="O7" s="117">
        <v>137.80000000000001</v>
      </c>
      <c r="P7" s="117">
        <v>171.76</v>
      </c>
      <c r="Q7" s="117">
        <v>342.39</v>
      </c>
      <c r="R7" s="117">
        <v>600</v>
      </c>
      <c r="S7" s="117">
        <v>651</v>
      </c>
      <c r="T7" s="117">
        <v>316.14999999999998</v>
      </c>
      <c r="U7" s="117">
        <v>321.82</v>
      </c>
      <c r="V7" s="117">
        <v>203.48</v>
      </c>
      <c r="W7" s="117">
        <v>145.44999999999999</v>
      </c>
      <c r="X7" s="117">
        <v>127.86</v>
      </c>
      <c r="Y7" s="117">
        <v>118.49</v>
      </c>
      <c r="Z7" s="118"/>
      <c r="AA7" s="119">
        <f>IF(SUM(B7:Z7)&lt;&gt;0,AVERAGEIF(B7:Z7,"&lt;&gt;"""),"")</f>
        <v>217.24499999999998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>
        <v>193.8</v>
      </c>
      <c r="D13" s="129">
        <v>325.10000000000002</v>
      </c>
      <c r="E13" s="129">
        <v>400.1</v>
      </c>
      <c r="F13" s="129">
        <v>451.1</v>
      </c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1370.1000000000001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>
        <v>500</v>
      </c>
      <c r="H15" s="133">
        <v>500</v>
      </c>
      <c r="I15" s="133">
        <v>500</v>
      </c>
      <c r="J15" s="133">
        <v>500</v>
      </c>
      <c r="K15" s="133">
        <v>500</v>
      </c>
      <c r="L15" s="133">
        <v>500</v>
      </c>
      <c r="M15" s="133">
        <v>500</v>
      </c>
      <c r="N15" s="133">
        <v>500</v>
      </c>
      <c r="O15" s="133">
        <v>500</v>
      </c>
      <c r="P15" s="133">
        <v>500</v>
      </c>
      <c r="Q15" s="133">
        <v>500</v>
      </c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>
        <v>500</v>
      </c>
      <c r="X15" s="133">
        <v>351.1</v>
      </c>
      <c r="Y15" s="133"/>
      <c r="Z15" s="131"/>
      <c r="AA15" s="132">
        <f t="shared" si="0"/>
        <v>8851.1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193.8</v>
      </c>
      <c r="D16" s="135">
        <f t="shared" si="1"/>
        <v>325.10000000000002</v>
      </c>
      <c r="E16" s="135">
        <f t="shared" si="1"/>
        <v>400.1</v>
      </c>
      <c r="F16" s="135">
        <f t="shared" si="1"/>
        <v>451.1</v>
      </c>
      <c r="G16" s="135">
        <f t="shared" si="1"/>
        <v>500</v>
      </c>
      <c r="H16" s="135">
        <f t="shared" si="1"/>
        <v>500</v>
      </c>
      <c r="I16" s="135">
        <f t="shared" si="1"/>
        <v>500</v>
      </c>
      <c r="J16" s="135">
        <f t="shared" si="1"/>
        <v>500</v>
      </c>
      <c r="K16" s="135">
        <f t="shared" si="1"/>
        <v>500</v>
      </c>
      <c r="L16" s="135">
        <f t="shared" si="1"/>
        <v>500</v>
      </c>
      <c r="M16" s="135">
        <f t="shared" si="1"/>
        <v>500</v>
      </c>
      <c r="N16" s="135">
        <f t="shared" si="1"/>
        <v>500</v>
      </c>
      <c r="O16" s="135">
        <f t="shared" si="1"/>
        <v>500</v>
      </c>
      <c r="P16" s="135">
        <f t="shared" si="1"/>
        <v>500</v>
      </c>
      <c r="Q16" s="135">
        <f t="shared" si="1"/>
        <v>500</v>
      </c>
      <c r="R16" s="135">
        <f t="shared" si="1"/>
        <v>500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500</v>
      </c>
      <c r="X16" s="135">
        <f t="shared" si="1"/>
        <v>351.1</v>
      </c>
      <c r="Y16" s="135">
        <f t="shared" si="1"/>
        <v>0</v>
      </c>
      <c r="Z16" s="136" t="str">
        <f t="shared" si="1"/>
        <v/>
      </c>
      <c r="AA16" s="90">
        <f t="shared" si="0"/>
        <v>10221.200000000001</v>
      </c>
    </row>
    <row r="17" spans="1:9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9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9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9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97" ht="24.95" customHeight="1" x14ac:dyDescent="0.2">
      <c r="A21" s="97" t="s">
        <v>43</v>
      </c>
      <c r="B21" s="128">
        <v>316.2</v>
      </c>
      <c r="C21" s="129"/>
      <c r="D21" s="129"/>
      <c r="E21" s="129"/>
      <c r="F21" s="129"/>
      <c r="G21" s="129">
        <v>1057</v>
      </c>
      <c r="H21" s="129">
        <v>1106.8</v>
      </c>
      <c r="I21" s="129">
        <v>1200</v>
      </c>
      <c r="J21" s="129">
        <v>1200</v>
      </c>
      <c r="K21" s="129">
        <v>1200</v>
      </c>
      <c r="L21" s="129">
        <v>1200</v>
      </c>
      <c r="M21" s="129">
        <v>1200</v>
      </c>
      <c r="N21" s="129">
        <v>1200</v>
      </c>
      <c r="O21" s="129">
        <v>1200</v>
      </c>
      <c r="P21" s="129">
        <v>1200</v>
      </c>
      <c r="Q21" s="129">
        <v>1200</v>
      </c>
      <c r="R21" s="129">
        <v>1200</v>
      </c>
      <c r="S21" s="129">
        <v>1192.5999999999999</v>
      </c>
      <c r="T21" s="129">
        <v>1088</v>
      </c>
      <c r="U21" s="129">
        <v>934.1</v>
      </c>
      <c r="V21" s="129">
        <v>840.5</v>
      </c>
      <c r="W21" s="129">
        <v>1068.8</v>
      </c>
      <c r="X21" s="129">
        <v>859.8</v>
      </c>
      <c r="Y21" s="130">
        <v>8.3000000000000007</v>
      </c>
      <c r="Z21" s="131"/>
      <c r="AA21" s="132">
        <f t="shared" si="2"/>
        <v>20472.099999999995</v>
      </c>
    </row>
    <row r="22" spans="1:9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97" ht="24.95" customHeight="1" x14ac:dyDescent="0.2">
      <c r="A23" s="97" t="s">
        <v>45</v>
      </c>
      <c r="B23" s="128">
        <v>393.3</v>
      </c>
      <c r="C23" s="133">
        <v>500</v>
      </c>
      <c r="D23" s="133">
        <v>500</v>
      </c>
      <c r="E23" s="133">
        <v>500</v>
      </c>
      <c r="F23" s="133">
        <v>500</v>
      </c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>
        <v>100.3</v>
      </c>
      <c r="Z23" s="131"/>
      <c r="AA23" s="132">
        <f t="shared" si="2"/>
        <v>2493.6000000000004</v>
      </c>
      <c r="AL23" s="5">
        <v>21.2</v>
      </c>
      <c r="AM23" s="5">
        <v>21.2</v>
      </c>
      <c r="AN23" s="5">
        <v>21.2</v>
      </c>
      <c r="AO23" s="5">
        <v>21.2</v>
      </c>
      <c r="CL23" s="5">
        <v>47.2</v>
      </c>
      <c r="CM23" s="5">
        <v>47.2</v>
      </c>
      <c r="CN23" s="5">
        <v>47.2</v>
      </c>
      <c r="CO23" s="5">
        <v>47.2</v>
      </c>
      <c r="CP23" s="5">
        <v>47.6</v>
      </c>
      <c r="CQ23" s="5">
        <v>47.6</v>
      </c>
      <c r="CR23" s="5">
        <v>47.6</v>
      </c>
      <c r="CS23" s="5">
        <v>47.6</v>
      </c>
    </row>
    <row r="24" spans="1:97" ht="30" customHeight="1" thickBot="1" x14ac:dyDescent="0.25">
      <c r="A24" s="86" t="s">
        <v>49</v>
      </c>
      <c r="B24" s="134">
        <f t="shared" ref="B24:Z24" si="3">IF(LEN(B$2)&gt;0,SUM(B19:B23),"")</f>
        <v>709.5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1057</v>
      </c>
      <c r="H24" s="135">
        <f t="shared" si="3"/>
        <v>1106.8</v>
      </c>
      <c r="I24" s="135">
        <f t="shared" si="3"/>
        <v>1200</v>
      </c>
      <c r="J24" s="135">
        <f t="shared" si="3"/>
        <v>1200</v>
      </c>
      <c r="K24" s="135">
        <f t="shared" si="3"/>
        <v>1200</v>
      </c>
      <c r="L24" s="135">
        <f t="shared" si="3"/>
        <v>1200</v>
      </c>
      <c r="M24" s="135">
        <f t="shared" si="3"/>
        <v>1200</v>
      </c>
      <c r="N24" s="135">
        <f t="shared" si="3"/>
        <v>1200</v>
      </c>
      <c r="O24" s="135">
        <f t="shared" si="3"/>
        <v>1200</v>
      </c>
      <c r="P24" s="135">
        <f t="shared" si="3"/>
        <v>1200</v>
      </c>
      <c r="Q24" s="135">
        <f t="shared" si="3"/>
        <v>1200</v>
      </c>
      <c r="R24" s="135">
        <f t="shared" si="3"/>
        <v>1200</v>
      </c>
      <c r="S24" s="135">
        <f t="shared" si="3"/>
        <v>1192.5999999999999</v>
      </c>
      <c r="T24" s="135">
        <f t="shared" si="3"/>
        <v>1088</v>
      </c>
      <c r="U24" s="135">
        <f t="shared" si="3"/>
        <v>934.1</v>
      </c>
      <c r="V24" s="135">
        <f t="shared" si="3"/>
        <v>840.5</v>
      </c>
      <c r="W24" s="135">
        <f t="shared" si="3"/>
        <v>1068.8</v>
      </c>
      <c r="X24" s="135">
        <f t="shared" si="3"/>
        <v>859.8</v>
      </c>
      <c r="Y24" s="135">
        <f t="shared" si="3"/>
        <v>108.6</v>
      </c>
      <c r="Z24" s="136" t="str">
        <f t="shared" si="3"/>
        <v/>
      </c>
      <c r="AA24" s="90">
        <f t="shared" si="2"/>
        <v>22965.699999999993</v>
      </c>
    </row>
    <row r="25" spans="1:97" ht="15.95" customHeight="1" x14ac:dyDescent="0.2"/>
    <row r="28" spans="1:9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9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2024-11-13T12:17:03Z</dcterms:created>
  <dcterms:modified xsi:type="dcterms:W3CDTF">2024-11-13T12:17:05Z</dcterms:modified>
</cp:coreProperties>
</file>