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<sst xmlns="http://schemas.openxmlformats.org/spreadsheetml/2006/main" count="119" uniqueCount="54">
  <si>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12/11/2024 14:17:07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</si>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</sst>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F1-4769-BB08-7C21C5EC18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F1-4769-BB08-7C21C5EC18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2F1-4769-BB08-7C21C5EC18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2F1-4769-BB08-7C21C5EC18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F1-4769-BB08-7C21C5EC18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F1-4769-BB08-7C21C5EC18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F1-4769-BB08-7C21C5EC18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699.01700000000005</c:v>
                </c:pt>
                <c:pt idx="6">
                  <c:v>1147</c:v>
                </c:pt>
                <c:pt idx="7">
                  <c:v>1147</c:v>
                </c:pt>
                <c:pt idx="8">
                  <c:v>1147</c:v>
                </c:pt>
                <c:pt idx="9">
                  <c:v>1042.143</c:v>
                </c:pt>
                <c:pt idx="10">
                  <c:v>929.00900000000001</c:v>
                </c:pt>
                <c:pt idx="11">
                  <c:v>929</c:v>
                </c:pt>
                <c:pt idx="12">
                  <c:v>1014</c:v>
                </c:pt>
                <c:pt idx="13">
                  <c:v>1059</c:v>
                </c:pt>
                <c:pt idx="14">
                  <c:v>1290</c:v>
                </c:pt>
                <c:pt idx="15">
                  <c:v>1378</c:v>
                </c:pt>
                <c:pt idx="16">
                  <c:v>1378</c:v>
                </c:pt>
                <c:pt idx="17">
                  <c:v>1378</c:v>
                </c:pt>
                <c:pt idx="18">
                  <c:v>1378</c:v>
                </c:pt>
                <c:pt idx="19">
                  <c:v>1378</c:v>
                </c:pt>
                <c:pt idx="20">
                  <c:v>1378</c:v>
                </c:pt>
                <c:pt idx="21">
                  <c:v>1202</c:v>
                </c:pt>
                <c:pt idx="22">
                  <c:v>1072</c:v>
                </c:pt>
                <c:pt idx="23">
                  <c:v>804.76800000000003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F1-4769-BB08-7C21C5EC18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62</c:v>
                </c:pt>
                <c:pt idx="2">
                  <c:v>61</c:v>
                </c:pt>
                <c:pt idx="3">
                  <c:v>87</c:v>
                </c:pt>
                <c:pt idx="4">
                  <c:v>87</c:v>
                </c:pt>
                <c:pt idx="5">
                  <c:v>120</c:v>
                </c:pt>
                <c:pt idx="6">
                  <c:v>153</c:v>
                </c:pt>
                <c:pt idx="7">
                  <c:v>173</c:v>
                </c:pt>
                <c:pt idx="8">
                  <c:v>171</c:v>
                </c:pt>
                <c:pt idx="9">
                  <c:v>167</c:v>
                </c:pt>
                <c:pt idx="10">
                  <c:v>167</c:v>
                </c:pt>
                <c:pt idx="11">
                  <c:v>173</c:v>
                </c:pt>
                <c:pt idx="12">
                  <c:v>183</c:v>
                </c:pt>
                <c:pt idx="13">
                  <c:v>188</c:v>
                </c:pt>
                <c:pt idx="14">
                  <c:v>202</c:v>
                </c:pt>
                <c:pt idx="15">
                  <c:v>233</c:v>
                </c:pt>
                <c:pt idx="16">
                  <c:v>262</c:v>
                </c:pt>
                <c:pt idx="17">
                  <c:v>283</c:v>
                </c:pt>
                <c:pt idx="18">
                  <c:v>273</c:v>
                </c:pt>
                <c:pt idx="19">
                  <c:v>265</c:v>
                </c:pt>
                <c:pt idx="20">
                  <c:v>230</c:v>
                </c:pt>
                <c:pt idx="21">
                  <c:v>193</c:v>
                </c:pt>
                <c:pt idx="22">
                  <c:v>157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2F1-4769-BB08-7C21C5EC18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3366.7979999999998</c:v>
                </c:pt>
                <c:pt idx="1">
                  <c:v>3035.6949999999997</c:v>
                </c:pt>
                <c:pt idx="2">
                  <c:v>2951.4949999999999</c:v>
                </c:pt>
                <c:pt idx="3">
                  <c:v>2952.6469999999999</c:v>
                </c:pt>
                <c:pt idx="4">
                  <c:v>3080.98</c:v>
                </c:pt>
                <c:pt idx="5">
                  <c:v>3333.6279999999997</c:v>
                </c:pt>
                <c:pt idx="6">
                  <c:v>4160.6509999999998</c:v>
                </c:pt>
                <c:pt idx="7">
                  <c:v>4250.027</c:v>
                </c:pt>
                <c:pt idx="8">
                  <c:v>4304.232</c:v>
                </c:pt>
                <c:pt idx="9">
                  <c:v>4406.692</c:v>
                </c:pt>
                <c:pt idx="10">
                  <c:v>4326.0140000000001</c:v>
                </c:pt>
                <c:pt idx="11">
                  <c:v>4352.0130000000008</c:v>
                </c:pt>
                <c:pt idx="12">
                  <c:v>4244.415</c:v>
                </c:pt>
                <c:pt idx="13">
                  <c:v>4243.7129999999997</c:v>
                </c:pt>
                <c:pt idx="14">
                  <c:v>4253.3440000000001</c:v>
                </c:pt>
                <c:pt idx="15">
                  <c:v>4344.4570000000003</c:v>
                </c:pt>
                <c:pt idx="16">
                  <c:v>4282.1289999999999</c:v>
                </c:pt>
                <c:pt idx="17">
                  <c:v>4357.4660000000003</c:v>
                </c:pt>
                <c:pt idx="18">
                  <c:v>4343.3869999999997</c:v>
                </c:pt>
                <c:pt idx="19">
                  <c:v>4324.7209999999995</c:v>
                </c:pt>
                <c:pt idx="20">
                  <c:v>4362.049</c:v>
                </c:pt>
                <c:pt idx="21">
                  <c:v>4359.4390000000003</c:v>
                </c:pt>
                <c:pt idx="22">
                  <c:v>4165.4520000000002</c:v>
                </c:pt>
                <c:pt idx="23">
                  <c:v>4033.0140000000001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F1-4769-BB08-7C21C5EC18B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604.20000000000005</c:v>
                </c:pt>
                <c:pt idx="1">
                  <c:v>840.3</c:v>
                </c:pt>
                <c:pt idx="2">
                  <c:v>862.7</c:v>
                </c:pt>
                <c:pt idx="3">
                  <c:v>873.4</c:v>
                </c:pt>
                <c:pt idx="4">
                  <c:v>930.6</c:v>
                </c:pt>
                <c:pt idx="5">
                  <c:v>602</c:v>
                </c:pt>
                <c:pt idx="6">
                  <c:v>646</c:v>
                </c:pt>
                <c:pt idx="7">
                  <c:v>737</c:v>
                </c:pt>
                <c:pt idx="8">
                  <c:v>738</c:v>
                </c:pt>
                <c:pt idx="9">
                  <c:v>722</c:v>
                </c:pt>
                <c:pt idx="10">
                  <c:v>727</c:v>
                </c:pt>
                <c:pt idx="11">
                  <c:v>668</c:v>
                </c:pt>
                <c:pt idx="12">
                  <c:v>666</c:v>
                </c:pt>
                <c:pt idx="13">
                  <c:v>666</c:v>
                </c:pt>
                <c:pt idx="14">
                  <c:v>686</c:v>
                </c:pt>
                <c:pt idx="15">
                  <c:v>824</c:v>
                </c:pt>
                <c:pt idx="16">
                  <c:v>771</c:v>
                </c:pt>
                <c:pt idx="17">
                  <c:v>762</c:v>
                </c:pt>
                <c:pt idx="18">
                  <c:v>781</c:v>
                </c:pt>
                <c:pt idx="19">
                  <c:v>749</c:v>
                </c:pt>
                <c:pt idx="20">
                  <c:v>729</c:v>
                </c:pt>
                <c:pt idx="21">
                  <c:v>636</c:v>
                </c:pt>
                <c:pt idx="22">
                  <c:v>621</c:v>
                </c:pt>
                <c:pt idx="23">
                  <c:v>206.4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F1-4769-BB08-7C21C5EC18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1177.0600000000002</c:v>
                </c:pt>
                <c:pt idx="1">
                  <c:v>1139.7280000000001</c:v>
                </c:pt>
                <c:pt idx="2">
                  <c:v>1088.845</c:v>
                </c:pt>
                <c:pt idx="3">
                  <c:v>1034.9549999999999</c:v>
                </c:pt>
                <c:pt idx="4">
                  <c:v>1001.4950000000001</c:v>
                </c:pt>
                <c:pt idx="5">
                  <c:v>964.90000000000009</c:v>
                </c:pt>
                <c:pt idx="6">
                  <c:v>906.35500000000013</c:v>
                </c:pt>
                <c:pt idx="7">
                  <c:v>1054.7679999999998</c:v>
                </c:pt>
                <c:pt idx="8">
                  <c:v>1293.7679999999998</c:v>
                </c:pt>
                <c:pt idx="9">
                  <c:v>1556.6239999999996</c:v>
                </c:pt>
                <c:pt idx="10">
                  <c:v>1775.1709999999998</c:v>
                </c:pt>
                <c:pt idx="11">
                  <c:v>1848.8440000000001</c:v>
                </c:pt>
                <c:pt idx="12">
                  <c:v>1784.9019999999998</c:v>
                </c:pt>
                <c:pt idx="13">
                  <c:v>1583.9669999999999</c:v>
                </c:pt>
                <c:pt idx="14">
                  <c:v>1167.6520000000003</c:v>
                </c:pt>
                <c:pt idx="15">
                  <c:v>811.5440000000001</c:v>
                </c:pt>
                <c:pt idx="16">
                  <c:v>588.71399999999983</c:v>
                </c:pt>
                <c:pt idx="17">
                  <c:v>583.95000000000005</c:v>
                </c:pt>
                <c:pt idx="18">
                  <c:v>587.71199999999999</c:v>
                </c:pt>
                <c:pt idx="19">
                  <c:v>624.96300000000008</c:v>
                </c:pt>
                <c:pt idx="20">
                  <c:v>636.06900000000007</c:v>
                </c:pt>
                <c:pt idx="21">
                  <c:v>637.26699999999994</c:v>
                </c:pt>
                <c:pt idx="22">
                  <c:v>650.92099999999982</c:v>
                </c:pt>
                <c:pt idx="23">
                  <c:v>701.74599999999998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F1-4769-BB08-7C21C5EC18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48</c:v>
                </c:pt>
                <c:pt idx="2">
                  <c:v>44</c:v>
                </c:pt>
                <c:pt idx="3">
                  <c:v>40</c:v>
                </c:pt>
                <c:pt idx="4">
                  <c:v>35</c:v>
                </c:pt>
                <c:pt idx="5">
                  <c:v>31</c:v>
                </c:pt>
                <c:pt idx="6">
                  <c:v>33</c:v>
                </c:pt>
                <c:pt idx="7">
                  <c:v>45</c:v>
                </c:pt>
                <c:pt idx="8">
                  <c:v>61</c:v>
                </c:pt>
                <c:pt idx="9">
                  <c:v>72</c:v>
                </c:pt>
                <c:pt idx="10">
                  <c:v>76</c:v>
                </c:pt>
                <c:pt idx="11">
                  <c:v>74</c:v>
                </c:pt>
                <c:pt idx="12">
                  <c:v>67</c:v>
                </c:pt>
                <c:pt idx="13">
                  <c:v>55</c:v>
                </c:pt>
                <c:pt idx="14">
                  <c:v>36</c:v>
                </c:pt>
                <c:pt idx="15">
                  <c:v>15</c:v>
                </c:pt>
                <c:pt idx="16">
                  <c:v>7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2F1-4769-BB08-7C21C5EC18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103.84399999999999</c:v>
                </c:pt>
                <c:pt idx="7">
                  <c:v>223.81900000000002</c:v>
                </c:pt>
                <c:pt idx="8">
                  <c:v>182.96299999999999</c:v>
                </c:pt>
                <c:pt idx="9">
                  <c:v>43</c:v>
                </c:pt>
                <c:pt idx="10">
                  <c:v>45</c:v>
                </c:pt>
                <c:pt idx="11">
                  <c:v>45</c:v>
                </c:pt>
                <c:pt idx="14">
                  <c:v>61.457999999999998</c:v>
                </c:pt>
                <c:pt idx="16">
                  <c:v>686</c:v>
                </c:pt>
                <c:pt idx="17">
                  <c:v>890</c:v>
                </c:pt>
                <c:pt idx="18">
                  <c:v>776</c:v>
                </c:pt>
                <c:pt idx="19">
                  <c:v>276</c:v>
                </c:pt>
                <c:pt idx="20">
                  <c:v>165.31700000000001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2F1-4769-BB08-7C21C5EC1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118.62</c:v>
                </c:pt>
                <c:pt idx="1">
                  <c:v>112.77</c:v>
                </c:pt>
                <c:pt idx="2">
                  <c:v>108.6</c:v>
                </c:pt>
                <c:pt idx="3">
                  <c:v>108.49</c:v>
                </c:pt>
                <c:pt idx="4">
                  <c:v>112.23</c:v>
                </c:pt>
                <c:pt idx="5">
                  <c:v>124.84</c:v>
                </c:pt>
                <c:pt idx="6">
                  <c:v>200.08</c:v>
                </c:pt>
                <c:pt idx="7">
                  <c:v>267.85000000000002</c:v>
                </c:pt>
                <c:pt idx="8">
                  <c:v>278.95999999999998</c:v>
                </c:pt>
                <c:pt idx="9">
                  <c:v>171.76</c:v>
                </c:pt>
                <c:pt idx="10">
                  <c:v>171.76</c:v>
                </c:pt>
                <c:pt idx="11">
                  <c:v>158.30000000000001</c:v>
                </c:pt>
                <c:pt idx="12">
                  <c:v>151.1</c:v>
                </c:pt>
                <c:pt idx="13">
                  <c:v>152.71</c:v>
                </c:pt>
                <c:pt idx="14">
                  <c:v>282.60000000000002</c:v>
                </c:pt>
                <c:pt idx="15">
                  <c:v>579.77</c:v>
                </c:pt>
                <c:pt idx="16">
                  <c:v>237.48</c:v>
                </c:pt>
                <c:pt idx="17">
                  <c:v>500</c:v>
                </c:pt>
                <c:pt idx="18">
                  <c:v>460.54</c:v>
                </c:pt>
                <c:pt idx="19">
                  <c:v>467.5</c:v>
                </c:pt>
                <c:pt idx="20">
                  <c:v>299.83999999999997</c:v>
                </c:pt>
                <c:pt idx="21">
                  <c:v>178.88</c:v>
                </c:pt>
                <c:pt idx="22">
                  <c:v>148.01</c:v>
                </c:pt>
                <c:pt idx="23">
                  <c:v>123.58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F1-4769-BB08-7C21C5EC1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124.5</c:v>
                </c:pt>
                <c:pt idx="1">
                  <c:v>119.5</c:v>
                </c:pt>
                <c:pt idx="2">
                  <c:v>116.5</c:v>
                </c:pt>
                <c:pt idx="3">
                  <c:v>124</c:v>
                </c:pt>
                <c:pt idx="4">
                  <c:v>126</c:v>
                </c:pt>
                <c:pt idx="5">
                  <c:v>130.5</c:v>
                </c:pt>
                <c:pt idx="6">
                  <c:v>182.5</c:v>
                </c:pt>
                <c:pt idx="7">
                  <c:v>179</c:v>
                </c:pt>
                <c:pt idx="8">
                  <c:v>179</c:v>
                </c:pt>
                <c:pt idx="9">
                  <c:v>174.5</c:v>
                </c:pt>
                <c:pt idx="10">
                  <c:v>164</c:v>
                </c:pt>
                <c:pt idx="11">
                  <c:v>157.5</c:v>
                </c:pt>
                <c:pt idx="12">
                  <c:v>156</c:v>
                </c:pt>
                <c:pt idx="13">
                  <c:v>158</c:v>
                </c:pt>
                <c:pt idx="14">
                  <c:v>182.5</c:v>
                </c:pt>
                <c:pt idx="15">
                  <c:v>193</c:v>
                </c:pt>
                <c:pt idx="16">
                  <c:v>190</c:v>
                </c:pt>
                <c:pt idx="17">
                  <c:v>183</c:v>
                </c:pt>
                <c:pt idx="18">
                  <c:v>181</c:v>
                </c:pt>
                <c:pt idx="19">
                  <c:v>181</c:v>
                </c:pt>
                <c:pt idx="20">
                  <c:v>182</c:v>
                </c:pt>
                <c:pt idx="21">
                  <c:v>179</c:v>
                </c:pt>
                <c:pt idx="22">
                  <c:v>163.5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A-4B8D-908D-2475F434EC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893.85699999999997</c:v>
                </c:pt>
                <c:pt idx="1">
                  <c:v>909.4430000000001</c:v>
                </c:pt>
                <c:pt idx="2">
                  <c:v>897.63300000000004</c:v>
                </c:pt>
                <c:pt idx="3">
                  <c:v>876.97399999999993</c:v>
                </c:pt>
                <c:pt idx="4">
                  <c:v>871.52800000000002</c:v>
                </c:pt>
                <c:pt idx="5">
                  <c:v>875.31799999999987</c:v>
                </c:pt>
                <c:pt idx="6">
                  <c:v>876.43399999999997</c:v>
                </c:pt>
                <c:pt idx="7">
                  <c:v>873.18099999999993</c:v>
                </c:pt>
                <c:pt idx="8">
                  <c:v>864.50900000000013</c:v>
                </c:pt>
                <c:pt idx="9">
                  <c:v>865.05499999999995</c:v>
                </c:pt>
                <c:pt idx="10">
                  <c:v>895.62399999999991</c:v>
                </c:pt>
                <c:pt idx="11">
                  <c:v>893.27300000000002</c:v>
                </c:pt>
                <c:pt idx="12">
                  <c:v>769.98099999999999</c:v>
                </c:pt>
                <c:pt idx="13">
                  <c:v>795.154</c:v>
                </c:pt>
                <c:pt idx="14">
                  <c:v>752.72800000000007</c:v>
                </c:pt>
                <c:pt idx="15">
                  <c:v>755.12600000000009</c:v>
                </c:pt>
                <c:pt idx="16">
                  <c:v>764.44899999999996</c:v>
                </c:pt>
                <c:pt idx="17">
                  <c:v>737.37699999999995</c:v>
                </c:pt>
                <c:pt idx="18">
                  <c:v>724.28600000000006</c:v>
                </c:pt>
                <c:pt idx="19">
                  <c:v>716.78600000000006</c:v>
                </c:pt>
                <c:pt idx="20">
                  <c:v>714.19499999999994</c:v>
                </c:pt>
                <c:pt idx="21">
                  <c:v>710.6099999999999</c:v>
                </c:pt>
                <c:pt idx="22">
                  <c:v>763.81500000000005</c:v>
                </c:pt>
                <c:pt idx="23">
                  <c:v>861.01499999999999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FA-4B8D-908D-2475F434EC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1134.8459999999998</c:v>
                </c:pt>
                <c:pt idx="1">
                  <c:v>1123.4390000000001</c:v>
                </c:pt>
                <c:pt idx="2">
                  <c:v>1124.9839999999997</c:v>
                </c:pt>
                <c:pt idx="3">
                  <c:v>1132.0550000000003</c:v>
                </c:pt>
                <c:pt idx="4">
                  <c:v>1175.6100000000001</c:v>
                </c:pt>
                <c:pt idx="5">
                  <c:v>1319.903</c:v>
                </c:pt>
                <c:pt idx="6">
                  <c:v>1549.7710000000002</c:v>
                </c:pt>
                <c:pt idx="7">
                  <c:v>1700.0709999999999</c:v>
                </c:pt>
                <c:pt idx="8">
                  <c:v>1730.3600000000001</c:v>
                </c:pt>
                <c:pt idx="9">
                  <c:v>1710.633</c:v>
                </c:pt>
                <c:pt idx="10">
                  <c:v>1678.1369999999997</c:v>
                </c:pt>
                <c:pt idx="11">
                  <c:v>1672.0479999999995</c:v>
                </c:pt>
                <c:pt idx="12">
                  <c:v>1662.1059999999998</c:v>
                </c:pt>
                <c:pt idx="13">
                  <c:v>1634.7930000000001</c:v>
                </c:pt>
                <c:pt idx="14">
                  <c:v>1608.8870000000002</c:v>
                </c:pt>
                <c:pt idx="15">
                  <c:v>1542.2160000000001</c:v>
                </c:pt>
                <c:pt idx="16">
                  <c:v>1634.242</c:v>
                </c:pt>
                <c:pt idx="17">
                  <c:v>1649.4639999999995</c:v>
                </c:pt>
                <c:pt idx="18">
                  <c:v>1621.9849999999999</c:v>
                </c:pt>
                <c:pt idx="19">
                  <c:v>1547.7930000000003</c:v>
                </c:pt>
                <c:pt idx="20">
                  <c:v>1429.4760000000001</c:v>
                </c:pt>
                <c:pt idx="21">
                  <c:v>1269.4000000000001</c:v>
                </c:pt>
                <c:pt idx="22">
                  <c:v>1201.57</c:v>
                </c:pt>
                <c:pt idx="23">
                  <c:v>1138.1169999999997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FA-4B8D-908D-2475F434EC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2377.8620000000001</c:v>
                </c:pt>
                <c:pt idx="1">
                  <c:v>2264.3119999999994</c:v>
                </c:pt>
                <c:pt idx="2">
                  <c:v>2189.8830000000003</c:v>
                </c:pt>
                <c:pt idx="3">
                  <c:v>2177.9640000000004</c:v>
                </c:pt>
                <c:pt idx="4">
                  <c:v>2274.9210000000003</c:v>
                </c:pt>
                <c:pt idx="5">
                  <c:v>2564.4850000000006</c:v>
                </c:pt>
                <c:pt idx="6">
                  <c:v>3006.444</c:v>
                </c:pt>
                <c:pt idx="7">
                  <c:v>3384.3209999999999</c:v>
                </c:pt>
                <c:pt idx="8">
                  <c:v>3609.7000000000003</c:v>
                </c:pt>
                <c:pt idx="9">
                  <c:v>3738.2709999999997</c:v>
                </c:pt>
                <c:pt idx="10">
                  <c:v>3782.433</c:v>
                </c:pt>
                <c:pt idx="11">
                  <c:v>3873.0359999999996</c:v>
                </c:pt>
                <c:pt idx="12">
                  <c:v>3874.2299999999996</c:v>
                </c:pt>
                <c:pt idx="13">
                  <c:v>3717.7330000000002</c:v>
                </c:pt>
                <c:pt idx="14">
                  <c:v>3653.4439999999995</c:v>
                </c:pt>
                <c:pt idx="15">
                  <c:v>3609.3850000000002</c:v>
                </c:pt>
                <c:pt idx="16">
                  <c:v>3896.2869999999998</c:v>
                </c:pt>
                <c:pt idx="17">
                  <c:v>4161.5749999999998</c:v>
                </c:pt>
                <c:pt idx="18">
                  <c:v>4234.1260000000002</c:v>
                </c:pt>
                <c:pt idx="19">
                  <c:v>4174.8860000000004</c:v>
                </c:pt>
                <c:pt idx="20">
                  <c:v>3891.6979999999994</c:v>
                </c:pt>
                <c:pt idx="21">
                  <c:v>3530.4869999999992</c:v>
                </c:pt>
                <c:pt idx="22">
                  <c:v>3142.4739999999997</c:v>
                </c:pt>
                <c:pt idx="23">
                  <c:v>2635.4169999999999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FA-4B8D-908D-2475F434EC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219.99999999999994</c:v>
                </c:pt>
                <c:pt idx="1">
                  <c:v>210</c:v>
                </c:pt>
                <c:pt idx="2">
                  <c:v>204.99999999999997</c:v>
                </c:pt>
                <c:pt idx="3">
                  <c:v>207.00000000000003</c:v>
                </c:pt>
                <c:pt idx="4">
                  <c:v>217</c:v>
                </c:pt>
                <c:pt idx="5">
                  <c:v>243</c:v>
                </c:pt>
                <c:pt idx="6">
                  <c:v>286.00000000000006</c:v>
                </c:pt>
                <c:pt idx="7">
                  <c:v>318</c:v>
                </c:pt>
                <c:pt idx="8">
                  <c:v>332</c:v>
                </c:pt>
                <c:pt idx="9">
                  <c:v>339</c:v>
                </c:pt>
                <c:pt idx="10">
                  <c:v>343</c:v>
                </c:pt>
                <c:pt idx="11">
                  <c:v>347.00000000000006</c:v>
                </c:pt>
                <c:pt idx="12">
                  <c:v>350</c:v>
                </c:pt>
                <c:pt idx="13">
                  <c:v>343</c:v>
                </c:pt>
                <c:pt idx="14">
                  <c:v>338</c:v>
                </c:pt>
                <c:pt idx="15">
                  <c:v>348</c:v>
                </c:pt>
                <c:pt idx="16">
                  <c:v>369.00000000000006</c:v>
                </c:pt>
                <c:pt idx="17">
                  <c:v>390</c:v>
                </c:pt>
                <c:pt idx="18">
                  <c:v>381</c:v>
                </c:pt>
                <c:pt idx="19">
                  <c:v>373</c:v>
                </c:pt>
                <c:pt idx="20">
                  <c:v>339</c:v>
                </c:pt>
                <c:pt idx="21">
                  <c:v>302</c:v>
                </c:pt>
                <c:pt idx="22">
                  <c:v>266</c:v>
                </c:pt>
                <c:pt idx="23">
                  <c:v>236.00000000000003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FA-4B8D-908D-2475F434EC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FA-4B8D-908D-2475F434EC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FA-4B8D-908D-2475F434EC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FA-4B8D-908D-2475F434EC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FA-4B8D-908D-2475F434EC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FA-4B8D-908D-2475F434EC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906</c:v>
                </c:pt>
                <c:pt idx="1">
                  <c:v>870</c:v>
                </c:pt>
                <c:pt idx="2">
                  <c:v>845</c:v>
                </c:pt>
                <c:pt idx="3">
                  <c:v>841</c:v>
                </c:pt>
                <c:pt idx="4">
                  <c:v>841</c:v>
                </c:pt>
                <c:pt idx="5">
                  <c:v>399.3</c:v>
                </c:pt>
                <c:pt idx="6">
                  <c:v>1240.4000000000001</c:v>
                </c:pt>
                <c:pt idx="7">
                  <c:v>1171</c:v>
                </c:pt>
                <c:pt idx="8">
                  <c:v>1182</c:v>
                </c:pt>
                <c:pt idx="9">
                  <c:v>1182</c:v>
                </c:pt>
                <c:pt idx="10">
                  <c:v>1182</c:v>
                </c:pt>
                <c:pt idx="11">
                  <c:v>1147</c:v>
                </c:pt>
                <c:pt idx="12">
                  <c:v>1147</c:v>
                </c:pt>
                <c:pt idx="13">
                  <c:v>1147</c:v>
                </c:pt>
                <c:pt idx="14">
                  <c:v>1160</c:v>
                </c:pt>
                <c:pt idx="15">
                  <c:v>1152</c:v>
                </c:pt>
                <c:pt idx="16">
                  <c:v>1112</c:v>
                </c:pt>
                <c:pt idx="17">
                  <c:v>1131</c:v>
                </c:pt>
                <c:pt idx="18">
                  <c:v>995.7</c:v>
                </c:pt>
                <c:pt idx="19">
                  <c:v>623.20000000000005</c:v>
                </c:pt>
                <c:pt idx="20">
                  <c:v>944.1</c:v>
                </c:pt>
                <c:pt idx="21">
                  <c:v>1036.2</c:v>
                </c:pt>
                <c:pt idx="22">
                  <c:v>1129</c:v>
                </c:pt>
                <c:pt idx="23">
                  <c:v>869.4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FA-4B8D-908D-2475F434EC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8.2739999999999991</c:v>
                </c:pt>
                <c:pt idx="7">
                  <c:v>5.0410000000000004</c:v>
                </c:pt>
                <c:pt idx="8">
                  <c:v>0.39400000000000002</c:v>
                </c:pt>
                <c:pt idx="14">
                  <c:v>0.89500000000000002</c:v>
                </c:pt>
                <c:pt idx="15">
                  <c:v>6.274</c:v>
                </c:pt>
                <c:pt idx="16">
                  <c:v>8.8650000000000002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FA-4B8D-908D-2475F434EC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FA-4B8D-908D-2475F434EC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FA-4B8D-908D-2475F434E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118.62</c:v>
                </c:pt>
                <c:pt idx="1">
                  <c:v>112.77</c:v>
                </c:pt>
                <c:pt idx="2">
                  <c:v>108.6</c:v>
                </c:pt>
                <c:pt idx="3">
                  <c:v>108.49</c:v>
                </c:pt>
                <c:pt idx="4">
                  <c:v>112.23</c:v>
                </c:pt>
                <c:pt idx="5">
                  <c:v>124.84</c:v>
                </c:pt>
                <c:pt idx="6">
                  <c:v>200.08</c:v>
                </c:pt>
                <c:pt idx="7">
                  <c:v>267.85000000000002</c:v>
                </c:pt>
                <c:pt idx="8">
                  <c:v>278.95999999999998</c:v>
                </c:pt>
                <c:pt idx="9">
                  <c:v>171.76</c:v>
                </c:pt>
                <c:pt idx="10">
                  <c:v>171.76</c:v>
                </c:pt>
                <c:pt idx="11">
                  <c:v>158.30000000000001</c:v>
                </c:pt>
                <c:pt idx="12">
                  <c:v>151.1</c:v>
                </c:pt>
                <c:pt idx="13">
                  <c:v>152.71</c:v>
                </c:pt>
                <c:pt idx="14">
                  <c:v>282.60000000000002</c:v>
                </c:pt>
                <c:pt idx="15">
                  <c:v>579.77</c:v>
                </c:pt>
                <c:pt idx="16">
                  <c:v>237.48</c:v>
                </c:pt>
                <c:pt idx="17">
                  <c:v>500</c:v>
                </c:pt>
                <c:pt idx="18">
                  <c:v>460.54</c:v>
                </c:pt>
                <c:pt idx="19">
                  <c:v>467.5</c:v>
                </c:pt>
                <c:pt idx="20">
                  <c:v>299.83999999999997</c:v>
                </c:pt>
                <c:pt idx="21">
                  <c:v>178.88</c:v>
                </c:pt>
                <c:pt idx="22">
                  <c:v>148.01</c:v>
                </c:pt>
                <c:pt idx="23">
                  <c:v>123.58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FA-4B8D-908D-2475F434E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5901.0579999999991</v>
      </c>
      <c r="C4" s="18">
        <v>5740.7230000000009</v>
      </c>
      <c r="D4" s="18">
        <v>5623.0399999999991</v>
      </c>
      <c r="E4" s="18">
        <v>5603.0020000000004</v>
      </c>
      <c r="F4" s="18">
        <v>5750.0749999999989</v>
      </c>
      <c r="G4" s="18">
        <v>5776.5449999999992</v>
      </c>
      <c r="H4" s="18">
        <v>7149.8499999999995</v>
      </c>
      <c r="I4" s="18">
        <v>7630.6140000000014</v>
      </c>
      <c r="J4" s="18">
        <v>7897.9629999999979</v>
      </c>
      <c r="K4" s="18">
        <v>8009.4589999999989</v>
      </c>
      <c r="L4" s="18">
        <v>8045.1940000000013</v>
      </c>
      <c r="M4" s="18">
        <v>8089.8569999999972</v>
      </c>
      <c r="N4" s="18">
        <v>7959.3170000000027</v>
      </c>
      <c r="O4" s="18">
        <v>7795.6800000000012</v>
      </c>
      <c r="P4" s="18">
        <v>7696.4539999999979</v>
      </c>
      <c r="Q4" s="18">
        <v>7606.0010000000002</v>
      </c>
      <c r="R4" s="18">
        <v>7974.8430000000017</v>
      </c>
      <c r="S4" s="18">
        <v>8261.4160000000011</v>
      </c>
      <c r="T4" s="18">
        <v>8147.0990000000002</v>
      </c>
      <c r="U4" s="18">
        <v>7625.6840000000002</v>
      </c>
      <c r="V4" s="18">
        <v>7509.4350000000004</v>
      </c>
      <c r="W4" s="18">
        <v>7036.7060000000001</v>
      </c>
      <c r="X4" s="18">
        <v>6675.3729999999996</v>
      </c>
      <c r="Y4" s="18">
        <v>5881.927999999999</v>
      </c>
      <c r="Z4" s="19"/>
      <c r="AA4" s="20">
        <f>SUM(B4:Z4)</f>
        <v>171387.31599999999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118.62</v>
      </c>
      <c r="C7" s="28">
        <v>112.77</v>
      </c>
      <c r="D7" s="28">
        <v>108.6</v>
      </c>
      <c r="E7" s="28">
        <v>108.49</v>
      </c>
      <c r="F7" s="28">
        <v>112.23</v>
      </c>
      <c r="G7" s="28">
        <v>124.84</v>
      </c>
      <c r="H7" s="28">
        <v>200.08</v>
      </c>
      <c r="I7" s="28">
        <v>267.85000000000002</v>
      </c>
      <c r="J7" s="28">
        <v>278.95999999999998</v>
      </c>
      <c r="K7" s="28">
        <v>171.76</v>
      </c>
      <c r="L7" s="28">
        <v>171.76</v>
      </c>
      <c r="M7" s="28">
        <v>158.30000000000001</v>
      </c>
      <c r="N7" s="28">
        <v>151.1</v>
      </c>
      <c r="O7" s="28">
        <v>152.71</v>
      </c>
      <c r="P7" s="28">
        <v>282.60000000000002</v>
      </c>
      <c r="Q7" s="28">
        <v>579.77</v>
      </c>
      <c r="R7" s="28">
        <v>237.48</v>
      </c>
      <c r="S7" s="28">
        <v>500</v>
      </c>
      <c r="T7" s="28">
        <v>460.54</v>
      </c>
      <c r="U7" s="28">
        <v>467.5</v>
      </c>
      <c r="V7" s="28">
        <v>299.83999999999997</v>
      </c>
      <c r="W7" s="28">
        <v>178.88</v>
      </c>
      <c r="X7" s="28">
        <v>148.01</v>
      </c>
      <c r="Y7" s="28">
        <v>123.58</v>
      </c>
      <c r="Z7" s="29"/>
      <c r="AA7" s="30">
        <f>IF(SUM(B7:Z7)&lt;&gt;0,AVERAGEIF(B7:Z7,"&lt;&gt;"""),"")</f>
        <v>229.84458333333336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615</v>
      </c>
      <c r="D10" s="42">
        <v>615</v>
      </c>
      <c r="E10" s="42">
        <v>615</v>
      </c>
      <c r="F10" s="42">
        <v>615</v>
      </c>
      <c r="G10" s="42">
        <v>699.01700000000005</v>
      </c>
      <c r="H10" s="42">
        <v>1147</v>
      </c>
      <c r="I10" s="42">
        <v>1147</v>
      </c>
      <c r="J10" s="42">
        <v>1147</v>
      </c>
      <c r="K10" s="42">
        <v>1042.143</v>
      </c>
      <c r="L10" s="42">
        <v>929.00900000000001</v>
      </c>
      <c r="M10" s="42">
        <v>929</v>
      </c>
      <c r="N10" s="42">
        <v>1014</v>
      </c>
      <c r="O10" s="42">
        <v>1059</v>
      </c>
      <c r="P10" s="42">
        <v>1290</v>
      </c>
      <c r="Q10" s="42">
        <v>1378</v>
      </c>
      <c r="R10" s="42">
        <v>1378</v>
      </c>
      <c r="S10" s="42">
        <v>1378</v>
      </c>
      <c r="T10" s="42">
        <v>1378</v>
      </c>
      <c r="U10" s="42">
        <v>1378</v>
      </c>
      <c r="V10" s="42">
        <v>1378</v>
      </c>
      <c r="W10" s="42">
        <v>1202</v>
      </c>
      <c r="X10" s="42">
        <v>1072</v>
      </c>
      <c r="Y10" s="42">
        <v>804.76800000000003</v>
      </c>
      <c r="Z10" s="43"/>
      <c r="AA10" s="44">
        <f t="shared" ref="AA10:AA15" si="0">SUM(B10:Z10)</f>
        <v>24824.937000000002</v>
      </c>
    </row>
    <row r="11" spans="1:27" ht="24.95" customHeight="1" x14ac:dyDescent="0.2">
      <c r="A11" s="45" t="s">
        <v>7</v>
      </c>
      <c r="B11" s="46">
        <v>87</v>
      </c>
      <c r="C11" s="47">
        <v>62</v>
      </c>
      <c r="D11" s="47">
        <v>61</v>
      </c>
      <c r="E11" s="47">
        <v>87</v>
      </c>
      <c r="F11" s="47">
        <v>87</v>
      </c>
      <c r="G11" s="47">
        <v>120</v>
      </c>
      <c r="H11" s="47">
        <v>153</v>
      </c>
      <c r="I11" s="47">
        <v>173</v>
      </c>
      <c r="J11" s="47">
        <v>171</v>
      </c>
      <c r="K11" s="47">
        <v>167</v>
      </c>
      <c r="L11" s="47">
        <v>167</v>
      </c>
      <c r="M11" s="47">
        <v>173</v>
      </c>
      <c r="N11" s="47">
        <v>183</v>
      </c>
      <c r="O11" s="47">
        <v>188</v>
      </c>
      <c r="P11" s="47">
        <v>202</v>
      </c>
      <c r="Q11" s="47">
        <v>233</v>
      </c>
      <c r="R11" s="47">
        <v>262</v>
      </c>
      <c r="S11" s="47">
        <v>283</v>
      </c>
      <c r="T11" s="47">
        <v>273</v>
      </c>
      <c r="U11" s="47">
        <v>265</v>
      </c>
      <c r="V11" s="47">
        <v>230</v>
      </c>
      <c r="W11" s="47">
        <v>193</v>
      </c>
      <c r="X11" s="47">
        <v>157</v>
      </c>
      <c r="Y11" s="47">
        <v>127</v>
      </c>
      <c r="Z11" s="48"/>
      <c r="AA11" s="49">
        <f t="shared" si="0"/>
        <v>4104</v>
      </c>
    </row>
    <row r="12" spans="1:27" ht="24.95" customHeight="1" x14ac:dyDescent="0.2">
      <c r="A12" s="50" t="s">
        <v>8</v>
      </c>
      <c r="B12" s="51">
        <v>3366.7979999999998</v>
      </c>
      <c r="C12" s="52">
        <v>3035.6949999999997</v>
      </c>
      <c r="D12" s="52">
        <v>2951.4949999999999</v>
      </c>
      <c r="E12" s="52">
        <v>2952.6469999999999</v>
      </c>
      <c r="F12" s="52">
        <v>3080.98</v>
      </c>
      <c r="G12" s="52">
        <v>3333.6279999999997</v>
      </c>
      <c r="H12" s="52">
        <v>4160.6509999999998</v>
      </c>
      <c r="I12" s="52">
        <v>4250.027</v>
      </c>
      <c r="J12" s="52">
        <v>4304.232</v>
      </c>
      <c r="K12" s="52">
        <v>4406.692</v>
      </c>
      <c r="L12" s="52">
        <v>4326.0140000000001</v>
      </c>
      <c r="M12" s="52">
        <v>4352.0130000000008</v>
      </c>
      <c r="N12" s="52">
        <v>4244.415</v>
      </c>
      <c r="O12" s="52">
        <v>4243.7129999999997</v>
      </c>
      <c r="P12" s="52">
        <v>4253.3440000000001</v>
      </c>
      <c r="Q12" s="52">
        <v>4344.4570000000003</v>
      </c>
      <c r="R12" s="52">
        <v>4282.1289999999999</v>
      </c>
      <c r="S12" s="52">
        <v>4357.4660000000003</v>
      </c>
      <c r="T12" s="52">
        <v>4343.3869999999997</v>
      </c>
      <c r="U12" s="52">
        <v>4324.7209999999995</v>
      </c>
      <c r="V12" s="52">
        <v>4362.049</v>
      </c>
      <c r="W12" s="52">
        <v>4359.4390000000003</v>
      </c>
      <c r="X12" s="52">
        <v>4165.4520000000002</v>
      </c>
      <c r="Y12" s="52">
        <v>4033.0140000000001</v>
      </c>
      <c r="Z12" s="53"/>
      <c r="AA12" s="54">
        <f t="shared" si="0"/>
        <v>95834.457999999999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103.84399999999999</v>
      </c>
      <c r="I13" s="52">
        <v>223.81900000000002</v>
      </c>
      <c r="J13" s="52">
        <v>182.96299999999999</v>
      </c>
      <c r="K13" s="52">
        <v>43</v>
      </c>
      <c r="L13" s="52">
        <v>45</v>
      </c>
      <c r="M13" s="52">
        <v>45</v>
      </c>
      <c r="N13" s="52"/>
      <c r="O13" s="52"/>
      <c r="P13" s="52">
        <v>61.457999999999998</v>
      </c>
      <c r="Q13" s="52"/>
      <c r="R13" s="52">
        <v>686</v>
      </c>
      <c r="S13" s="52">
        <v>890</v>
      </c>
      <c r="T13" s="52">
        <v>776</v>
      </c>
      <c r="U13" s="52">
        <v>276</v>
      </c>
      <c r="V13" s="52">
        <v>165.31700000000001</v>
      </c>
      <c r="W13" s="52"/>
      <c r="X13" s="52"/>
      <c r="Y13" s="52"/>
      <c r="Z13" s="53"/>
      <c r="AA13" s="54">
        <f t="shared" si="0"/>
        <v>3524.4009999999998</v>
      </c>
    </row>
    <row r="14" spans="1:27" ht="24.95" customHeight="1" x14ac:dyDescent="0.2">
      <c r="A14" s="55" t="s">
        <v>10</v>
      </c>
      <c r="B14" s="56">
        <v>1177.0600000000002</v>
      </c>
      <c r="C14" s="57">
        <v>1139.7280000000001</v>
      </c>
      <c r="D14" s="57">
        <v>1088.845</v>
      </c>
      <c r="E14" s="57">
        <v>1034.9549999999999</v>
      </c>
      <c r="F14" s="57">
        <v>1001.4950000000001</v>
      </c>
      <c r="G14" s="57">
        <v>964.90000000000009</v>
      </c>
      <c r="H14" s="57">
        <v>906.35500000000013</v>
      </c>
      <c r="I14" s="57">
        <v>1054.7679999999998</v>
      </c>
      <c r="J14" s="57">
        <v>1293.7679999999998</v>
      </c>
      <c r="K14" s="57">
        <v>1556.6239999999996</v>
      </c>
      <c r="L14" s="57">
        <v>1775.1709999999998</v>
      </c>
      <c r="M14" s="57">
        <v>1848.8440000000001</v>
      </c>
      <c r="N14" s="57">
        <v>1784.9019999999998</v>
      </c>
      <c r="O14" s="57">
        <v>1583.9669999999999</v>
      </c>
      <c r="P14" s="57">
        <v>1167.6520000000003</v>
      </c>
      <c r="Q14" s="57">
        <v>811.5440000000001</v>
      </c>
      <c r="R14" s="57">
        <v>588.71399999999983</v>
      </c>
      <c r="S14" s="57">
        <v>583.95000000000005</v>
      </c>
      <c r="T14" s="57">
        <v>587.71199999999999</v>
      </c>
      <c r="U14" s="57">
        <v>624.96300000000008</v>
      </c>
      <c r="V14" s="57">
        <v>636.06900000000007</v>
      </c>
      <c r="W14" s="57">
        <v>637.26699999999994</v>
      </c>
      <c r="X14" s="57">
        <v>650.92099999999982</v>
      </c>
      <c r="Y14" s="57">
        <v>701.74599999999998</v>
      </c>
      <c r="Z14" s="58"/>
      <c r="AA14" s="59">
        <f t="shared" si="0"/>
        <v>25201.919999999998</v>
      </c>
    </row>
    <row r="15" spans="1:27" ht="24.95" customHeight="1" x14ac:dyDescent="0.2">
      <c r="A15" s="55" t="s">
        <v>11</v>
      </c>
      <c r="B15" s="56">
        <v>51</v>
      </c>
      <c r="C15" s="57">
        <v>48</v>
      </c>
      <c r="D15" s="57">
        <v>44</v>
      </c>
      <c r="E15" s="57">
        <v>40</v>
      </c>
      <c r="F15" s="57">
        <v>35</v>
      </c>
      <c r="G15" s="57">
        <v>31</v>
      </c>
      <c r="H15" s="57">
        <v>33</v>
      </c>
      <c r="I15" s="57">
        <v>45</v>
      </c>
      <c r="J15" s="57">
        <v>61</v>
      </c>
      <c r="K15" s="57">
        <v>72</v>
      </c>
      <c r="L15" s="57">
        <v>76</v>
      </c>
      <c r="M15" s="57">
        <v>74</v>
      </c>
      <c r="N15" s="57">
        <v>67</v>
      </c>
      <c r="O15" s="57">
        <v>55</v>
      </c>
      <c r="P15" s="57">
        <v>36</v>
      </c>
      <c r="Q15" s="57">
        <v>15</v>
      </c>
      <c r="R15" s="57">
        <v>7</v>
      </c>
      <c r="S15" s="57">
        <v>7</v>
      </c>
      <c r="T15" s="57">
        <v>8</v>
      </c>
      <c r="U15" s="57">
        <v>8</v>
      </c>
      <c r="V15" s="57">
        <v>9</v>
      </c>
      <c r="W15" s="57">
        <v>9</v>
      </c>
      <c r="X15" s="57">
        <v>9</v>
      </c>
      <c r="Y15" s="57">
        <v>9</v>
      </c>
      <c r="Z15" s="58"/>
      <c r="AA15" s="59">
        <f t="shared" si="0"/>
        <v>849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5296.8580000000002</v>
      </c>
      <c r="C16" s="62">
        <f t="shared" si="1"/>
        <v>4900.4229999999998</v>
      </c>
      <c r="D16" s="62">
        <f t="shared" si="1"/>
        <v>4760.34</v>
      </c>
      <c r="E16" s="62">
        <f t="shared" si="1"/>
        <v>4729.6019999999999</v>
      </c>
      <c r="F16" s="62">
        <f t="shared" si="1"/>
        <v>4819.4750000000004</v>
      </c>
      <c r="G16" s="62">
        <f t="shared" si="1"/>
        <v>5174.5450000000001</v>
      </c>
      <c r="H16" s="62">
        <f t="shared" si="1"/>
        <v>6503.85</v>
      </c>
      <c r="I16" s="62">
        <f t="shared" si="1"/>
        <v>6893.6140000000005</v>
      </c>
      <c r="J16" s="62">
        <f t="shared" si="1"/>
        <v>7159.9629999999997</v>
      </c>
      <c r="K16" s="62">
        <f t="shared" si="1"/>
        <v>7287.4589999999998</v>
      </c>
      <c r="L16" s="62">
        <f t="shared" si="1"/>
        <v>7318.1939999999995</v>
      </c>
      <c r="M16" s="62">
        <f t="shared" si="1"/>
        <v>7421.8570000000009</v>
      </c>
      <c r="N16" s="62">
        <f t="shared" si="1"/>
        <v>7293.317</v>
      </c>
      <c r="O16" s="62">
        <f t="shared" si="1"/>
        <v>7129.6799999999994</v>
      </c>
      <c r="P16" s="62">
        <f t="shared" si="1"/>
        <v>7010.4539999999997</v>
      </c>
      <c r="Q16" s="62">
        <f t="shared" si="1"/>
        <v>6782.0010000000002</v>
      </c>
      <c r="R16" s="62">
        <f t="shared" si="1"/>
        <v>7203.8429999999998</v>
      </c>
      <c r="S16" s="62">
        <f t="shared" si="1"/>
        <v>7499.4160000000002</v>
      </c>
      <c r="T16" s="62">
        <f t="shared" si="1"/>
        <v>7366.0990000000002</v>
      </c>
      <c r="U16" s="62">
        <f t="shared" si="1"/>
        <v>6876.6839999999993</v>
      </c>
      <c r="V16" s="62">
        <f t="shared" si="1"/>
        <v>6780.4350000000004</v>
      </c>
      <c r="W16" s="62">
        <f t="shared" si="1"/>
        <v>6400.7060000000001</v>
      </c>
      <c r="X16" s="62">
        <f t="shared" si="1"/>
        <v>6054.3729999999996</v>
      </c>
      <c r="Y16" s="62">
        <f t="shared" si="1"/>
        <v>5675.5280000000002</v>
      </c>
      <c r="Z16" s="63" t="str">
        <f t="shared" si="1"/>
        <v/>
      </c>
      <c r="AA16" s="64">
        <f>SUM(AA10:AA15)</f>
        <v>154338.71600000001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1786.9</v>
      </c>
      <c r="C29" s="72">
        <v>1740.9</v>
      </c>
      <c r="D29" s="72">
        <v>1717.9</v>
      </c>
      <c r="E29" s="72">
        <v>1715.9</v>
      </c>
      <c r="F29" s="72">
        <v>1697.9</v>
      </c>
      <c r="G29" s="72">
        <v>1741.9</v>
      </c>
      <c r="H29" s="72">
        <v>1795.9</v>
      </c>
      <c r="I29" s="72">
        <v>1959.9</v>
      </c>
      <c r="J29" s="72">
        <v>2120.9</v>
      </c>
      <c r="K29" s="72">
        <v>2250.9</v>
      </c>
      <c r="L29" s="72">
        <v>2342.9</v>
      </c>
      <c r="M29" s="72">
        <v>2391.9</v>
      </c>
      <c r="N29" s="72">
        <v>2317.9</v>
      </c>
      <c r="O29" s="72">
        <v>2208.9</v>
      </c>
      <c r="P29" s="72">
        <v>1991.9</v>
      </c>
      <c r="Q29" s="72">
        <v>1866.9</v>
      </c>
      <c r="R29" s="72">
        <v>2221.9</v>
      </c>
      <c r="S29" s="72">
        <v>2438.9</v>
      </c>
      <c r="T29" s="72">
        <v>2410.9</v>
      </c>
      <c r="U29" s="72">
        <v>2014.9</v>
      </c>
      <c r="V29" s="72">
        <v>1674.9</v>
      </c>
      <c r="W29" s="72">
        <v>1609.9</v>
      </c>
      <c r="X29" s="72">
        <v>1563.9</v>
      </c>
      <c r="Y29" s="72">
        <v>1585.9</v>
      </c>
      <c r="Z29" s="73"/>
      <c r="AA29" s="74">
        <f>SUM(B29:Z29)</f>
        <v>47170.60000000002</v>
      </c>
    </row>
    <row r="30" spans="1:27" ht="24.95" customHeight="1" x14ac:dyDescent="0.2">
      <c r="A30" s="75" t="s">
        <v>24</v>
      </c>
      <c r="B30" s="76">
        <v>1216.8579999999999</v>
      </c>
      <c r="C30" s="77">
        <v>1111.423</v>
      </c>
      <c r="D30" s="77">
        <v>994.34</v>
      </c>
      <c r="E30" s="77">
        <v>951.60199999999998</v>
      </c>
      <c r="F30" s="77">
        <v>1019.475</v>
      </c>
      <c r="G30" s="77">
        <v>1195.5450000000001</v>
      </c>
      <c r="H30" s="77">
        <v>1843.85</v>
      </c>
      <c r="I30" s="77">
        <v>2071.614</v>
      </c>
      <c r="J30" s="77">
        <v>2124.9630000000002</v>
      </c>
      <c r="K30" s="77">
        <v>2009.4590000000001</v>
      </c>
      <c r="L30" s="77">
        <v>2248.194</v>
      </c>
      <c r="M30" s="77">
        <v>2343.857</v>
      </c>
      <c r="N30" s="77">
        <v>2202.317</v>
      </c>
      <c r="O30" s="77">
        <v>2087.6799999999998</v>
      </c>
      <c r="P30" s="77">
        <v>1962.454</v>
      </c>
      <c r="Q30" s="77">
        <v>1334.001</v>
      </c>
      <c r="R30" s="77">
        <v>1345.8430000000001</v>
      </c>
      <c r="S30" s="77">
        <v>1411.4159999999999</v>
      </c>
      <c r="T30" s="77">
        <v>1323.0989999999999</v>
      </c>
      <c r="U30" s="77">
        <v>1195.684</v>
      </c>
      <c r="V30" s="77">
        <v>1419.4349999999999</v>
      </c>
      <c r="W30" s="77">
        <v>1617.7059999999999</v>
      </c>
      <c r="X30" s="77">
        <v>1784.373</v>
      </c>
      <c r="Y30" s="77">
        <v>1392.528</v>
      </c>
      <c r="Z30" s="78"/>
      <c r="AA30" s="79">
        <f>SUM(B30:Z30)</f>
        <v>38207.716</v>
      </c>
    </row>
    <row r="31" spans="1:27" ht="24.95" customHeight="1" x14ac:dyDescent="0.2">
      <c r="A31" s="82" t="s">
        <v>25</v>
      </c>
      <c r="B31" s="80">
        <v>2414.1</v>
      </c>
      <c r="C31" s="81">
        <v>2169.1</v>
      </c>
      <c r="D31" s="81">
        <v>2169.1</v>
      </c>
      <c r="E31" s="81">
        <v>2184.1</v>
      </c>
      <c r="F31" s="81">
        <v>2224.1</v>
      </c>
      <c r="G31" s="81">
        <v>2339.1</v>
      </c>
      <c r="H31" s="81">
        <v>3010.1</v>
      </c>
      <c r="I31" s="81">
        <v>3099.1</v>
      </c>
      <c r="J31" s="81">
        <v>3152.1</v>
      </c>
      <c r="K31" s="81">
        <v>3249.1</v>
      </c>
      <c r="L31" s="81">
        <v>2954.1</v>
      </c>
      <c r="M31" s="81">
        <v>2854.1</v>
      </c>
      <c r="N31" s="81">
        <v>2939.1</v>
      </c>
      <c r="O31" s="81">
        <v>2999.1</v>
      </c>
      <c r="P31" s="81">
        <v>3242.1</v>
      </c>
      <c r="Q31" s="81">
        <v>3905.1</v>
      </c>
      <c r="R31" s="81">
        <v>3907.1</v>
      </c>
      <c r="S31" s="81">
        <v>3911.1</v>
      </c>
      <c r="T31" s="81">
        <v>3913.1</v>
      </c>
      <c r="U31" s="81">
        <v>3915.1</v>
      </c>
      <c r="V31" s="81">
        <v>3915.1</v>
      </c>
      <c r="W31" s="81">
        <v>3309.1</v>
      </c>
      <c r="X31" s="81">
        <v>2827.1</v>
      </c>
      <c r="Y31" s="81">
        <v>2827.1</v>
      </c>
      <c r="Z31" s="83"/>
      <c r="AA31" s="84">
        <f>SUM(B31:Z31)</f>
        <v>73428.399999999994</v>
      </c>
    </row>
    <row r="32" spans="1:27" ht="30" customHeight="1" thickBot="1" x14ac:dyDescent="0.25">
      <c r="A32" s="60" t="s">
        <v>26</v>
      </c>
      <c r="B32" s="61">
        <f>IF(LEN(B$2)&gt;0,SUM(B29:B31),"")</f>
        <v>5417.8580000000002</v>
      </c>
      <c r="C32" s="62">
        <f t="shared" ref="C32:Z32" si="4">IF(LEN(C$2)&gt;0,SUM(C29:C31),"")</f>
        <v>5021.4230000000007</v>
      </c>
      <c r="D32" s="62">
        <f t="shared" si="4"/>
        <v>4881.34</v>
      </c>
      <c r="E32" s="62">
        <f t="shared" si="4"/>
        <v>4851.6019999999999</v>
      </c>
      <c r="F32" s="62">
        <f t="shared" si="4"/>
        <v>4941.4750000000004</v>
      </c>
      <c r="G32" s="62">
        <f t="shared" si="4"/>
        <v>5276.5450000000001</v>
      </c>
      <c r="H32" s="62">
        <f t="shared" si="4"/>
        <v>6649.85</v>
      </c>
      <c r="I32" s="62">
        <f t="shared" si="4"/>
        <v>7130.6139999999996</v>
      </c>
      <c r="J32" s="62">
        <f t="shared" si="4"/>
        <v>7397.9629999999997</v>
      </c>
      <c r="K32" s="62">
        <f t="shared" si="4"/>
        <v>7509.4590000000007</v>
      </c>
      <c r="L32" s="62">
        <f t="shared" si="4"/>
        <v>7545.1939999999995</v>
      </c>
      <c r="M32" s="62">
        <f t="shared" si="4"/>
        <v>7589.857</v>
      </c>
      <c r="N32" s="62">
        <f t="shared" si="4"/>
        <v>7459.3170000000009</v>
      </c>
      <c r="O32" s="62">
        <f t="shared" si="4"/>
        <v>7295.68</v>
      </c>
      <c r="P32" s="62">
        <f t="shared" si="4"/>
        <v>7196.4539999999997</v>
      </c>
      <c r="Q32" s="62">
        <f t="shared" si="4"/>
        <v>7106.0010000000002</v>
      </c>
      <c r="R32" s="62">
        <f t="shared" si="4"/>
        <v>7474.8430000000008</v>
      </c>
      <c r="S32" s="62">
        <f t="shared" si="4"/>
        <v>7761.4159999999993</v>
      </c>
      <c r="T32" s="62">
        <f t="shared" si="4"/>
        <v>7647.0990000000002</v>
      </c>
      <c r="U32" s="62">
        <f t="shared" si="4"/>
        <v>7125.6839999999993</v>
      </c>
      <c r="V32" s="62">
        <f t="shared" si="4"/>
        <v>7009.4349999999995</v>
      </c>
      <c r="W32" s="62">
        <f t="shared" si="4"/>
        <v>6536.7060000000001</v>
      </c>
      <c r="X32" s="62">
        <f t="shared" si="4"/>
        <v>6175.3729999999996</v>
      </c>
      <c r="Y32" s="62">
        <f t="shared" si="4"/>
        <v>5805.5280000000002</v>
      </c>
      <c r="Z32" s="63" t="str">
        <f t="shared" si="4"/>
        <v/>
      </c>
      <c r="AA32" s="64">
        <f>SUM(AA29:AA31)</f>
        <v>158806.71600000001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30</v>
      </c>
      <c r="D35" s="95">
        <v>30</v>
      </c>
      <c r="E35" s="95">
        <v>31</v>
      </c>
      <c r="F35" s="95">
        <v>31</v>
      </c>
      <c r="G35" s="95">
        <v>11</v>
      </c>
      <c r="H35" s="95">
        <v>55</v>
      </c>
      <c r="I35" s="95">
        <v>120</v>
      </c>
      <c r="J35" s="95">
        <v>121</v>
      </c>
      <c r="K35" s="95">
        <v>121</v>
      </c>
      <c r="L35" s="95">
        <v>110</v>
      </c>
      <c r="M35" s="95">
        <v>51</v>
      </c>
      <c r="N35" s="95">
        <v>49</v>
      </c>
      <c r="O35" s="95">
        <v>49</v>
      </c>
      <c r="P35" s="95">
        <v>71</v>
      </c>
      <c r="Q35" s="95">
        <v>142</v>
      </c>
      <c r="R35" s="95">
        <v>139</v>
      </c>
      <c r="S35" s="95">
        <v>150</v>
      </c>
      <c r="T35" s="95">
        <v>155</v>
      </c>
      <c r="U35" s="95">
        <v>143</v>
      </c>
      <c r="V35" s="95">
        <v>98</v>
      </c>
      <c r="W35" s="95">
        <v>30</v>
      </c>
      <c r="X35" s="95">
        <v>30</v>
      </c>
      <c r="Y35" s="95">
        <v>39</v>
      </c>
      <c r="Z35" s="96"/>
      <c r="AA35" s="74">
        <f t="shared" ref="AA35:AA40" si="5">SUM(B35:Z35)</f>
        <v>1836</v>
      </c>
    </row>
    <row r="36" spans="1:27" ht="24.95" customHeight="1" x14ac:dyDescent="0.2">
      <c r="A36" s="97" t="s">
        <v>29</v>
      </c>
      <c r="B36" s="98">
        <v>16</v>
      </c>
      <c r="C36" s="99">
        <v>16</v>
      </c>
      <c r="D36" s="99">
        <v>16</v>
      </c>
      <c r="E36" s="99">
        <v>16</v>
      </c>
      <c r="F36" s="99">
        <v>16</v>
      </c>
      <c r="G36" s="99">
        <v>16</v>
      </c>
      <c r="H36" s="99">
        <v>16</v>
      </c>
      <c r="I36" s="99">
        <v>42</v>
      </c>
      <c r="J36" s="99">
        <v>42</v>
      </c>
      <c r="K36" s="99">
        <v>26</v>
      </c>
      <c r="L36" s="99">
        <v>42</v>
      </c>
      <c r="M36" s="99">
        <v>42</v>
      </c>
      <c r="N36" s="99">
        <v>42</v>
      </c>
      <c r="O36" s="99">
        <v>42</v>
      </c>
      <c r="P36" s="99">
        <v>40</v>
      </c>
      <c r="Q36" s="99">
        <v>107</v>
      </c>
      <c r="R36" s="99">
        <v>57</v>
      </c>
      <c r="S36" s="99">
        <v>37</v>
      </c>
      <c r="T36" s="99">
        <v>51</v>
      </c>
      <c r="U36" s="99">
        <v>31</v>
      </c>
      <c r="V36" s="99">
        <v>56</v>
      </c>
      <c r="W36" s="99">
        <v>31</v>
      </c>
      <c r="X36" s="99">
        <v>16</v>
      </c>
      <c r="Y36" s="99">
        <v>16</v>
      </c>
      <c r="Z36" s="100"/>
      <c r="AA36" s="79">
        <f t="shared" si="5"/>
        <v>832</v>
      </c>
    </row>
    <row r="37" spans="1:27" ht="24.95" customHeight="1" x14ac:dyDescent="0.2">
      <c r="A37" s="97" t="s">
        <v>30</v>
      </c>
      <c r="B37" s="98">
        <v>483.2</v>
      </c>
      <c r="C37" s="99">
        <v>719.3</v>
      </c>
      <c r="D37" s="99">
        <v>741.7</v>
      </c>
      <c r="E37" s="99">
        <v>751.4</v>
      </c>
      <c r="F37" s="99">
        <v>808.6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76.400000000000006</v>
      </c>
      <c r="Z37" s="100"/>
      <c r="AA37" s="79">
        <f t="shared" si="5"/>
        <v>3580.6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/>
      <c r="Z39" s="100"/>
      <c r="AA39" s="79">
        <f t="shared" si="5"/>
        <v>9000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604.20000000000005</v>
      </c>
      <c r="C40" s="88">
        <f t="shared" si="6"/>
        <v>840.3</v>
      </c>
      <c r="D40" s="88">
        <f t="shared" si="6"/>
        <v>862.7</v>
      </c>
      <c r="E40" s="88">
        <f t="shared" si="6"/>
        <v>873.4</v>
      </c>
      <c r="F40" s="88">
        <f t="shared" si="6"/>
        <v>930.6</v>
      </c>
      <c r="G40" s="88">
        <f t="shared" si="6"/>
        <v>602</v>
      </c>
      <c r="H40" s="88">
        <f t="shared" si="6"/>
        <v>646</v>
      </c>
      <c r="I40" s="88">
        <f t="shared" si="6"/>
        <v>737</v>
      </c>
      <c r="J40" s="88">
        <f t="shared" si="6"/>
        <v>738</v>
      </c>
      <c r="K40" s="88">
        <f t="shared" si="6"/>
        <v>722</v>
      </c>
      <c r="L40" s="88">
        <f t="shared" si="6"/>
        <v>727</v>
      </c>
      <c r="M40" s="88">
        <f t="shared" si="6"/>
        <v>668</v>
      </c>
      <c r="N40" s="88">
        <f t="shared" si="6"/>
        <v>666</v>
      </c>
      <c r="O40" s="88">
        <f t="shared" si="6"/>
        <v>666</v>
      </c>
      <c r="P40" s="88">
        <f t="shared" si="6"/>
        <v>686</v>
      </c>
      <c r="Q40" s="88">
        <f t="shared" si="6"/>
        <v>824</v>
      </c>
      <c r="R40" s="88">
        <f t="shared" si="6"/>
        <v>771</v>
      </c>
      <c r="S40" s="88">
        <f t="shared" si="6"/>
        <v>762</v>
      </c>
      <c r="T40" s="88">
        <f t="shared" si="6"/>
        <v>781</v>
      </c>
      <c r="U40" s="88">
        <f t="shared" si="6"/>
        <v>749</v>
      </c>
      <c r="V40" s="88">
        <f t="shared" si="6"/>
        <v>729</v>
      </c>
      <c r="W40" s="88">
        <f t="shared" si="6"/>
        <v>636</v>
      </c>
      <c r="X40" s="88">
        <f t="shared" si="6"/>
        <v>621</v>
      </c>
      <c r="Y40" s="88">
        <f t="shared" si="6"/>
        <v>206.4</v>
      </c>
      <c r="Z40" s="89" t="str">
        <f t="shared" si="6"/>
        <v/>
      </c>
      <c r="AA40" s="90">
        <f t="shared" si="5"/>
        <v>17048.600000000002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483.2</v>
      </c>
      <c r="C45" s="99">
        <v>719.3</v>
      </c>
      <c r="D45" s="99">
        <v>741.7</v>
      </c>
      <c r="E45" s="99">
        <v>751.4</v>
      </c>
      <c r="F45" s="99">
        <v>808.6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76.400000000000006</v>
      </c>
      <c r="Z45" s="100"/>
      <c r="AA45" s="79">
        <f t="shared" si="7"/>
        <v>3580.6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/>
      <c r="Z47" s="100"/>
      <c r="AA47" s="79">
        <f t="shared" si="7"/>
        <v>9000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483.2</v>
      </c>
      <c r="C49" s="88">
        <f t="shared" ref="C49:Z49" si="8">IF(LEN(C$2)&gt;0,SUM(C43:C48),"")</f>
        <v>719.3</v>
      </c>
      <c r="D49" s="88">
        <f t="shared" si="8"/>
        <v>741.7</v>
      </c>
      <c r="E49" s="88">
        <f t="shared" si="8"/>
        <v>751.4</v>
      </c>
      <c r="F49" s="88">
        <f t="shared" si="8"/>
        <v>808.6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76.400000000000006</v>
      </c>
      <c r="Z49" s="89" t="str">
        <f t="shared" si="8"/>
        <v/>
      </c>
      <c r="AA49" s="90">
        <f t="shared" si="7"/>
        <v>12580.6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5901.058</v>
      </c>
      <c r="C52" s="88">
        <f t="shared" si="10"/>
        <v>5740.723</v>
      </c>
      <c r="D52" s="88">
        <f t="shared" si="10"/>
        <v>5623.04</v>
      </c>
      <c r="E52" s="88">
        <f t="shared" si="10"/>
        <v>5603.0019999999995</v>
      </c>
      <c r="F52" s="88">
        <f t="shared" si="10"/>
        <v>5750.0750000000007</v>
      </c>
      <c r="G52" s="88">
        <f t="shared" si="10"/>
        <v>5776.5450000000001</v>
      </c>
      <c r="H52" s="88">
        <f t="shared" si="10"/>
        <v>7149.85</v>
      </c>
      <c r="I52" s="88">
        <f t="shared" si="10"/>
        <v>7630.6140000000005</v>
      </c>
      <c r="J52" s="88">
        <f t="shared" si="10"/>
        <v>7897.9629999999997</v>
      </c>
      <c r="K52" s="88">
        <f t="shared" si="10"/>
        <v>8009.4589999999998</v>
      </c>
      <c r="L52" s="88">
        <f t="shared" si="10"/>
        <v>8045.1939999999995</v>
      </c>
      <c r="M52" s="88">
        <f t="shared" si="10"/>
        <v>8089.8570000000009</v>
      </c>
      <c r="N52" s="88">
        <f t="shared" si="10"/>
        <v>7959.317</v>
      </c>
      <c r="O52" s="88">
        <f t="shared" si="10"/>
        <v>7795.6799999999994</v>
      </c>
      <c r="P52" s="88">
        <f t="shared" si="10"/>
        <v>7696.4539999999997</v>
      </c>
      <c r="Q52" s="88">
        <f t="shared" si="10"/>
        <v>7606.0010000000002</v>
      </c>
      <c r="R52" s="88">
        <f t="shared" si="10"/>
        <v>7974.8429999999998</v>
      </c>
      <c r="S52" s="88">
        <f t="shared" si="10"/>
        <v>8261.4160000000011</v>
      </c>
      <c r="T52" s="88">
        <f t="shared" si="10"/>
        <v>8147.0990000000002</v>
      </c>
      <c r="U52" s="88">
        <f t="shared" si="10"/>
        <v>7625.6839999999993</v>
      </c>
      <c r="V52" s="88">
        <f t="shared" si="10"/>
        <v>7509.4350000000004</v>
      </c>
      <c r="W52" s="88">
        <f t="shared" si="10"/>
        <v>7036.7060000000001</v>
      </c>
      <c r="X52" s="88">
        <f t="shared" si="10"/>
        <v>6675.3729999999996</v>
      </c>
      <c r="Y52" s="88">
        <f t="shared" si="10"/>
        <v>5881.9279999999999</v>
      </c>
      <c r="Z52" s="89" t="str">
        <f t="shared" si="10"/>
        <v/>
      </c>
      <c r="AA52" s="104">
        <f>SUM(B52:Z52)</f>
        <v>171387.31599999999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5901.0650000000014</v>
      </c>
      <c r="C4" s="18">
        <v>5740.6940000000013</v>
      </c>
      <c r="D4" s="18">
        <v>5623.0000000000018</v>
      </c>
      <c r="E4" s="18">
        <v>5602.9930000000022</v>
      </c>
      <c r="F4" s="18">
        <v>5750.0590000000002</v>
      </c>
      <c r="G4" s="18">
        <v>5776.5059999999994</v>
      </c>
      <c r="H4" s="18">
        <v>7149.8230000000003</v>
      </c>
      <c r="I4" s="18">
        <v>7630.6139999999987</v>
      </c>
      <c r="J4" s="18">
        <v>7897.9630000000006</v>
      </c>
      <c r="K4" s="18">
        <v>8009.458999999998</v>
      </c>
      <c r="L4" s="18">
        <v>8045.1940000000013</v>
      </c>
      <c r="M4" s="18">
        <v>8089.8569999999982</v>
      </c>
      <c r="N4" s="18">
        <v>7959.3169999999991</v>
      </c>
      <c r="O4" s="18">
        <v>7795.68</v>
      </c>
      <c r="P4" s="18">
        <v>7696.4539999999988</v>
      </c>
      <c r="Q4" s="18">
        <v>7606.0010000000002</v>
      </c>
      <c r="R4" s="18">
        <v>7974.8430000000008</v>
      </c>
      <c r="S4" s="18">
        <v>8261.4160000000011</v>
      </c>
      <c r="T4" s="18">
        <v>8147.0969999999988</v>
      </c>
      <c r="U4" s="18">
        <v>7625.6649999999981</v>
      </c>
      <c r="V4" s="18">
        <v>7509.469000000001</v>
      </c>
      <c r="W4" s="18">
        <v>7036.6970000000001</v>
      </c>
      <c r="X4" s="18">
        <v>6675.3589999999986</v>
      </c>
      <c r="Y4" s="18">
        <v>5881.9490000000005</v>
      </c>
      <c r="Z4" s="19"/>
      <c r="AA4" s="20">
        <f>SUM(B4:Z4)</f>
        <v>171387.17400000003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118.62</v>
      </c>
      <c r="C7" s="28">
        <v>112.77</v>
      </c>
      <c r="D7" s="28">
        <v>108.6</v>
      </c>
      <c r="E7" s="28">
        <v>108.49</v>
      </c>
      <c r="F7" s="28">
        <v>112.23</v>
      </c>
      <c r="G7" s="28">
        <v>124.84</v>
      </c>
      <c r="H7" s="28">
        <v>200.08</v>
      </c>
      <c r="I7" s="28">
        <v>267.85000000000002</v>
      </c>
      <c r="J7" s="28">
        <v>278.95999999999998</v>
      </c>
      <c r="K7" s="28">
        <v>171.76</v>
      </c>
      <c r="L7" s="28">
        <v>171.76</v>
      </c>
      <c r="M7" s="28">
        <v>158.30000000000001</v>
      </c>
      <c r="N7" s="28">
        <v>151.1</v>
      </c>
      <c r="O7" s="28">
        <v>152.71</v>
      </c>
      <c r="P7" s="28">
        <v>282.60000000000002</v>
      </c>
      <c r="Q7" s="28">
        <v>579.77</v>
      </c>
      <c r="R7" s="28">
        <v>237.48</v>
      </c>
      <c r="S7" s="28">
        <v>500</v>
      </c>
      <c r="T7" s="28">
        <v>460.54</v>
      </c>
      <c r="U7" s="28">
        <v>467.5</v>
      </c>
      <c r="V7" s="28">
        <v>299.83999999999997</v>
      </c>
      <c r="W7" s="28">
        <v>178.88</v>
      </c>
      <c r="X7" s="28">
        <v>148.01</v>
      </c>
      <c r="Y7" s="28">
        <v>123.58</v>
      </c>
      <c r="Z7" s="29"/>
      <c r="AA7" s="30">
        <f>IF(SUM(B7:Z7)&lt;&gt;0,AVERAGEIF(B7:Z7,"&lt;&gt;"""),"")</f>
        <v>229.84458333333336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8.2739999999999991</v>
      </c>
      <c r="I14" s="57">
        <v>5.0410000000000004</v>
      </c>
      <c r="J14" s="57">
        <v>0.39400000000000002</v>
      </c>
      <c r="K14" s="57"/>
      <c r="L14" s="57"/>
      <c r="M14" s="57"/>
      <c r="N14" s="57"/>
      <c r="O14" s="57"/>
      <c r="P14" s="57">
        <v>0.89500000000000002</v>
      </c>
      <c r="Q14" s="57">
        <v>6.274</v>
      </c>
      <c r="R14" s="57">
        <v>8.8650000000000002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146.74299999999999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8.2739999999999991</v>
      </c>
      <c r="I16" s="62">
        <f t="shared" si="1"/>
        <v>5.0410000000000004</v>
      </c>
      <c r="J16" s="62">
        <f t="shared" si="1"/>
        <v>0.39400000000000002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0.89500000000000002</v>
      </c>
      <c r="Q16" s="62">
        <f t="shared" si="1"/>
        <v>6.274</v>
      </c>
      <c r="R16" s="62">
        <f t="shared" si="1"/>
        <v>8.8650000000000002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146.74299999999999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893.85699999999997</v>
      </c>
      <c r="C19" s="72">
        <v>909.4430000000001</v>
      </c>
      <c r="D19" s="72">
        <v>897.63300000000004</v>
      </c>
      <c r="E19" s="72">
        <v>876.97399999999993</v>
      </c>
      <c r="F19" s="72">
        <v>871.52800000000002</v>
      </c>
      <c r="G19" s="72">
        <v>875.31799999999987</v>
      </c>
      <c r="H19" s="72">
        <v>876.43399999999997</v>
      </c>
      <c r="I19" s="72">
        <v>873.18099999999993</v>
      </c>
      <c r="J19" s="72">
        <v>864.50900000000013</v>
      </c>
      <c r="K19" s="72">
        <v>865.05499999999995</v>
      </c>
      <c r="L19" s="72">
        <v>895.62399999999991</v>
      </c>
      <c r="M19" s="72">
        <v>893.27300000000002</v>
      </c>
      <c r="N19" s="72">
        <v>769.98099999999999</v>
      </c>
      <c r="O19" s="72">
        <v>795.154</v>
      </c>
      <c r="P19" s="72">
        <v>752.72800000000007</v>
      </c>
      <c r="Q19" s="72">
        <v>755.12600000000009</v>
      </c>
      <c r="R19" s="72">
        <v>764.44899999999996</v>
      </c>
      <c r="S19" s="72">
        <v>737.37699999999995</v>
      </c>
      <c r="T19" s="72">
        <v>724.28600000000006</v>
      </c>
      <c r="U19" s="72">
        <v>716.78600000000006</v>
      </c>
      <c r="V19" s="72">
        <v>714.19499999999994</v>
      </c>
      <c r="W19" s="72">
        <v>710.6099999999999</v>
      </c>
      <c r="X19" s="72">
        <v>763.81500000000005</v>
      </c>
      <c r="Y19" s="72">
        <v>861.01499999999999</v>
      </c>
      <c r="Z19" s="73"/>
      <c r="AA19" s="74">
        <f t="shared" ref="AA19:AA25" si="2">SUM(B19:Z19)</f>
        <v>19658.350999999999</v>
      </c>
    </row>
    <row r="20" spans="1:27" ht="24.95" customHeight="1" x14ac:dyDescent="0.2">
      <c r="A20" s="75" t="s">
        <v>15</v>
      </c>
      <c r="B20" s="76">
        <v>1134.8459999999998</v>
      </c>
      <c r="C20" s="77">
        <v>1123.4390000000001</v>
      </c>
      <c r="D20" s="77">
        <v>1124.9839999999997</v>
      </c>
      <c r="E20" s="77">
        <v>1132.0550000000003</v>
      </c>
      <c r="F20" s="77">
        <v>1175.6100000000001</v>
      </c>
      <c r="G20" s="77">
        <v>1319.903</v>
      </c>
      <c r="H20" s="77">
        <v>1549.7710000000002</v>
      </c>
      <c r="I20" s="77">
        <v>1700.0709999999999</v>
      </c>
      <c r="J20" s="77">
        <v>1730.3600000000001</v>
      </c>
      <c r="K20" s="77">
        <v>1710.633</v>
      </c>
      <c r="L20" s="77">
        <v>1678.1369999999997</v>
      </c>
      <c r="M20" s="77">
        <v>1672.0479999999995</v>
      </c>
      <c r="N20" s="77">
        <v>1662.1059999999998</v>
      </c>
      <c r="O20" s="77">
        <v>1634.7930000000001</v>
      </c>
      <c r="P20" s="77">
        <v>1608.8870000000002</v>
      </c>
      <c r="Q20" s="77">
        <v>1542.2160000000001</v>
      </c>
      <c r="R20" s="77">
        <v>1634.242</v>
      </c>
      <c r="S20" s="77">
        <v>1649.4639999999995</v>
      </c>
      <c r="T20" s="77">
        <v>1621.9849999999999</v>
      </c>
      <c r="U20" s="77">
        <v>1547.7930000000003</v>
      </c>
      <c r="V20" s="77">
        <v>1429.4760000000001</v>
      </c>
      <c r="W20" s="77">
        <v>1269.4000000000001</v>
      </c>
      <c r="X20" s="77">
        <v>1201.57</v>
      </c>
      <c r="Y20" s="77">
        <v>1138.1169999999997</v>
      </c>
      <c r="Z20" s="78"/>
      <c r="AA20" s="79">
        <f t="shared" si="2"/>
        <v>34991.906000000003</v>
      </c>
    </row>
    <row r="21" spans="1:27" ht="24.95" customHeight="1" x14ac:dyDescent="0.2">
      <c r="A21" s="75" t="s">
        <v>16</v>
      </c>
      <c r="B21" s="80">
        <v>2377.8620000000001</v>
      </c>
      <c r="C21" s="81">
        <v>2264.3119999999994</v>
      </c>
      <c r="D21" s="81">
        <v>2189.8830000000003</v>
      </c>
      <c r="E21" s="81">
        <v>2177.9640000000004</v>
      </c>
      <c r="F21" s="81">
        <v>2274.9210000000003</v>
      </c>
      <c r="G21" s="81">
        <v>2564.4850000000006</v>
      </c>
      <c r="H21" s="81">
        <v>3006.444</v>
      </c>
      <c r="I21" s="81">
        <v>3384.3209999999999</v>
      </c>
      <c r="J21" s="81">
        <v>3609.7000000000003</v>
      </c>
      <c r="K21" s="81">
        <v>3738.2709999999997</v>
      </c>
      <c r="L21" s="81">
        <v>3782.433</v>
      </c>
      <c r="M21" s="81">
        <v>3873.0359999999996</v>
      </c>
      <c r="N21" s="81">
        <v>3874.2299999999996</v>
      </c>
      <c r="O21" s="81">
        <v>3717.7330000000002</v>
      </c>
      <c r="P21" s="81">
        <v>3653.4439999999995</v>
      </c>
      <c r="Q21" s="81">
        <v>3609.3850000000002</v>
      </c>
      <c r="R21" s="81">
        <v>3896.2869999999998</v>
      </c>
      <c r="S21" s="81">
        <v>4161.5749999999998</v>
      </c>
      <c r="T21" s="81">
        <v>4234.1260000000002</v>
      </c>
      <c r="U21" s="81">
        <v>4174.8860000000004</v>
      </c>
      <c r="V21" s="81">
        <v>3891.6979999999994</v>
      </c>
      <c r="W21" s="81">
        <v>3530.4869999999992</v>
      </c>
      <c r="X21" s="81">
        <v>3142.4739999999997</v>
      </c>
      <c r="Y21" s="81">
        <v>2635.4169999999999</v>
      </c>
      <c r="Z21" s="78"/>
      <c r="AA21" s="79">
        <f t="shared" si="2"/>
        <v>79765.373999999982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124.5</v>
      </c>
      <c r="C23" s="77">
        <v>119.5</v>
      </c>
      <c r="D23" s="77">
        <v>116.5</v>
      </c>
      <c r="E23" s="77">
        <v>124</v>
      </c>
      <c r="F23" s="77">
        <v>126</v>
      </c>
      <c r="G23" s="77">
        <v>130.5</v>
      </c>
      <c r="H23" s="77">
        <v>182.5</v>
      </c>
      <c r="I23" s="77">
        <v>179</v>
      </c>
      <c r="J23" s="77">
        <v>179</v>
      </c>
      <c r="K23" s="77">
        <v>174.5</v>
      </c>
      <c r="L23" s="77">
        <v>164</v>
      </c>
      <c r="M23" s="77">
        <v>157.5</v>
      </c>
      <c r="N23" s="77">
        <v>156</v>
      </c>
      <c r="O23" s="77">
        <v>158</v>
      </c>
      <c r="P23" s="77">
        <v>182.5</v>
      </c>
      <c r="Q23" s="77">
        <v>193</v>
      </c>
      <c r="R23" s="77">
        <v>190</v>
      </c>
      <c r="S23" s="77">
        <v>183</v>
      </c>
      <c r="T23" s="77">
        <v>181</v>
      </c>
      <c r="U23" s="77">
        <v>181</v>
      </c>
      <c r="V23" s="77">
        <v>182</v>
      </c>
      <c r="W23" s="77">
        <v>179</v>
      </c>
      <c r="X23" s="77">
        <v>163.5</v>
      </c>
      <c r="Y23" s="77">
        <v>133</v>
      </c>
      <c r="Z23" s="77"/>
      <c r="AA23" s="79">
        <f t="shared" si="2"/>
        <v>3859.5</v>
      </c>
    </row>
    <row r="24" spans="1:27" ht="24.95" customHeight="1" x14ac:dyDescent="0.2">
      <c r="A24" s="85" t="s">
        <v>19</v>
      </c>
      <c r="B24" s="77">
        <v>219.99999999999994</v>
      </c>
      <c r="C24" s="77">
        <v>210</v>
      </c>
      <c r="D24" s="77">
        <v>204.99999999999997</v>
      </c>
      <c r="E24" s="77">
        <v>207.00000000000003</v>
      </c>
      <c r="F24" s="77">
        <v>217</v>
      </c>
      <c r="G24" s="77">
        <v>243</v>
      </c>
      <c r="H24" s="77">
        <v>286.00000000000006</v>
      </c>
      <c r="I24" s="77">
        <v>318</v>
      </c>
      <c r="J24" s="77">
        <v>332</v>
      </c>
      <c r="K24" s="77">
        <v>339</v>
      </c>
      <c r="L24" s="77">
        <v>343</v>
      </c>
      <c r="M24" s="77">
        <v>347.00000000000006</v>
      </c>
      <c r="N24" s="77">
        <v>350</v>
      </c>
      <c r="O24" s="77">
        <v>343</v>
      </c>
      <c r="P24" s="77">
        <v>338</v>
      </c>
      <c r="Q24" s="77">
        <v>348</v>
      </c>
      <c r="R24" s="77">
        <v>369.00000000000006</v>
      </c>
      <c r="S24" s="77">
        <v>390</v>
      </c>
      <c r="T24" s="77">
        <v>381</v>
      </c>
      <c r="U24" s="77">
        <v>373</v>
      </c>
      <c r="V24" s="77">
        <v>339</v>
      </c>
      <c r="W24" s="77">
        <v>302</v>
      </c>
      <c r="X24" s="77">
        <v>266</v>
      </c>
      <c r="Y24" s="77">
        <v>236.00000000000003</v>
      </c>
      <c r="Z24" s="77"/>
      <c r="AA24" s="79">
        <f t="shared" si="2"/>
        <v>7302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4986.0649999999996</v>
      </c>
      <c r="C26" s="88">
        <f t="shared" ref="C26:Z26" si="3">IF(LEN(C$2)&gt;0,SUM(C19:C25),"")</f>
        <v>4861.6939999999995</v>
      </c>
      <c r="D26" s="88">
        <f t="shared" si="3"/>
        <v>4769</v>
      </c>
      <c r="E26" s="88">
        <f t="shared" si="3"/>
        <v>4752.9930000000004</v>
      </c>
      <c r="F26" s="88">
        <f t="shared" si="3"/>
        <v>4900.0590000000002</v>
      </c>
      <c r="G26" s="88">
        <f t="shared" si="3"/>
        <v>5368.2060000000001</v>
      </c>
      <c r="H26" s="88">
        <f t="shared" si="3"/>
        <v>5901.1489999999994</v>
      </c>
      <c r="I26" s="88">
        <f t="shared" si="3"/>
        <v>6454.5730000000003</v>
      </c>
      <c r="J26" s="88">
        <f t="shared" si="3"/>
        <v>6715.5690000000004</v>
      </c>
      <c r="K26" s="88">
        <f t="shared" si="3"/>
        <v>6827.4589999999998</v>
      </c>
      <c r="L26" s="88">
        <f t="shared" si="3"/>
        <v>6863.1939999999995</v>
      </c>
      <c r="M26" s="88">
        <f t="shared" si="3"/>
        <v>6942.8569999999991</v>
      </c>
      <c r="N26" s="88">
        <f t="shared" si="3"/>
        <v>6812.3169999999991</v>
      </c>
      <c r="O26" s="88">
        <f t="shared" si="3"/>
        <v>6648.68</v>
      </c>
      <c r="P26" s="88">
        <f t="shared" si="3"/>
        <v>6535.5589999999993</v>
      </c>
      <c r="Q26" s="88">
        <f t="shared" si="3"/>
        <v>6447.7270000000008</v>
      </c>
      <c r="R26" s="88">
        <f t="shared" si="3"/>
        <v>6853.9779999999992</v>
      </c>
      <c r="S26" s="88">
        <f t="shared" si="3"/>
        <v>7121.4159999999993</v>
      </c>
      <c r="T26" s="88">
        <f t="shared" si="3"/>
        <v>7142.3969999999999</v>
      </c>
      <c r="U26" s="88">
        <f t="shared" si="3"/>
        <v>6993.4650000000011</v>
      </c>
      <c r="V26" s="88">
        <f t="shared" si="3"/>
        <v>6556.3689999999997</v>
      </c>
      <c r="W26" s="88">
        <f t="shared" si="3"/>
        <v>5991.4969999999994</v>
      </c>
      <c r="X26" s="88">
        <f t="shared" si="3"/>
        <v>5537.3589999999995</v>
      </c>
      <c r="Y26" s="88">
        <f t="shared" si="3"/>
        <v>5003.5489999999991</v>
      </c>
      <c r="Z26" s="89" t="str">
        <f t="shared" si="3"/>
        <v/>
      </c>
      <c r="AA26" s="90">
        <f>SUM(AA19:AA25)</f>
        <v>146987.13099999999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582.5</v>
      </c>
      <c r="C29" s="72">
        <v>567.5</v>
      </c>
      <c r="D29" s="72">
        <v>559.5</v>
      </c>
      <c r="E29" s="72">
        <v>567</v>
      </c>
      <c r="F29" s="72">
        <v>579</v>
      </c>
      <c r="G29" s="72">
        <v>611.5</v>
      </c>
      <c r="H29" s="72">
        <v>691.5</v>
      </c>
      <c r="I29" s="72">
        <v>809</v>
      </c>
      <c r="J29" s="72">
        <v>832</v>
      </c>
      <c r="K29" s="72">
        <v>841.5</v>
      </c>
      <c r="L29" s="72">
        <v>831</v>
      </c>
      <c r="M29" s="72">
        <v>829.5</v>
      </c>
      <c r="N29" s="72">
        <v>833</v>
      </c>
      <c r="O29" s="72">
        <v>832</v>
      </c>
      <c r="P29" s="72">
        <v>852.5</v>
      </c>
      <c r="Q29" s="72">
        <v>879</v>
      </c>
      <c r="R29" s="72">
        <v>892</v>
      </c>
      <c r="S29" s="72">
        <v>859</v>
      </c>
      <c r="T29" s="72">
        <v>816</v>
      </c>
      <c r="U29" s="72">
        <v>813</v>
      </c>
      <c r="V29" s="72">
        <v>780</v>
      </c>
      <c r="W29" s="72">
        <v>741</v>
      </c>
      <c r="X29" s="72">
        <v>677.5</v>
      </c>
      <c r="Y29" s="72">
        <v>617</v>
      </c>
      <c r="Z29" s="73"/>
      <c r="AA29" s="74">
        <f>SUM(B29:Z29)</f>
        <v>17893.5</v>
      </c>
    </row>
    <row r="30" spans="1:27" ht="24.95" customHeight="1" x14ac:dyDescent="0.2">
      <c r="A30" s="75" t="s">
        <v>24</v>
      </c>
      <c r="B30" s="76">
        <v>4818.5649999999996</v>
      </c>
      <c r="C30" s="77">
        <v>4673.1940000000004</v>
      </c>
      <c r="D30" s="77">
        <v>4563.5</v>
      </c>
      <c r="E30" s="77">
        <v>4535.9930000000004</v>
      </c>
      <c r="F30" s="77">
        <v>4671.0590000000002</v>
      </c>
      <c r="G30" s="77">
        <v>5108.7060000000001</v>
      </c>
      <c r="H30" s="77">
        <v>5762.9229999999998</v>
      </c>
      <c r="I30" s="77">
        <v>6221.6139999999996</v>
      </c>
      <c r="J30" s="77">
        <v>6465.9629999999997</v>
      </c>
      <c r="K30" s="77">
        <v>6567.9589999999998</v>
      </c>
      <c r="L30" s="77">
        <v>6614.1940000000004</v>
      </c>
      <c r="M30" s="77">
        <v>6660.357</v>
      </c>
      <c r="N30" s="77">
        <v>6526.317</v>
      </c>
      <c r="O30" s="77">
        <v>6363.68</v>
      </c>
      <c r="P30" s="77">
        <v>6243.9539999999997</v>
      </c>
      <c r="Q30" s="77">
        <v>6127.0010000000002</v>
      </c>
      <c r="R30" s="77">
        <v>6482.8429999999998</v>
      </c>
      <c r="S30" s="77">
        <v>6802.4160000000002</v>
      </c>
      <c r="T30" s="77">
        <v>6798.3969999999999</v>
      </c>
      <c r="U30" s="77">
        <v>6765.4650000000001</v>
      </c>
      <c r="V30" s="77">
        <v>6367.3689999999997</v>
      </c>
      <c r="W30" s="77">
        <v>5836.4970000000003</v>
      </c>
      <c r="X30" s="77">
        <v>5443.8590000000004</v>
      </c>
      <c r="Y30" s="77">
        <v>4970.549</v>
      </c>
      <c r="Z30" s="78"/>
      <c r="AA30" s="79">
        <f>SUM(B30:Z30)</f>
        <v>141392.37400000001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5401.0649999999996</v>
      </c>
      <c r="C32" s="62">
        <f t="shared" ref="C32:Z32" si="4">IF(LEN(C$2)&gt;0,SUM(C29:C31),"")</f>
        <v>5240.6940000000004</v>
      </c>
      <c r="D32" s="62">
        <f t="shared" si="4"/>
        <v>5123</v>
      </c>
      <c r="E32" s="62">
        <f t="shared" si="4"/>
        <v>5102.9930000000004</v>
      </c>
      <c r="F32" s="62">
        <f t="shared" si="4"/>
        <v>5250.0590000000002</v>
      </c>
      <c r="G32" s="62">
        <f t="shared" si="4"/>
        <v>5720.2060000000001</v>
      </c>
      <c r="H32" s="62">
        <f t="shared" si="4"/>
        <v>6454.4229999999998</v>
      </c>
      <c r="I32" s="62">
        <f t="shared" si="4"/>
        <v>7030.6139999999996</v>
      </c>
      <c r="J32" s="62">
        <f t="shared" si="4"/>
        <v>7297.9629999999997</v>
      </c>
      <c r="K32" s="62">
        <f t="shared" si="4"/>
        <v>7409.4589999999998</v>
      </c>
      <c r="L32" s="62">
        <f t="shared" si="4"/>
        <v>7445.1940000000004</v>
      </c>
      <c r="M32" s="62">
        <f t="shared" si="4"/>
        <v>7489.857</v>
      </c>
      <c r="N32" s="62">
        <f t="shared" si="4"/>
        <v>7359.317</v>
      </c>
      <c r="O32" s="62">
        <f t="shared" si="4"/>
        <v>7195.68</v>
      </c>
      <c r="P32" s="62">
        <f t="shared" si="4"/>
        <v>7096.4539999999997</v>
      </c>
      <c r="Q32" s="62">
        <f t="shared" si="4"/>
        <v>7006.0010000000002</v>
      </c>
      <c r="R32" s="62">
        <f t="shared" si="4"/>
        <v>7374.8429999999998</v>
      </c>
      <c r="S32" s="62">
        <f t="shared" si="4"/>
        <v>7661.4160000000002</v>
      </c>
      <c r="T32" s="62">
        <f t="shared" si="4"/>
        <v>7614.3969999999999</v>
      </c>
      <c r="U32" s="62">
        <f t="shared" si="4"/>
        <v>7578.4650000000001</v>
      </c>
      <c r="V32" s="62">
        <f t="shared" si="4"/>
        <v>7147.3689999999997</v>
      </c>
      <c r="W32" s="62">
        <f t="shared" si="4"/>
        <v>6577.4970000000003</v>
      </c>
      <c r="X32" s="62">
        <f t="shared" si="4"/>
        <v>6121.3590000000004</v>
      </c>
      <c r="Y32" s="62">
        <f t="shared" si="4"/>
        <v>5587.549</v>
      </c>
      <c r="Z32" s="63" t="str">
        <f t="shared" si="4"/>
        <v/>
      </c>
      <c r="AA32" s="64">
        <f>SUM(AA29:AA31)</f>
        <v>159285.87400000001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>
        <v>238</v>
      </c>
      <c r="C35" s="95">
        <v>238</v>
      </c>
      <c r="D35" s="95">
        <v>218</v>
      </c>
      <c r="E35" s="95">
        <v>216</v>
      </c>
      <c r="F35" s="95">
        <v>216</v>
      </c>
      <c r="G35" s="95">
        <v>218</v>
      </c>
      <c r="H35" s="95">
        <v>269</v>
      </c>
      <c r="I35" s="95">
        <v>254</v>
      </c>
      <c r="J35" s="95">
        <v>265</v>
      </c>
      <c r="K35" s="95">
        <v>265</v>
      </c>
      <c r="L35" s="95">
        <v>265</v>
      </c>
      <c r="M35" s="95">
        <v>230</v>
      </c>
      <c r="N35" s="95">
        <v>230</v>
      </c>
      <c r="O35" s="95">
        <v>230</v>
      </c>
      <c r="P35" s="95">
        <v>230</v>
      </c>
      <c r="Q35" s="95">
        <v>222</v>
      </c>
      <c r="R35" s="95">
        <v>180</v>
      </c>
      <c r="S35" s="95">
        <v>201</v>
      </c>
      <c r="T35" s="95">
        <v>172</v>
      </c>
      <c r="U35" s="95">
        <v>245</v>
      </c>
      <c r="V35" s="95">
        <v>251</v>
      </c>
      <c r="W35" s="95">
        <v>244</v>
      </c>
      <c r="X35" s="95">
        <v>257</v>
      </c>
      <c r="Y35" s="95">
        <v>257</v>
      </c>
      <c r="Z35" s="96"/>
      <c r="AA35" s="74">
        <f t="shared" ref="AA35:AA40" si="5">SUM(B35:Z35)</f>
        <v>5611</v>
      </c>
    </row>
    <row r="36" spans="1:97" ht="24.95" customHeight="1" x14ac:dyDescent="0.2">
      <c r="A36" s="97" t="s">
        <v>42</v>
      </c>
      <c r="B36" s="98">
        <v>166</v>
      </c>
      <c r="C36" s="99">
        <v>130</v>
      </c>
      <c r="D36" s="99">
        <v>125</v>
      </c>
      <c r="E36" s="99">
        <v>125</v>
      </c>
      <c r="F36" s="99">
        <v>125</v>
      </c>
      <c r="G36" s="99">
        <v>125</v>
      </c>
      <c r="H36" s="99">
        <v>274</v>
      </c>
      <c r="I36" s="99">
        <v>315</v>
      </c>
      <c r="J36" s="99">
        <v>315</v>
      </c>
      <c r="K36" s="99">
        <v>315</v>
      </c>
      <c r="L36" s="99">
        <v>315</v>
      </c>
      <c r="M36" s="99">
        <v>315</v>
      </c>
      <c r="N36" s="99">
        <v>315</v>
      </c>
      <c r="O36" s="99">
        <v>315</v>
      </c>
      <c r="P36" s="99">
        <v>330</v>
      </c>
      <c r="Q36" s="99">
        <v>330</v>
      </c>
      <c r="R36" s="99">
        <v>330</v>
      </c>
      <c r="S36" s="99">
        <v>330</v>
      </c>
      <c r="T36" s="99">
        <v>291</v>
      </c>
      <c r="U36" s="99">
        <v>331</v>
      </c>
      <c r="V36" s="99">
        <v>331</v>
      </c>
      <c r="W36" s="99">
        <v>331</v>
      </c>
      <c r="X36" s="99">
        <v>316</v>
      </c>
      <c r="Y36" s="99">
        <v>316</v>
      </c>
      <c r="Z36" s="100"/>
      <c r="AA36" s="79">
        <f t="shared" si="5"/>
        <v>6511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56.3</v>
      </c>
      <c r="H37" s="99">
        <v>695.4</v>
      </c>
      <c r="I37" s="99">
        <v>600</v>
      </c>
      <c r="J37" s="99">
        <v>600</v>
      </c>
      <c r="K37" s="99">
        <v>600</v>
      </c>
      <c r="L37" s="99">
        <v>600</v>
      </c>
      <c r="M37" s="99">
        <v>600</v>
      </c>
      <c r="N37" s="99">
        <v>600</v>
      </c>
      <c r="O37" s="99">
        <v>600</v>
      </c>
      <c r="P37" s="99">
        <v>600</v>
      </c>
      <c r="Q37" s="99">
        <v>600</v>
      </c>
      <c r="R37" s="99">
        <v>600</v>
      </c>
      <c r="S37" s="99">
        <v>600</v>
      </c>
      <c r="T37" s="99">
        <v>532.70000000000005</v>
      </c>
      <c r="U37" s="99">
        <v>47.2</v>
      </c>
      <c r="V37" s="99">
        <v>362.1</v>
      </c>
      <c r="W37" s="99">
        <v>459.2</v>
      </c>
      <c r="X37" s="99">
        <v>554</v>
      </c>
      <c r="Y37" s="99"/>
      <c r="Z37" s="100"/>
      <c r="AA37" s="79">
        <f t="shared" si="5"/>
        <v>9306.9</v>
      </c>
    </row>
    <row r="38" spans="1:9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/>
      <c r="F38" s="99"/>
      <c r="G38" s="99"/>
      <c r="H38" s="99">
        <v>2</v>
      </c>
      <c r="I38" s="99">
        <v>2</v>
      </c>
      <c r="J38" s="99">
        <v>2</v>
      </c>
      <c r="K38" s="99">
        <v>2</v>
      </c>
      <c r="L38" s="99">
        <v>2</v>
      </c>
      <c r="M38" s="99">
        <v>2</v>
      </c>
      <c r="N38" s="99">
        <v>2</v>
      </c>
      <c r="O38" s="99">
        <v>2</v>
      </c>
      <c r="P38" s="99"/>
      <c r="Q38" s="99"/>
      <c r="R38" s="99">
        <v>2</v>
      </c>
      <c r="S38" s="99"/>
      <c r="T38" s="99"/>
      <c r="U38" s="99"/>
      <c r="V38" s="99"/>
      <c r="W38" s="99">
        <v>2</v>
      </c>
      <c r="X38" s="99">
        <v>2</v>
      </c>
      <c r="Y38" s="99">
        <v>2</v>
      </c>
      <c r="Z38" s="100"/>
      <c r="AA38" s="79">
        <f t="shared" si="5"/>
        <v>30</v>
      </c>
    </row>
    <row r="39" spans="1:9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294.39999999999998</v>
      </c>
      <c r="Z39" s="100"/>
      <c r="AA39" s="79">
        <f t="shared" si="5"/>
        <v>2794.4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906</v>
      </c>
      <c r="C40" s="88">
        <f t="shared" ref="C40:Z40" si="6">IF(LEN(C$2)&gt;0,SUM(C35:C39),"")</f>
        <v>870</v>
      </c>
      <c r="D40" s="88">
        <f t="shared" si="6"/>
        <v>845</v>
      </c>
      <c r="E40" s="88">
        <f t="shared" si="6"/>
        <v>841</v>
      </c>
      <c r="F40" s="88">
        <f t="shared" si="6"/>
        <v>841</v>
      </c>
      <c r="G40" s="88">
        <f t="shared" si="6"/>
        <v>399.3</v>
      </c>
      <c r="H40" s="88">
        <f t="shared" si="6"/>
        <v>1240.4000000000001</v>
      </c>
      <c r="I40" s="88">
        <f t="shared" si="6"/>
        <v>1171</v>
      </c>
      <c r="J40" s="88">
        <f t="shared" si="6"/>
        <v>1182</v>
      </c>
      <c r="K40" s="88">
        <f t="shared" si="6"/>
        <v>1182</v>
      </c>
      <c r="L40" s="88">
        <f t="shared" si="6"/>
        <v>1182</v>
      </c>
      <c r="M40" s="88">
        <f t="shared" si="6"/>
        <v>1147</v>
      </c>
      <c r="N40" s="88">
        <f t="shared" si="6"/>
        <v>1147</v>
      </c>
      <c r="O40" s="88">
        <f t="shared" si="6"/>
        <v>1147</v>
      </c>
      <c r="P40" s="88">
        <f t="shared" si="6"/>
        <v>1160</v>
      </c>
      <c r="Q40" s="88">
        <f t="shared" si="6"/>
        <v>1152</v>
      </c>
      <c r="R40" s="88">
        <f t="shared" si="6"/>
        <v>1112</v>
      </c>
      <c r="S40" s="88">
        <f t="shared" si="6"/>
        <v>1131</v>
      </c>
      <c r="T40" s="88">
        <f t="shared" si="6"/>
        <v>995.7</v>
      </c>
      <c r="U40" s="88">
        <f t="shared" si="6"/>
        <v>623.20000000000005</v>
      </c>
      <c r="V40" s="88">
        <f t="shared" si="6"/>
        <v>944.1</v>
      </c>
      <c r="W40" s="88">
        <f t="shared" si="6"/>
        <v>1036.2</v>
      </c>
      <c r="X40" s="88">
        <f t="shared" si="6"/>
        <v>1129</v>
      </c>
      <c r="Y40" s="88">
        <f t="shared" si="6"/>
        <v>869.4</v>
      </c>
      <c r="Z40" s="89" t="str">
        <f t="shared" si="6"/>
        <v/>
      </c>
      <c r="AA40" s="90">
        <f t="shared" si="5"/>
        <v>24253.300000000003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56.3</v>
      </c>
      <c r="H45" s="99">
        <v>695.4</v>
      </c>
      <c r="I45" s="99">
        <v>600</v>
      </c>
      <c r="J45" s="99">
        <v>600</v>
      </c>
      <c r="K45" s="99">
        <v>600</v>
      </c>
      <c r="L45" s="99">
        <v>600</v>
      </c>
      <c r="M45" s="99">
        <v>600</v>
      </c>
      <c r="N45" s="99">
        <v>600</v>
      </c>
      <c r="O45" s="99">
        <v>600</v>
      </c>
      <c r="P45" s="99">
        <v>600</v>
      </c>
      <c r="Q45" s="99">
        <v>600</v>
      </c>
      <c r="R45" s="99">
        <v>600</v>
      </c>
      <c r="S45" s="99">
        <v>600</v>
      </c>
      <c r="T45" s="99">
        <v>532.70000000000005</v>
      </c>
      <c r="U45" s="99">
        <v>47.2</v>
      </c>
      <c r="V45" s="99">
        <v>362.1</v>
      </c>
      <c r="W45" s="99">
        <v>459.2</v>
      </c>
      <c r="X45" s="99">
        <v>554</v>
      </c>
      <c r="Y45" s="99"/>
      <c r="Z45" s="100"/>
      <c r="AA45" s="79">
        <f t="shared" si="7"/>
        <v>9306.9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294.39999999999998</v>
      </c>
      <c r="Z47" s="100"/>
      <c r="AA47" s="79">
        <f t="shared" si="7"/>
        <v>2794.4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>
        <v>82</v>
      </c>
      <c r="C48" s="99">
        <v>100</v>
      </c>
      <c r="D48" s="99">
        <v>100</v>
      </c>
      <c r="E48" s="99">
        <v>80</v>
      </c>
      <c r="F48" s="99">
        <v>95</v>
      </c>
      <c r="G48" s="99">
        <v>92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2349</v>
      </c>
    </row>
    <row r="49" spans="1:27" ht="30" customHeight="1" thickBot="1" x14ac:dyDescent="0.25">
      <c r="A49" s="86" t="s">
        <v>49</v>
      </c>
      <c r="B49" s="87">
        <f>IF(LEN(B$2)&gt;0,SUM(B43:B48),"")</f>
        <v>582</v>
      </c>
      <c r="C49" s="88">
        <f t="shared" ref="C49:Z49" si="8">IF(LEN(C$2)&gt;0,SUM(C43:C48),"")</f>
        <v>600</v>
      </c>
      <c r="D49" s="88">
        <f t="shared" si="8"/>
        <v>600</v>
      </c>
      <c r="E49" s="88">
        <f t="shared" si="8"/>
        <v>580</v>
      </c>
      <c r="F49" s="88">
        <f t="shared" si="8"/>
        <v>595</v>
      </c>
      <c r="G49" s="88">
        <f t="shared" si="8"/>
        <v>148.30000000000001</v>
      </c>
      <c r="H49" s="88">
        <f t="shared" si="8"/>
        <v>795.4</v>
      </c>
      <c r="I49" s="88">
        <f t="shared" si="8"/>
        <v>700</v>
      </c>
      <c r="J49" s="88">
        <f t="shared" si="8"/>
        <v>700</v>
      </c>
      <c r="K49" s="88">
        <f t="shared" si="8"/>
        <v>700</v>
      </c>
      <c r="L49" s="88">
        <f t="shared" si="8"/>
        <v>700</v>
      </c>
      <c r="M49" s="88">
        <f t="shared" si="8"/>
        <v>700</v>
      </c>
      <c r="N49" s="88">
        <f t="shared" si="8"/>
        <v>700</v>
      </c>
      <c r="O49" s="88">
        <f t="shared" si="8"/>
        <v>700</v>
      </c>
      <c r="P49" s="88">
        <f t="shared" si="8"/>
        <v>700</v>
      </c>
      <c r="Q49" s="88">
        <f t="shared" si="8"/>
        <v>700</v>
      </c>
      <c r="R49" s="88">
        <f t="shared" si="8"/>
        <v>700</v>
      </c>
      <c r="S49" s="88">
        <f t="shared" si="8"/>
        <v>700</v>
      </c>
      <c r="T49" s="88">
        <f t="shared" si="8"/>
        <v>632.70000000000005</v>
      </c>
      <c r="U49" s="88">
        <f t="shared" si="8"/>
        <v>147.19999999999999</v>
      </c>
      <c r="V49" s="88">
        <f t="shared" si="8"/>
        <v>462.1</v>
      </c>
      <c r="W49" s="88">
        <f t="shared" si="8"/>
        <v>559.20000000000005</v>
      </c>
      <c r="X49" s="88">
        <f t="shared" si="8"/>
        <v>654</v>
      </c>
      <c r="Y49" s="88">
        <f t="shared" si="8"/>
        <v>394.4</v>
      </c>
      <c r="Z49" s="89" t="str">
        <f t="shared" si="8"/>
        <v/>
      </c>
      <c r="AA49" s="90">
        <f t="shared" si="7"/>
        <v>14450.300000000003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5901.0649999999996</v>
      </c>
      <c r="C52" s="88">
        <f t="shared" ref="C52:Z52" si="10">IF(LEN(C$2)&gt;0,SUM(C10:C15)+C26+C40,"")</f>
        <v>5740.6939999999995</v>
      </c>
      <c r="D52" s="88">
        <f t="shared" si="10"/>
        <v>5623</v>
      </c>
      <c r="E52" s="88">
        <f t="shared" si="10"/>
        <v>5602.9930000000004</v>
      </c>
      <c r="F52" s="88">
        <f t="shared" si="10"/>
        <v>5750.0590000000002</v>
      </c>
      <c r="G52" s="88">
        <f t="shared" si="10"/>
        <v>5776.5060000000003</v>
      </c>
      <c r="H52" s="88">
        <f t="shared" si="10"/>
        <v>7149.8230000000003</v>
      </c>
      <c r="I52" s="88">
        <f t="shared" si="10"/>
        <v>7630.6140000000005</v>
      </c>
      <c r="J52" s="88">
        <f t="shared" si="10"/>
        <v>7897.9630000000006</v>
      </c>
      <c r="K52" s="88">
        <f t="shared" si="10"/>
        <v>8009.4589999999998</v>
      </c>
      <c r="L52" s="88">
        <f t="shared" si="10"/>
        <v>8045.1939999999995</v>
      </c>
      <c r="M52" s="88">
        <f t="shared" si="10"/>
        <v>8089.8569999999991</v>
      </c>
      <c r="N52" s="88">
        <f t="shared" si="10"/>
        <v>7959.3169999999991</v>
      </c>
      <c r="O52" s="88">
        <f t="shared" si="10"/>
        <v>7795.68</v>
      </c>
      <c r="P52" s="88">
        <f t="shared" si="10"/>
        <v>7696.4539999999997</v>
      </c>
      <c r="Q52" s="88">
        <f t="shared" si="10"/>
        <v>7606.0010000000011</v>
      </c>
      <c r="R52" s="88">
        <f t="shared" si="10"/>
        <v>7974.8429999999989</v>
      </c>
      <c r="S52" s="88">
        <f t="shared" si="10"/>
        <v>8261.4159999999993</v>
      </c>
      <c r="T52" s="88">
        <f t="shared" si="10"/>
        <v>8147.0969999999998</v>
      </c>
      <c r="U52" s="88">
        <f t="shared" si="10"/>
        <v>7625.6650000000009</v>
      </c>
      <c r="V52" s="88">
        <f t="shared" si="10"/>
        <v>7509.4690000000001</v>
      </c>
      <c r="W52" s="88">
        <f t="shared" si="10"/>
        <v>7036.6969999999992</v>
      </c>
      <c r="X52" s="88">
        <f t="shared" si="10"/>
        <v>6675.3589999999995</v>
      </c>
      <c r="Y52" s="88">
        <f t="shared" si="10"/>
        <v>5881.9489999999987</v>
      </c>
      <c r="Z52" s="89" t="str">
        <f t="shared" si="10"/>
        <v/>
      </c>
      <c r="AA52" s="104">
        <f>SUM(B52:Z52)</f>
        <v>171387.174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16.800000000000011</v>
      </c>
      <c r="C4" s="18">
        <v>-219.29999999999995</v>
      </c>
      <c r="D4" s="18">
        <v>-241.70000000000005</v>
      </c>
      <c r="E4" s="18">
        <v>-251.39999999999998</v>
      </c>
      <c r="F4" s="18">
        <v>-308.60000000000002</v>
      </c>
      <c r="G4" s="18">
        <v>-443.7</v>
      </c>
      <c r="H4" s="18">
        <v>195.39999999999998</v>
      </c>
      <c r="I4" s="18">
        <v>100</v>
      </c>
      <c r="J4" s="18">
        <v>100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100</v>
      </c>
      <c r="S4" s="18">
        <v>100</v>
      </c>
      <c r="T4" s="18">
        <v>32.700000000000045</v>
      </c>
      <c r="U4" s="18">
        <v>-452.8</v>
      </c>
      <c r="V4" s="18">
        <v>-137.89999999999998</v>
      </c>
      <c r="W4" s="18">
        <v>-40.800000000000011</v>
      </c>
      <c r="X4" s="18">
        <v>54</v>
      </c>
      <c r="Y4" s="18">
        <v>217.99999999999997</v>
      </c>
      <c r="Z4" s="19"/>
      <c r="AA4" s="111">
        <f>SUM(B4:Z4)</f>
        <v>-479.29999999999995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118.62</v>
      </c>
      <c r="C7" s="117">
        <v>112.77</v>
      </c>
      <c r="D7" s="117">
        <v>108.6</v>
      </c>
      <c r="E7" s="117">
        <v>108.49</v>
      </c>
      <c r="F7" s="117">
        <v>112.23</v>
      </c>
      <c r="G7" s="117">
        <v>124.84</v>
      </c>
      <c r="H7" s="117">
        <v>200.08</v>
      </c>
      <c r="I7" s="117">
        <v>267.85000000000002</v>
      </c>
      <c r="J7" s="117">
        <v>278.95999999999998</v>
      </c>
      <c r="K7" s="117">
        <v>171.76</v>
      </c>
      <c r="L7" s="117">
        <v>171.76</v>
      </c>
      <c r="M7" s="117">
        <v>158.30000000000001</v>
      </c>
      <c r="N7" s="117">
        <v>151.1</v>
      </c>
      <c r="O7" s="117">
        <v>152.71</v>
      </c>
      <c r="P7" s="117">
        <v>282.60000000000002</v>
      </c>
      <c r="Q7" s="117">
        <v>579.77</v>
      </c>
      <c r="R7" s="117">
        <v>237.48</v>
      </c>
      <c r="S7" s="117">
        <v>500</v>
      </c>
      <c r="T7" s="117">
        <v>460.54</v>
      </c>
      <c r="U7" s="117">
        <v>467.5</v>
      </c>
      <c r="V7" s="117">
        <v>299.83999999999997</v>
      </c>
      <c r="W7" s="117">
        <v>178.88</v>
      </c>
      <c r="X7" s="117">
        <v>148.01</v>
      </c>
      <c r="Y7" s="117">
        <v>123.58</v>
      </c>
      <c r="Z7" s="118"/>
      <c r="AA7" s="119">
        <f>IF(SUM(B7:Z7)&lt;&gt;0,AVERAGEIF(B7:Z7,"&lt;&gt;"""),"")</f>
        <v>229.84458333333336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483.2</v>
      </c>
      <c r="C13" s="129">
        <v>719.3</v>
      </c>
      <c r="D13" s="129">
        <v>741.7</v>
      </c>
      <c r="E13" s="129">
        <v>751.4</v>
      </c>
      <c r="F13" s="129">
        <v>808.6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76.400000000000006</v>
      </c>
      <c r="Z13" s="131"/>
      <c r="AA13" s="132">
        <f t="shared" si="0"/>
        <v>3580.6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9000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483.2</v>
      </c>
      <c r="C16" s="135">
        <f t="shared" si="1"/>
        <v>719.3</v>
      </c>
      <c r="D16" s="135">
        <f t="shared" si="1"/>
        <v>741.7</v>
      </c>
      <c r="E16" s="135">
        <f t="shared" si="1"/>
        <v>751.4</v>
      </c>
      <c r="F16" s="135">
        <f t="shared" si="1"/>
        <v>808.6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76.400000000000006</v>
      </c>
      <c r="Z16" s="136" t="str">
        <f t="shared" si="1"/>
        <v/>
      </c>
      <c r="AA16" s="90">
        <f t="shared" si="0"/>
        <v>12580.6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56.3</v>
      </c>
      <c r="H21" s="129">
        <v>695.4</v>
      </c>
      <c r="I21" s="129">
        <v>600</v>
      </c>
      <c r="J21" s="129">
        <v>600</v>
      </c>
      <c r="K21" s="129">
        <v>600</v>
      </c>
      <c r="L21" s="129">
        <v>600</v>
      </c>
      <c r="M21" s="129">
        <v>600</v>
      </c>
      <c r="N21" s="129">
        <v>600</v>
      </c>
      <c r="O21" s="129">
        <v>600</v>
      </c>
      <c r="P21" s="129">
        <v>600</v>
      </c>
      <c r="Q21" s="129">
        <v>600</v>
      </c>
      <c r="R21" s="129">
        <v>600</v>
      </c>
      <c r="S21" s="129">
        <v>600</v>
      </c>
      <c r="T21" s="129">
        <v>532.70000000000005</v>
      </c>
      <c r="U21" s="129">
        <v>47.2</v>
      </c>
      <c r="V21" s="129">
        <v>362.1</v>
      </c>
      <c r="W21" s="129">
        <v>459.2</v>
      </c>
      <c r="X21" s="129">
        <v>554</v>
      </c>
      <c r="Y21" s="130"/>
      <c r="Z21" s="131"/>
      <c r="AA21" s="132">
        <f t="shared" si="2"/>
        <v>9306.9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294.39999999999998</v>
      </c>
      <c r="Z23" s="131"/>
      <c r="AA23" s="132">
        <f t="shared" si="2"/>
        <v>2794.4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56.3</v>
      </c>
      <c r="H24" s="135">
        <f t="shared" si="3"/>
        <v>695.4</v>
      </c>
      <c r="I24" s="135">
        <f t="shared" si="3"/>
        <v>600</v>
      </c>
      <c r="J24" s="135">
        <f t="shared" si="3"/>
        <v>600</v>
      </c>
      <c r="K24" s="135">
        <f t="shared" si="3"/>
        <v>600</v>
      </c>
      <c r="L24" s="135">
        <f t="shared" si="3"/>
        <v>600</v>
      </c>
      <c r="M24" s="135">
        <f t="shared" si="3"/>
        <v>600</v>
      </c>
      <c r="N24" s="135">
        <f t="shared" si="3"/>
        <v>600</v>
      </c>
      <c r="O24" s="135">
        <f t="shared" si="3"/>
        <v>600</v>
      </c>
      <c r="P24" s="135">
        <f t="shared" si="3"/>
        <v>600</v>
      </c>
      <c r="Q24" s="135">
        <f t="shared" si="3"/>
        <v>600</v>
      </c>
      <c r="R24" s="135">
        <f t="shared" si="3"/>
        <v>600</v>
      </c>
      <c r="S24" s="135">
        <f t="shared" si="3"/>
        <v>600</v>
      </c>
      <c r="T24" s="135">
        <f t="shared" si="3"/>
        <v>532.70000000000005</v>
      </c>
      <c r="U24" s="135">
        <f t="shared" si="3"/>
        <v>47.2</v>
      </c>
      <c r="V24" s="135">
        <f t="shared" si="3"/>
        <v>362.1</v>
      </c>
      <c r="W24" s="135">
        <f t="shared" si="3"/>
        <v>459.2</v>
      </c>
      <c r="X24" s="135">
        <f t="shared" si="3"/>
        <v>554</v>
      </c>
      <c r="Y24" s="135">
        <f t="shared" si="3"/>
        <v>294.39999999999998</v>
      </c>
      <c r="Z24" s="136" t="str">
        <f t="shared" si="3"/>
        <v/>
      </c>
      <c r="AA24" s="90">
        <f t="shared" si="2"/>
        <v>12101.300000000003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2024-11-12T12:17:07Z</dcterms:created>
  <dcterms:modified xsi:type="dcterms:W3CDTF">2024-11-12T12:17:09Z</dcterms:modified>
</cp:coreProperties>
</file>