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<sst xmlns="http://schemas.openxmlformats.org/spreadsheetml/2006/main" count="119" uniqueCount="54">
  <si>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11/11/2024 14:14:55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</si>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</sst>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65-4B2F-BC36-DBB182A161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65-4B2F-BC36-DBB182A161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565-4B2F-BC36-DBB182A161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565-4B2F-BC36-DBB182A161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65-4B2F-BC36-DBB182A161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65-4B2F-BC36-DBB182A161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65-4B2F-BC36-DBB182A161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929</c:v>
                </c:pt>
                <c:pt idx="7">
                  <c:v>929</c:v>
                </c:pt>
                <c:pt idx="8">
                  <c:v>929</c:v>
                </c:pt>
                <c:pt idx="9">
                  <c:v>929</c:v>
                </c:pt>
                <c:pt idx="10">
                  <c:v>904.38</c:v>
                </c:pt>
                <c:pt idx="11">
                  <c:v>763</c:v>
                </c:pt>
                <c:pt idx="12">
                  <c:v>763</c:v>
                </c:pt>
                <c:pt idx="13">
                  <c:v>812.8</c:v>
                </c:pt>
                <c:pt idx="14">
                  <c:v>1025</c:v>
                </c:pt>
                <c:pt idx="15">
                  <c:v>1147</c:v>
                </c:pt>
                <c:pt idx="16">
                  <c:v>1168.4189999999999</c:v>
                </c:pt>
                <c:pt idx="17">
                  <c:v>1147</c:v>
                </c:pt>
                <c:pt idx="18">
                  <c:v>1147</c:v>
                </c:pt>
                <c:pt idx="19">
                  <c:v>1221</c:v>
                </c:pt>
                <c:pt idx="20">
                  <c:v>1147</c:v>
                </c:pt>
                <c:pt idx="21">
                  <c:v>929</c:v>
                </c:pt>
                <c:pt idx="22">
                  <c:v>763</c:v>
                </c:pt>
                <c:pt idx="23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65-4B2F-BC36-DBB182A161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119</c:v>
                </c:pt>
                <c:pt idx="6">
                  <c:v>147</c:v>
                </c:pt>
                <c:pt idx="7">
                  <c:v>178</c:v>
                </c:pt>
                <c:pt idx="8">
                  <c:v>200</c:v>
                </c:pt>
                <c:pt idx="9">
                  <c:v>199</c:v>
                </c:pt>
                <c:pt idx="10">
                  <c:v>202</c:v>
                </c:pt>
                <c:pt idx="11">
                  <c:v>202</c:v>
                </c:pt>
                <c:pt idx="12">
                  <c:v>200</c:v>
                </c:pt>
                <c:pt idx="13">
                  <c:v>199</c:v>
                </c:pt>
                <c:pt idx="14">
                  <c:v>210</c:v>
                </c:pt>
                <c:pt idx="15">
                  <c:v>239</c:v>
                </c:pt>
                <c:pt idx="16">
                  <c:v>268</c:v>
                </c:pt>
                <c:pt idx="17">
                  <c:v>278</c:v>
                </c:pt>
                <c:pt idx="18">
                  <c:v>266</c:v>
                </c:pt>
                <c:pt idx="19">
                  <c:v>253</c:v>
                </c:pt>
                <c:pt idx="20">
                  <c:v>219</c:v>
                </c:pt>
                <c:pt idx="21">
                  <c:v>182</c:v>
                </c:pt>
                <c:pt idx="22">
                  <c:v>152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65-4B2F-BC36-DBB182A161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3652.1489999999999</c:v>
                </c:pt>
                <c:pt idx="1">
                  <c:v>3333.4740000000002</c:v>
                </c:pt>
                <c:pt idx="2">
                  <c:v>3218.3110000000001</c:v>
                </c:pt>
                <c:pt idx="3">
                  <c:v>3560.241</c:v>
                </c:pt>
                <c:pt idx="4">
                  <c:v>3684.502</c:v>
                </c:pt>
                <c:pt idx="5">
                  <c:v>3717.3069999999998</c:v>
                </c:pt>
                <c:pt idx="6">
                  <c:v>3870.8289999999997</c:v>
                </c:pt>
                <c:pt idx="7">
                  <c:v>3819.7750000000001</c:v>
                </c:pt>
                <c:pt idx="8">
                  <c:v>3851.2190000000001</c:v>
                </c:pt>
                <c:pt idx="9">
                  <c:v>3890.9049999999997</c:v>
                </c:pt>
                <c:pt idx="10">
                  <c:v>3739.2719999999999</c:v>
                </c:pt>
                <c:pt idx="11">
                  <c:v>3635.1030000000001</c:v>
                </c:pt>
                <c:pt idx="12">
                  <c:v>3628.6860000000001</c:v>
                </c:pt>
                <c:pt idx="13">
                  <c:v>3685.6979999999999</c:v>
                </c:pt>
                <c:pt idx="14">
                  <c:v>3836.0619999999999</c:v>
                </c:pt>
                <c:pt idx="15">
                  <c:v>3906.2780000000002</c:v>
                </c:pt>
                <c:pt idx="16">
                  <c:v>4016.0059999999999</c:v>
                </c:pt>
                <c:pt idx="17">
                  <c:v>3913.0889999999999</c:v>
                </c:pt>
                <c:pt idx="18">
                  <c:v>4099.57</c:v>
                </c:pt>
                <c:pt idx="19">
                  <c:v>4289.857</c:v>
                </c:pt>
                <c:pt idx="20">
                  <c:v>4191.326</c:v>
                </c:pt>
                <c:pt idx="21">
                  <c:v>4053.2629999999999</c:v>
                </c:pt>
                <c:pt idx="22">
                  <c:v>3675.5450000000001</c:v>
                </c:pt>
                <c:pt idx="23">
                  <c:v>3204.52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65-4B2F-BC36-DBB182A1619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221</c:v>
                </c:pt>
                <c:pt idx="1">
                  <c:v>272.60000000000002</c:v>
                </c:pt>
                <c:pt idx="2">
                  <c:v>221</c:v>
                </c:pt>
                <c:pt idx="3">
                  <c:v>222</c:v>
                </c:pt>
                <c:pt idx="4">
                  <c:v>222</c:v>
                </c:pt>
                <c:pt idx="5">
                  <c:v>222</c:v>
                </c:pt>
                <c:pt idx="6">
                  <c:v>720</c:v>
                </c:pt>
                <c:pt idx="7">
                  <c:v>626.9</c:v>
                </c:pt>
                <c:pt idx="8">
                  <c:v>450.8</c:v>
                </c:pt>
                <c:pt idx="9">
                  <c:v>269.2</c:v>
                </c:pt>
                <c:pt idx="10">
                  <c:v>295.89999999999998</c:v>
                </c:pt>
                <c:pt idx="11">
                  <c:v>566.4</c:v>
                </c:pt>
                <c:pt idx="12">
                  <c:v>632.5</c:v>
                </c:pt>
                <c:pt idx="13">
                  <c:v>654.79999999999995</c:v>
                </c:pt>
                <c:pt idx="14">
                  <c:v>622</c:v>
                </c:pt>
                <c:pt idx="15">
                  <c:v>699</c:v>
                </c:pt>
                <c:pt idx="16">
                  <c:v>728</c:v>
                </c:pt>
                <c:pt idx="17">
                  <c:v>756</c:v>
                </c:pt>
                <c:pt idx="18">
                  <c:v>741</c:v>
                </c:pt>
                <c:pt idx="19">
                  <c:v>726</c:v>
                </c:pt>
                <c:pt idx="20">
                  <c:v>637</c:v>
                </c:pt>
                <c:pt idx="21">
                  <c:v>736</c:v>
                </c:pt>
                <c:pt idx="22">
                  <c:v>719</c:v>
                </c:pt>
                <c:pt idx="23">
                  <c:v>378.6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65-4B2F-BC36-DBB182A161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1311.8579999999999</c:v>
                </c:pt>
                <c:pt idx="1">
                  <c:v>1329.1670000000001</c:v>
                </c:pt>
                <c:pt idx="2">
                  <c:v>1344.7220000000002</c:v>
                </c:pt>
                <c:pt idx="3">
                  <c:v>1373.6539999999998</c:v>
                </c:pt>
                <c:pt idx="4">
                  <c:v>1396.1779999999999</c:v>
                </c:pt>
                <c:pt idx="5">
                  <c:v>1409.1230000000003</c:v>
                </c:pt>
                <c:pt idx="6">
                  <c:v>1461.8350000000003</c:v>
                </c:pt>
                <c:pt idx="7">
                  <c:v>1855.683</c:v>
                </c:pt>
                <c:pt idx="8">
                  <c:v>2297.4360000000001</c:v>
                </c:pt>
                <c:pt idx="9">
                  <c:v>2624.4889999999996</c:v>
                </c:pt>
                <c:pt idx="10">
                  <c:v>2827.3570000000004</c:v>
                </c:pt>
                <c:pt idx="11">
                  <c:v>2853.3029999999999</c:v>
                </c:pt>
                <c:pt idx="12">
                  <c:v>2689.9620000000004</c:v>
                </c:pt>
                <c:pt idx="13">
                  <c:v>2386.1309999999994</c:v>
                </c:pt>
                <c:pt idx="14">
                  <c:v>1980.086</c:v>
                </c:pt>
                <c:pt idx="15">
                  <c:v>1616.7049999999999</c:v>
                </c:pt>
                <c:pt idx="16">
                  <c:v>1455.8489999999999</c:v>
                </c:pt>
                <c:pt idx="17">
                  <c:v>1482.5739999999998</c:v>
                </c:pt>
                <c:pt idx="18">
                  <c:v>1483.7499999999998</c:v>
                </c:pt>
                <c:pt idx="19">
                  <c:v>1479.6579999999999</c:v>
                </c:pt>
                <c:pt idx="20">
                  <c:v>1445.9299999999998</c:v>
                </c:pt>
                <c:pt idx="21">
                  <c:v>1403.4610000000002</c:v>
                </c:pt>
                <c:pt idx="22">
                  <c:v>1335.8310000000006</c:v>
                </c:pt>
                <c:pt idx="23">
                  <c:v>1274.0410000000002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65-4B2F-BC36-DBB182A161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16</c:v>
                </c:pt>
                <c:pt idx="7">
                  <c:v>31</c:v>
                </c:pt>
                <c:pt idx="8">
                  <c:v>48</c:v>
                </c:pt>
                <c:pt idx="9">
                  <c:v>60</c:v>
                </c:pt>
                <c:pt idx="10">
                  <c:v>68</c:v>
                </c:pt>
                <c:pt idx="11">
                  <c:v>71</c:v>
                </c:pt>
                <c:pt idx="12">
                  <c:v>68</c:v>
                </c:pt>
                <c:pt idx="13">
                  <c:v>60</c:v>
                </c:pt>
                <c:pt idx="14">
                  <c:v>43</c:v>
                </c:pt>
                <c:pt idx="15">
                  <c:v>24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21</c:v>
                </c:pt>
                <c:pt idx="20">
                  <c:v>24</c:v>
                </c:pt>
                <c:pt idx="21">
                  <c:v>26</c:v>
                </c:pt>
                <c:pt idx="22">
                  <c:v>27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65-4B2F-BC36-DBB182A161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371</c:v>
                </c:pt>
                <c:pt idx="17">
                  <c:v>707</c:v>
                </c:pt>
                <c:pt idx="18">
                  <c:v>954</c:v>
                </c:pt>
                <c:pt idx="19">
                  <c:v>526</c:v>
                </c:pt>
                <c:pt idx="20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565-4B2F-BC36-DBB182A1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110.04</c:v>
                </c:pt>
                <c:pt idx="1">
                  <c:v>105.1</c:v>
                </c:pt>
                <c:pt idx="2">
                  <c:v>103.27</c:v>
                </c:pt>
                <c:pt idx="3">
                  <c:v>107.97</c:v>
                </c:pt>
                <c:pt idx="4">
                  <c:v>112.97</c:v>
                </c:pt>
                <c:pt idx="5">
                  <c:v>121.37</c:v>
                </c:pt>
                <c:pt idx="6">
                  <c:v>178.88</c:v>
                </c:pt>
                <c:pt idx="7">
                  <c:v>168.14</c:v>
                </c:pt>
                <c:pt idx="8">
                  <c:v>175.05</c:v>
                </c:pt>
                <c:pt idx="9">
                  <c:v>160</c:v>
                </c:pt>
                <c:pt idx="10">
                  <c:v>145.52000000000001</c:v>
                </c:pt>
                <c:pt idx="11">
                  <c:v>130.74</c:v>
                </c:pt>
                <c:pt idx="12">
                  <c:v>130.63999999999999</c:v>
                </c:pt>
                <c:pt idx="13">
                  <c:v>140</c:v>
                </c:pt>
                <c:pt idx="14">
                  <c:v>201.95</c:v>
                </c:pt>
                <c:pt idx="15">
                  <c:v>400</c:v>
                </c:pt>
                <c:pt idx="16">
                  <c:v>499</c:v>
                </c:pt>
                <c:pt idx="17">
                  <c:v>310.91000000000003</c:v>
                </c:pt>
                <c:pt idx="18">
                  <c:v>400</c:v>
                </c:pt>
                <c:pt idx="19">
                  <c:v>499</c:v>
                </c:pt>
                <c:pt idx="20">
                  <c:v>223.09</c:v>
                </c:pt>
                <c:pt idx="21">
                  <c:v>178.88</c:v>
                </c:pt>
                <c:pt idx="22">
                  <c:v>131.18</c:v>
                </c:pt>
                <c:pt idx="23">
                  <c:v>119.46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65-4B2F-BC36-DBB182A1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146</c:v>
                </c:pt>
                <c:pt idx="1">
                  <c:v>136.5</c:v>
                </c:pt>
                <c:pt idx="2">
                  <c:v>136.5</c:v>
                </c:pt>
                <c:pt idx="3">
                  <c:v>137</c:v>
                </c:pt>
                <c:pt idx="4">
                  <c:v>137</c:v>
                </c:pt>
                <c:pt idx="5">
                  <c:v>135.5</c:v>
                </c:pt>
                <c:pt idx="6">
                  <c:v>183</c:v>
                </c:pt>
                <c:pt idx="7">
                  <c:v>203</c:v>
                </c:pt>
                <c:pt idx="8">
                  <c:v>214</c:v>
                </c:pt>
                <c:pt idx="9">
                  <c:v>211</c:v>
                </c:pt>
                <c:pt idx="10">
                  <c:v>208.5</c:v>
                </c:pt>
                <c:pt idx="11">
                  <c:v>209</c:v>
                </c:pt>
                <c:pt idx="12">
                  <c:v>207.5</c:v>
                </c:pt>
                <c:pt idx="13">
                  <c:v>206</c:v>
                </c:pt>
                <c:pt idx="14">
                  <c:v>218.5</c:v>
                </c:pt>
                <c:pt idx="15">
                  <c:v>229</c:v>
                </c:pt>
                <c:pt idx="16">
                  <c:v>235.5</c:v>
                </c:pt>
                <c:pt idx="17">
                  <c:v>230.5</c:v>
                </c:pt>
                <c:pt idx="18">
                  <c:v>219</c:v>
                </c:pt>
                <c:pt idx="19">
                  <c:v>215</c:v>
                </c:pt>
                <c:pt idx="20">
                  <c:v>202</c:v>
                </c:pt>
                <c:pt idx="21">
                  <c:v>193.5</c:v>
                </c:pt>
                <c:pt idx="22">
                  <c:v>176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C-4E90-87AC-ABD90324E2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877.303</c:v>
                </c:pt>
                <c:pt idx="1">
                  <c:v>878.5809999999999</c:v>
                </c:pt>
                <c:pt idx="2">
                  <c:v>867.89400000000001</c:v>
                </c:pt>
                <c:pt idx="3">
                  <c:v>873.82099999999991</c:v>
                </c:pt>
                <c:pt idx="4">
                  <c:v>840.048</c:v>
                </c:pt>
                <c:pt idx="5">
                  <c:v>837.77099999999996</c:v>
                </c:pt>
                <c:pt idx="6">
                  <c:v>853.04499999999996</c:v>
                </c:pt>
                <c:pt idx="7">
                  <c:v>831.06499999999994</c:v>
                </c:pt>
                <c:pt idx="8">
                  <c:v>828.88200000000006</c:v>
                </c:pt>
                <c:pt idx="9">
                  <c:v>830.68100000000004</c:v>
                </c:pt>
                <c:pt idx="10">
                  <c:v>840.53200000000004</c:v>
                </c:pt>
                <c:pt idx="11">
                  <c:v>837.74599999999998</c:v>
                </c:pt>
                <c:pt idx="12">
                  <c:v>782.30899999999997</c:v>
                </c:pt>
                <c:pt idx="13">
                  <c:v>821.00900000000001</c:v>
                </c:pt>
                <c:pt idx="14">
                  <c:v>802.23500000000001</c:v>
                </c:pt>
                <c:pt idx="15">
                  <c:v>795.7410000000001</c:v>
                </c:pt>
                <c:pt idx="16">
                  <c:v>796.44200000000012</c:v>
                </c:pt>
                <c:pt idx="17">
                  <c:v>751.12299999999993</c:v>
                </c:pt>
                <c:pt idx="18">
                  <c:v>749.40300000000002</c:v>
                </c:pt>
                <c:pt idx="19">
                  <c:v>743.23400000000004</c:v>
                </c:pt>
                <c:pt idx="20">
                  <c:v>738.78699999999992</c:v>
                </c:pt>
                <c:pt idx="21">
                  <c:v>730.37099999999998</c:v>
                </c:pt>
                <c:pt idx="22">
                  <c:v>786.69699999999989</c:v>
                </c:pt>
                <c:pt idx="23">
                  <c:v>875.36599999999999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C-4E90-87AC-ABD90324E2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1117.3969999999999</c:v>
                </c:pt>
                <c:pt idx="1">
                  <c:v>1110.873</c:v>
                </c:pt>
                <c:pt idx="2">
                  <c:v>1110.2749999999999</c:v>
                </c:pt>
                <c:pt idx="3">
                  <c:v>1113.8440000000001</c:v>
                </c:pt>
                <c:pt idx="4">
                  <c:v>1170.2460000000001</c:v>
                </c:pt>
                <c:pt idx="5">
                  <c:v>1323.0869999999998</c:v>
                </c:pt>
                <c:pt idx="6">
                  <c:v>1556.7170000000001</c:v>
                </c:pt>
                <c:pt idx="7">
                  <c:v>1704.212</c:v>
                </c:pt>
                <c:pt idx="8">
                  <c:v>1723.499</c:v>
                </c:pt>
                <c:pt idx="9">
                  <c:v>1716.4450000000002</c:v>
                </c:pt>
                <c:pt idx="10">
                  <c:v>1687.69</c:v>
                </c:pt>
                <c:pt idx="11">
                  <c:v>1671.65</c:v>
                </c:pt>
                <c:pt idx="12">
                  <c:v>1663.4350000000002</c:v>
                </c:pt>
                <c:pt idx="13">
                  <c:v>1626.0360000000001</c:v>
                </c:pt>
                <c:pt idx="14">
                  <c:v>1563.9680000000003</c:v>
                </c:pt>
                <c:pt idx="15">
                  <c:v>1577.2430000000002</c:v>
                </c:pt>
                <c:pt idx="16">
                  <c:v>1614.348</c:v>
                </c:pt>
                <c:pt idx="17">
                  <c:v>1650.7239999999999</c:v>
                </c:pt>
                <c:pt idx="18">
                  <c:v>1616.2060000000004</c:v>
                </c:pt>
                <c:pt idx="19">
                  <c:v>1551.944</c:v>
                </c:pt>
                <c:pt idx="20">
                  <c:v>1433.4510000000002</c:v>
                </c:pt>
                <c:pt idx="21">
                  <c:v>1277.5409999999999</c:v>
                </c:pt>
                <c:pt idx="22">
                  <c:v>1205.5709999999999</c:v>
                </c:pt>
                <c:pt idx="23">
                  <c:v>1146.5920000000001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BC-4E90-87AC-ABD90324E2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2384.8510000000001</c:v>
                </c:pt>
                <c:pt idx="1">
                  <c:v>2282.8319999999999</c:v>
                </c:pt>
                <c:pt idx="2">
                  <c:v>2211.3050000000003</c:v>
                </c:pt>
                <c:pt idx="3">
                  <c:v>2184.1989999999992</c:v>
                </c:pt>
                <c:pt idx="4">
                  <c:v>2319.3479999999995</c:v>
                </c:pt>
                <c:pt idx="5">
                  <c:v>2608.9920000000002</c:v>
                </c:pt>
                <c:pt idx="6">
                  <c:v>2992.5919999999996</c:v>
                </c:pt>
                <c:pt idx="7">
                  <c:v>3327.1129999999994</c:v>
                </c:pt>
                <c:pt idx="8">
                  <c:v>3593.1170000000002</c:v>
                </c:pt>
                <c:pt idx="9">
                  <c:v>3726.4519999999998</c:v>
                </c:pt>
                <c:pt idx="10">
                  <c:v>3797.14</c:v>
                </c:pt>
                <c:pt idx="11">
                  <c:v>3866.3830000000003</c:v>
                </c:pt>
                <c:pt idx="12">
                  <c:v>3828.8879999999999</c:v>
                </c:pt>
                <c:pt idx="13">
                  <c:v>3660.4109999999996</c:v>
                </c:pt>
                <c:pt idx="14">
                  <c:v>3638.4450000000002</c:v>
                </c:pt>
                <c:pt idx="15">
                  <c:v>3585.4799999999996</c:v>
                </c:pt>
                <c:pt idx="16">
                  <c:v>3896.2479999999996</c:v>
                </c:pt>
                <c:pt idx="17">
                  <c:v>4206.3159999999998</c:v>
                </c:pt>
                <c:pt idx="18">
                  <c:v>4278.7680000000009</c:v>
                </c:pt>
                <c:pt idx="19">
                  <c:v>4264.197000000001</c:v>
                </c:pt>
                <c:pt idx="20">
                  <c:v>4011.2080000000001</c:v>
                </c:pt>
                <c:pt idx="21">
                  <c:v>3644.3450000000003</c:v>
                </c:pt>
                <c:pt idx="22">
                  <c:v>3239.4089999999997</c:v>
                </c:pt>
                <c:pt idx="23">
                  <c:v>2744.2050000000004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C-4E90-87AC-ABD90324E2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216.00000000000003</c:v>
                </c:pt>
                <c:pt idx="1">
                  <c:v>206</c:v>
                </c:pt>
                <c:pt idx="2">
                  <c:v>201</c:v>
                </c:pt>
                <c:pt idx="3">
                  <c:v>198.00000000000003</c:v>
                </c:pt>
                <c:pt idx="4">
                  <c:v>207.00000000000003</c:v>
                </c:pt>
                <c:pt idx="5">
                  <c:v>228</c:v>
                </c:pt>
                <c:pt idx="6">
                  <c:v>263.00000000000006</c:v>
                </c:pt>
                <c:pt idx="7">
                  <c:v>309</c:v>
                </c:pt>
                <c:pt idx="8">
                  <c:v>348</c:v>
                </c:pt>
                <c:pt idx="9">
                  <c:v>359.00000000000006</c:v>
                </c:pt>
                <c:pt idx="10">
                  <c:v>370</c:v>
                </c:pt>
                <c:pt idx="11">
                  <c:v>373</c:v>
                </c:pt>
                <c:pt idx="12">
                  <c:v>368</c:v>
                </c:pt>
                <c:pt idx="13">
                  <c:v>359.00000000000006</c:v>
                </c:pt>
                <c:pt idx="14">
                  <c:v>353</c:v>
                </c:pt>
                <c:pt idx="15">
                  <c:v>362.99999999999994</c:v>
                </c:pt>
                <c:pt idx="16">
                  <c:v>385.00000000000006</c:v>
                </c:pt>
                <c:pt idx="17">
                  <c:v>396</c:v>
                </c:pt>
                <c:pt idx="18">
                  <c:v>385.00000000000006</c:v>
                </c:pt>
                <c:pt idx="19">
                  <c:v>374.00000000000006</c:v>
                </c:pt>
                <c:pt idx="20">
                  <c:v>343</c:v>
                </c:pt>
                <c:pt idx="21">
                  <c:v>308</c:v>
                </c:pt>
                <c:pt idx="22">
                  <c:v>279</c:v>
                </c:pt>
                <c:pt idx="23">
                  <c:v>247.00000000000003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BC-4E90-87AC-ABD90324E2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BC-4E90-87AC-ABD90324E2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BC-4E90-87AC-ABD90324E2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BC-4E90-87AC-ABD90324E2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BC-4E90-87AC-ABD90324E2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5BC-4E90-87AC-ABD90324E24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916</c:v>
                </c:pt>
                <c:pt idx="1">
                  <c:v>786</c:v>
                </c:pt>
                <c:pt idx="2">
                  <c:v>722.6</c:v>
                </c:pt>
                <c:pt idx="3">
                  <c:v>1114.5</c:v>
                </c:pt>
                <c:pt idx="4">
                  <c:v>1095.5</c:v>
                </c:pt>
                <c:pt idx="5">
                  <c:v>868.1</c:v>
                </c:pt>
                <c:pt idx="6">
                  <c:v>1315.5</c:v>
                </c:pt>
                <c:pt idx="7">
                  <c:v>1066</c:v>
                </c:pt>
                <c:pt idx="8">
                  <c:v>1082</c:v>
                </c:pt>
                <c:pt idx="9">
                  <c:v>1142</c:v>
                </c:pt>
                <c:pt idx="10">
                  <c:v>1146</c:v>
                </c:pt>
                <c:pt idx="11">
                  <c:v>1146</c:v>
                </c:pt>
                <c:pt idx="12">
                  <c:v>1132</c:v>
                </c:pt>
                <c:pt idx="13">
                  <c:v>1126</c:v>
                </c:pt>
                <c:pt idx="14">
                  <c:v>1140</c:v>
                </c:pt>
                <c:pt idx="15">
                  <c:v>1076.662</c:v>
                </c:pt>
                <c:pt idx="16">
                  <c:v>1088</c:v>
                </c:pt>
                <c:pt idx="17">
                  <c:v>1058</c:v>
                </c:pt>
                <c:pt idx="18">
                  <c:v>1452.9</c:v>
                </c:pt>
                <c:pt idx="19">
                  <c:v>1359.1</c:v>
                </c:pt>
                <c:pt idx="20">
                  <c:v>1111.8</c:v>
                </c:pt>
                <c:pt idx="21">
                  <c:v>1167</c:v>
                </c:pt>
                <c:pt idx="22">
                  <c:v>976.7</c:v>
                </c:pt>
                <c:pt idx="23">
                  <c:v>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BC-4E90-87AC-ABD90324E2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6.8220000000000001</c:v>
                </c:pt>
                <c:pt idx="15">
                  <c:v>4.8570000000000002</c:v>
                </c:pt>
                <c:pt idx="16">
                  <c:v>8.7360000000000007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BC-4E90-87AC-ABD90324E2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BC-4E90-87AC-ABD90324E2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BC-4E90-87AC-ABD90324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110.04</c:v>
                </c:pt>
                <c:pt idx="1">
                  <c:v>105.1</c:v>
                </c:pt>
                <c:pt idx="2">
                  <c:v>103.27</c:v>
                </c:pt>
                <c:pt idx="3">
                  <c:v>107.97</c:v>
                </c:pt>
                <c:pt idx="4">
                  <c:v>112.97</c:v>
                </c:pt>
                <c:pt idx="5">
                  <c:v>121.37</c:v>
                </c:pt>
                <c:pt idx="6">
                  <c:v>178.88</c:v>
                </c:pt>
                <c:pt idx="7">
                  <c:v>168.14</c:v>
                </c:pt>
                <c:pt idx="8">
                  <c:v>175.05</c:v>
                </c:pt>
                <c:pt idx="9">
                  <c:v>160</c:v>
                </c:pt>
                <c:pt idx="10">
                  <c:v>145.52000000000001</c:v>
                </c:pt>
                <c:pt idx="11">
                  <c:v>130.74</c:v>
                </c:pt>
                <c:pt idx="12">
                  <c:v>130.63999999999999</c:v>
                </c:pt>
                <c:pt idx="13">
                  <c:v>140</c:v>
                </c:pt>
                <c:pt idx="14">
                  <c:v>201.95</c:v>
                </c:pt>
                <c:pt idx="15">
                  <c:v>400</c:v>
                </c:pt>
                <c:pt idx="16">
                  <c:v>499</c:v>
                </c:pt>
                <c:pt idx="17">
                  <c:v>310.91000000000003</c:v>
                </c:pt>
                <c:pt idx="18">
                  <c:v>400</c:v>
                </c:pt>
                <c:pt idx="19">
                  <c:v>499</c:v>
                </c:pt>
                <c:pt idx="20">
                  <c:v>223.09</c:v>
                </c:pt>
                <c:pt idx="21">
                  <c:v>178.88</c:v>
                </c:pt>
                <c:pt idx="22">
                  <c:v>131.18</c:v>
                </c:pt>
                <c:pt idx="23">
                  <c:v>119.46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BC-4E90-87AC-ABD90324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5901.5069999999987</v>
      </c>
      <c r="C4" s="18">
        <v>5644.7410000000009</v>
      </c>
      <c r="D4" s="18">
        <v>5493.5329999999994</v>
      </c>
      <c r="E4" s="18">
        <v>5865.3949999999986</v>
      </c>
      <c r="F4" s="18">
        <v>6013.1799999999994</v>
      </c>
      <c r="G4" s="18">
        <v>6120.4300000000012</v>
      </c>
      <c r="H4" s="18">
        <v>7170.6639999999998</v>
      </c>
      <c r="I4" s="18">
        <v>7440.3579999999993</v>
      </c>
      <c r="J4" s="18">
        <v>7789.454999999999</v>
      </c>
      <c r="K4" s="18">
        <v>7985.5940000000001</v>
      </c>
      <c r="L4" s="18">
        <v>8049.9089999999997</v>
      </c>
      <c r="M4" s="18">
        <v>8103.8059999999996</v>
      </c>
      <c r="N4" s="18">
        <v>7982.1479999999992</v>
      </c>
      <c r="O4" s="18">
        <v>7798.429000000001</v>
      </c>
      <c r="P4" s="18">
        <v>7716.1479999999992</v>
      </c>
      <c r="Q4" s="18">
        <v>7631.9830000000011</v>
      </c>
      <c r="R4" s="18">
        <v>8024.2739999999985</v>
      </c>
      <c r="S4" s="18">
        <v>8301.6630000000005</v>
      </c>
      <c r="T4" s="18">
        <v>8710.3200000000015</v>
      </c>
      <c r="U4" s="18">
        <v>8516.5149999999994</v>
      </c>
      <c r="V4" s="18">
        <v>7849.2560000000003</v>
      </c>
      <c r="W4" s="18">
        <v>7329.7239999999993</v>
      </c>
      <c r="X4" s="18">
        <v>6672.3759999999966</v>
      </c>
      <c r="Y4" s="18">
        <v>5619.1609999999991</v>
      </c>
      <c r="Z4" s="19"/>
      <c r="AA4" s="20">
        <f>SUM(B4:Z4)</f>
        <v>173730.56899999999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110.04</v>
      </c>
      <c r="C7" s="28">
        <v>105.1</v>
      </c>
      <c r="D7" s="28">
        <v>103.27</v>
      </c>
      <c r="E7" s="28">
        <v>107.97</v>
      </c>
      <c r="F7" s="28">
        <v>112.97</v>
      </c>
      <c r="G7" s="28">
        <v>121.37</v>
      </c>
      <c r="H7" s="28">
        <v>178.88</v>
      </c>
      <c r="I7" s="28">
        <v>168.14</v>
      </c>
      <c r="J7" s="28">
        <v>175.05</v>
      </c>
      <c r="K7" s="28">
        <v>160</v>
      </c>
      <c r="L7" s="28">
        <v>145.52000000000001</v>
      </c>
      <c r="M7" s="28">
        <v>130.74</v>
      </c>
      <c r="N7" s="28">
        <v>130.63999999999999</v>
      </c>
      <c r="O7" s="28">
        <v>140</v>
      </c>
      <c r="P7" s="28">
        <v>201.95</v>
      </c>
      <c r="Q7" s="28">
        <v>400</v>
      </c>
      <c r="R7" s="28">
        <v>499</v>
      </c>
      <c r="S7" s="28">
        <v>310.91000000000003</v>
      </c>
      <c r="T7" s="28">
        <v>400</v>
      </c>
      <c r="U7" s="28">
        <v>499</v>
      </c>
      <c r="V7" s="28">
        <v>223.09</v>
      </c>
      <c r="W7" s="28">
        <v>178.88</v>
      </c>
      <c r="X7" s="28">
        <v>131.18</v>
      </c>
      <c r="Y7" s="28">
        <v>119.46</v>
      </c>
      <c r="Z7" s="29"/>
      <c r="AA7" s="30">
        <f>IF(SUM(B7:Z7)&lt;&gt;0,AVERAGEIF(B7:Z7,"&lt;&gt;"""),"")</f>
        <v>202.215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615</v>
      </c>
      <c r="D10" s="42">
        <v>615</v>
      </c>
      <c r="E10" s="42">
        <v>615</v>
      </c>
      <c r="F10" s="42">
        <v>615</v>
      </c>
      <c r="G10" s="42">
        <v>615</v>
      </c>
      <c r="H10" s="42">
        <v>929</v>
      </c>
      <c r="I10" s="42">
        <v>929</v>
      </c>
      <c r="J10" s="42">
        <v>929</v>
      </c>
      <c r="K10" s="42">
        <v>929</v>
      </c>
      <c r="L10" s="42">
        <v>904.38</v>
      </c>
      <c r="M10" s="42">
        <v>763</v>
      </c>
      <c r="N10" s="42">
        <v>763</v>
      </c>
      <c r="O10" s="42">
        <v>812.8</v>
      </c>
      <c r="P10" s="42">
        <v>1025</v>
      </c>
      <c r="Q10" s="42">
        <v>1147</v>
      </c>
      <c r="R10" s="42">
        <v>1168.4189999999999</v>
      </c>
      <c r="S10" s="42">
        <v>1147</v>
      </c>
      <c r="T10" s="42">
        <v>1147</v>
      </c>
      <c r="U10" s="42">
        <v>1221</v>
      </c>
      <c r="V10" s="42">
        <v>1147</v>
      </c>
      <c r="W10" s="42">
        <v>929</v>
      </c>
      <c r="X10" s="42">
        <v>763</v>
      </c>
      <c r="Y10" s="42">
        <v>615</v>
      </c>
      <c r="Z10" s="43"/>
      <c r="AA10" s="44">
        <f t="shared" ref="AA10:AA15" si="0">SUM(B10:Z10)</f>
        <v>20958.598999999998</v>
      </c>
    </row>
    <row r="11" spans="1:27" ht="24.95" customHeight="1" x14ac:dyDescent="0.2">
      <c r="A11" s="45" t="s">
        <v>7</v>
      </c>
      <c r="B11" s="46">
        <v>90.5</v>
      </c>
      <c r="C11" s="47">
        <v>84.5</v>
      </c>
      <c r="D11" s="47">
        <v>84.5</v>
      </c>
      <c r="E11" s="47">
        <v>84.5</v>
      </c>
      <c r="F11" s="47">
        <v>84.5</v>
      </c>
      <c r="G11" s="47">
        <v>119</v>
      </c>
      <c r="H11" s="47">
        <v>147</v>
      </c>
      <c r="I11" s="47">
        <v>178</v>
      </c>
      <c r="J11" s="47">
        <v>200</v>
      </c>
      <c r="K11" s="47">
        <v>199</v>
      </c>
      <c r="L11" s="47">
        <v>202</v>
      </c>
      <c r="M11" s="47">
        <v>202</v>
      </c>
      <c r="N11" s="47">
        <v>200</v>
      </c>
      <c r="O11" s="47">
        <v>199</v>
      </c>
      <c r="P11" s="47">
        <v>210</v>
      </c>
      <c r="Q11" s="47">
        <v>239</v>
      </c>
      <c r="R11" s="47">
        <v>268</v>
      </c>
      <c r="S11" s="47">
        <v>278</v>
      </c>
      <c r="T11" s="47">
        <v>266</v>
      </c>
      <c r="U11" s="47">
        <v>253</v>
      </c>
      <c r="V11" s="47">
        <v>219</v>
      </c>
      <c r="W11" s="47">
        <v>182</v>
      </c>
      <c r="X11" s="47">
        <v>152</v>
      </c>
      <c r="Y11" s="47">
        <v>121</v>
      </c>
      <c r="Z11" s="48"/>
      <c r="AA11" s="49">
        <f t="shared" si="0"/>
        <v>4262.5</v>
      </c>
    </row>
    <row r="12" spans="1:27" ht="24.95" customHeight="1" x14ac:dyDescent="0.2">
      <c r="A12" s="50" t="s">
        <v>8</v>
      </c>
      <c r="B12" s="51">
        <v>3652.1489999999999</v>
      </c>
      <c r="C12" s="52">
        <v>3333.4740000000002</v>
      </c>
      <c r="D12" s="52">
        <v>3218.3110000000001</v>
      </c>
      <c r="E12" s="52">
        <v>3560.241</v>
      </c>
      <c r="F12" s="52">
        <v>3684.502</v>
      </c>
      <c r="G12" s="52">
        <v>3717.3069999999998</v>
      </c>
      <c r="H12" s="52">
        <v>3870.8289999999997</v>
      </c>
      <c r="I12" s="52">
        <v>3819.7750000000001</v>
      </c>
      <c r="J12" s="52">
        <v>3851.2190000000001</v>
      </c>
      <c r="K12" s="52">
        <v>3890.9049999999997</v>
      </c>
      <c r="L12" s="52">
        <v>3739.2719999999999</v>
      </c>
      <c r="M12" s="52">
        <v>3635.1030000000001</v>
      </c>
      <c r="N12" s="52">
        <v>3628.6860000000001</v>
      </c>
      <c r="O12" s="52">
        <v>3685.6979999999999</v>
      </c>
      <c r="P12" s="52">
        <v>3836.0619999999999</v>
      </c>
      <c r="Q12" s="52">
        <v>3906.2780000000002</v>
      </c>
      <c r="R12" s="52">
        <v>4016.0059999999999</v>
      </c>
      <c r="S12" s="52">
        <v>3913.0889999999999</v>
      </c>
      <c r="T12" s="52">
        <v>4099.57</v>
      </c>
      <c r="U12" s="52">
        <v>4289.857</v>
      </c>
      <c r="V12" s="52">
        <v>4191.326</v>
      </c>
      <c r="W12" s="52">
        <v>4053.2629999999999</v>
      </c>
      <c r="X12" s="52">
        <v>3675.5450000000001</v>
      </c>
      <c r="Y12" s="52">
        <v>3204.52</v>
      </c>
      <c r="Z12" s="53"/>
      <c r="AA12" s="54">
        <f t="shared" si="0"/>
        <v>90472.987000000008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371</v>
      </c>
      <c r="S13" s="52">
        <v>707</v>
      </c>
      <c r="T13" s="52">
        <v>954</v>
      </c>
      <c r="U13" s="52">
        <v>526</v>
      </c>
      <c r="V13" s="52">
        <v>185</v>
      </c>
      <c r="W13" s="52"/>
      <c r="X13" s="52"/>
      <c r="Y13" s="52"/>
      <c r="Z13" s="53"/>
      <c r="AA13" s="54">
        <f t="shared" si="0"/>
        <v>2847</v>
      </c>
    </row>
    <row r="14" spans="1:27" ht="24.95" customHeight="1" x14ac:dyDescent="0.2">
      <c r="A14" s="55" t="s">
        <v>10</v>
      </c>
      <c r="B14" s="56">
        <v>1311.8579999999999</v>
      </c>
      <c r="C14" s="57">
        <v>1329.1670000000001</v>
      </c>
      <c r="D14" s="57">
        <v>1344.7220000000002</v>
      </c>
      <c r="E14" s="57">
        <v>1373.6539999999998</v>
      </c>
      <c r="F14" s="57">
        <v>1396.1779999999999</v>
      </c>
      <c r="G14" s="57">
        <v>1409.1230000000003</v>
      </c>
      <c r="H14" s="57">
        <v>1461.8350000000003</v>
      </c>
      <c r="I14" s="57">
        <v>1855.683</v>
      </c>
      <c r="J14" s="57">
        <v>2297.4360000000001</v>
      </c>
      <c r="K14" s="57">
        <v>2624.4889999999996</v>
      </c>
      <c r="L14" s="57">
        <v>2827.3570000000004</v>
      </c>
      <c r="M14" s="57">
        <v>2853.3029999999999</v>
      </c>
      <c r="N14" s="57">
        <v>2689.9620000000004</v>
      </c>
      <c r="O14" s="57">
        <v>2386.1309999999994</v>
      </c>
      <c r="P14" s="57">
        <v>1980.086</v>
      </c>
      <c r="Q14" s="57">
        <v>1616.7049999999999</v>
      </c>
      <c r="R14" s="57">
        <v>1455.8489999999999</v>
      </c>
      <c r="S14" s="57">
        <v>1482.5739999999998</v>
      </c>
      <c r="T14" s="57">
        <v>1483.7499999999998</v>
      </c>
      <c r="U14" s="57">
        <v>1479.6579999999999</v>
      </c>
      <c r="V14" s="57">
        <v>1445.9299999999998</v>
      </c>
      <c r="W14" s="57">
        <v>1403.4610000000002</v>
      </c>
      <c r="X14" s="57">
        <v>1335.8310000000006</v>
      </c>
      <c r="Y14" s="57">
        <v>1274.0410000000002</v>
      </c>
      <c r="Z14" s="58"/>
      <c r="AA14" s="59">
        <f t="shared" si="0"/>
        <v>42118.782999999996</v>
      </c>
    </row>
    <row r="15" spans="1:27" ht="24.95" customHeight="1" x14ac:dyDescent="0.2">
      <c r="A15" s="55" t="s">
        <v>11</v>
      </c>
      <c r="B15" s="56">
        <v>11</v>
      </c>
      <c r="C15" s="57">
        <v>10</v>
      </c>
      <c r="D15" s="57">
        <v>10</v>
      </c>
      <c r="E15" s="57">
        <v>10</v>
      </c>
      <c r="F15" s="57">
        <v>11</v>
      </c>
      <c r="G15" s="57">
        <v>12</v>
      </c>
      <c r="H15" s="57">
        <v>16</v>
      </c>
      <c r="I15" s="57">
        <v>31</v>
      </c>
      <c r="J15" s="57">
        <v>48</v>
      </c>
      <c r="K15" s="57">
        <v>60</v>
      </c>
      <c r="L15" s="57">
        <v>68</v>
      </c>
      <c r="M15" s="57">
        <v>71</v>
      </c>
      <c r="N15" s="57">
        <v>68</v>
      </c>
      <c r="O15" s="57">
        <v>60</v>
      </c>
      <c r="P15" s="57">
        <v>43</v>
      </c>
      <c r="Q15" s="57">
        <v>24</v>
      </c>
      <c r="R15" s="57">
        <v>17</v>
      </c>
      <c r="S15" s="57">
        <v>18</v>
      </c>
      <c r="T15" s="57">
        <v>19</v>
      </c>
      <c r="U15" s="57">
        <v>21</v>
      </c>
      <c r="V15" s="57">
        <v>24</v>
      </c>
      <c r="W15" s="57">
        <v>26</v>
      </c>
      <c r="X15" s="57">
        <v>27</v>
      </c>
      <c r="Y15" s="57">
        <v>26</v>
      </c>
      <c r="Z15" s="58"/>
      <c r="AA15" s="59">
        <f t="shared" si="0"/>
        <v>731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5680.5069999999996</v>
      </c>
      <c r="C16" s="62">
        <f t="shared" si="1"/>
        <v>5372.1410000000005</v>
      </c>
      <c r="D16" s="62">
        <f t="shared" si="1"/>
        <v>5272.5330000000004</v>
      </c>
      <c r="E16" s="62">
        <f t="shared" si="1"/>
        <v>5643.3949999999995</v>
      </c>
      <c r="F16" s="62">
        <f t="shared" si="1"/>
        <v>5791.18</v>
      </c>
      <c r="G16" s="62">
        <f t="shared" si="1"/>
        <v>5898.43</v>
      </c>
      <c r="H16" s="62">
        <f t="shared" si="1"/>
        <v>6450.6639999999998</v>
      </c>
      <c r="I16" s="62">
        <f t="shared" si="1"/>
        <v>6813.4579999999996</v>
      </c>
      <c r="J16" s="62">
        <f t="shared" si="1"/>
        <v>7338.6550000000007</v>
      </c>
      <c r="K16" s="62">
        <f t="shared" si="1"/>
        <v>7716.3939999999993</v>
      </c>
      <c r="L16" s="62">
        <f t="shared" si="1"/>
        <v>7754.009</v>
      </c>
      <c r="M16" s="62">
        <f t="shared" si="1"/>
        <v>7537.4059999999999</v>
      </c>
      <c r="N16" s="62">
        <f t="shared" si="1"/>
        <v>7349.6480000000001</v>
      </c>
      <c r="O16" s="62">
        <f t="shared" si="1"/>
        <v>7143.628999999999</v>
      </c>
      <c r="P16" s="62">
        <f t="shared" si="1"/>
        <v>7094.1480000000001</v>
      </c>
      <c r="Q16" s="62">
        <f t="shared" si="1"/>
        <v>6932.9830000000002</v>
      </c>
      <c r="R16" s="62">
        <f t="shared" si="1"/>
        <v>7296.2739999999994</v>
      </c>
      <c r="S16" s="62">
        <f t="shared" si="1"/>
        <v>7545.6629999999996</v>
      </c>
      <c r="T16" s="62">
        <f t="shared" si="1"/>
        <v>7969.32</v>
      </c>
      <c r="U16" s="62">
        <f t="shared" si="1"/>
        <v>7790.5149999999994</v>
      </c>
      <c r="V16" s="62">
        <f t="shared" si="1"/>
        <v>7212.2559999999994</v>
      </c>
      <c r="W16" s="62">
        <f t="shared" si="1"/>
        <v>6593.7240000000002</v>
      </c>
      <c r="X16" s="62">
        <f t="shared" si="1"/>
        <v>5953.3760000000002</v>
      </c>
      <c r="Y16" s="62">
        <f t="shared" si="1"/>
        <v>5240.5609999999997</v>
      </c>
      <c r="Z16" s="63" t="str">
        <f t="shared" si="1"/>
        <v/>
      </c>
      <c r="AA16" s="64">
        <f>SUM(AA10:AA15)</f>
        <v>161390.86900000001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1759.4</v>
      </c>
      <c r="C29" s="72">
        <v>1751.4</v>
      </c>
      <c r="D29" s="72">
        <v>1754.4</v>
      </c>
      <c r="E29" s="72">
        <v>1761.4</v>
      </c>
      <c r="F29" s="72">
        <v>1774.4</v>
      </c>
      <c r="G29" s="72">
        <v>1842.9</v>
      </c>
      <c r="H29" s="72">
        <v>2011.9</v>
      </c>
      <c r="I29" s="72">
        <v>2184.9</v>
      </c>
      <c r="J29" s="72">
        <v>2434.9</v>
      </c>
      <c r="K29" s="72">
        <v>2528.9</v>
      </c>
      <c r="L29" s="72">
        <v>2546.9</v>
      </c>
      <c r="M29" s="72">
        <v>2543.9</v>
      </c>
      <c r="N29" s="72">
        <v>2440.9</v>
      </c>
      <c r="O29" s="72">
        <v>2312.9</v>
      </c>
      <c r="P29" s="72">
        <v>2250.9</v>
      </c>
      <c r="Q29" s="72">
        <v>2262.9</v>
      </c>
      <c r="R29" s="72">
        <v>2465.9</v>
      </c>
      <c r="S29" s="72">
        <v>2826.9</v>
      </c>
      <c r="T29" s="72">
        <v>3164.9</v>
      </c>
      <c r="U29" s="72">
        <v>2954.9</v>
      </c>
      <c r="V29" s="72">
        <v>2577.9</v>
      </c>
      <c r="W29" s="72">
        <v>2152.9</v>
      </c>
      <c r="X29" s="72">
        <v>1924.9</v>
      </c>
      <c r="Y29" s="72">
        <v>1870.9</v>
      </c>
      <c r="Z29" s="73"/>
      <c r="AA29" s="74">
        <f>SUM(B29:Z29)</f>
        <v>54102.10000000002</v>
      </c>
    </row>
    <row r="30" spans="1:27" ht="24.95" customHeight="1" x14ac:dyDescent="0.2">
      <c r="A30" s="75" t="s">
        <v>24</v>
      </c>
      <c r="B30" s="76">
        <v>1738.0070000000001</v>
      </c>
      <c r="C30" s="77">
        <v>1437.6410000000001</v>
      </c>
      <c r="D30" s="77">
        <v>1335.0329999999999</v>
      </c>
      <c r="E30" s="77">
        <v>1699.895</v>
      </c>
      <c r="F30" s="77">
        <v>1834.68</v>
      </c>
      <c r="G30" s="77">
        <v>1823.43</v>
      </c>
      <c r="H30" s="77">
        <v>1797.664</v>
      </c>
      <c r="I30" s="77">
        <v>1893.4580000000001</v>
      </c>
      <c r="J30" s="77">
        <v>2173.6550000000002</v>
      </c>
      <c r="K30" s="77">
        <v>2563.3939999999998</v>
      </c>
      <c r="L30" s="77">
        <v>2975.009</v>
      </c>
      <c r="M30" s="77">
        <v>2761.4059999999999</v>
      </c>
      <c r="N30" s="77">
        <v>2693.6480000000001</v>
      </c>
      <c r="O30" s="77">
        <v>2598.6289999999999</v>
      </c>
      <c r="P30" s="77">
        <v>2358.1480000000001</v>
      </c>
      <c r="Q30" s="77">
        <v>1583.9829999999999</v>
      </c>
      <c r="R30" s="77">
        <v>1578.2739999999999</v>
      </c>
      <c r="S30" s="77">
        <v>1492.663</v>
      </c>
      <c r="T30" s="77">
        <v>1561.32</v>
      </c>
      <c r="U30" s="77">
        <v>1575.5150000000001</v>
      </c>
      <c r="V30" s="77">
        <v>1385.2560000000001</v>
      </c>
      <c r="W30" s="77">
        <v>1906.7239999999999</v>
      </c>
      <c r="X30" s="77">
        <v>1793.376</v>
      </c>
      <c r="Y30" s="77">
        <v>1401.5609999999999</v>
      </c>
      <c r="Z30" s="78"/>
      <c r="AA30" s="79">
        <f>SUM(B30:Z30)</f>
        <v>45962.368999999999</v>
      </c>
    </row>
    <row r="31" spans="1:27" ht="24.95" customHeight="1" x14ac:dyDescent="0.2">
      <c r="A31" s="82" t="s">
        <v>25</v>
      </c>
      <c r="B31" s="80">
        <v>2404.1</v>
      </c>
      <c r="C31" s="81">
        <v>2404.1</v>
      </c>
      <c r="D31" s="81">
        <v>2404.1</v>
      </c>
      <c r="E31" s="81">
        <v>2404.1</v>
      </c>
      <c r="F31" s="81">
        <v>2404.1</v>
      </c>
      <c r="G31" s="81">
        <v>2454.1</v>
      </c>
      <c r="H31" s="81">
        <v>2861.1</v>
      </c>
      <c r="I31" s="81">
        <v>2955.1</v>
      </c>
      <c r="J31" s="81">
        <v>2952.1</v>
      </c>
      <c r="K31" s="81">
        <v>2846.1</v>
      </c>
      <c r="L31" s="81">
        <v>2454.1</v>
      </c>
      <c r="M31" s="81">
        <v>2454.1</v>
      </c>
      <c r="N31" s="81">
        <v>2454.1</v>
      </c>
      <c r="O31" s="81">
        <v>2454.1</v>
      </c>
      <c r="P31" s="81">
        <v>2607.1</v>
      </c>
      <c r="Q31" s="81">
        <v>3285.1</v>
      </c>
      <c r="R31" s="81">
        <v>3480.1</v>
      </c>
      <c r="S31" s="81">
        <v>3482.1</v>
      </c>
      <c r="T31" s="81">
        <v>3484.1</v>
      </c>
      <c r="U31" s="81">
        <v>3486.1</v>
      </c>
      <c r="V31" s="81">
        <v>3386.1</v>
      </c>
      <c r="W31" s="81">
        <v>2770.1</v>
      </c>
      <c r="X31" s="81">
        <v>2454.1</v>
      </c>
      <c r="Y31" s="81">
        <v>2189.1</v>
      </c>
      <c r="Z31" s="83"/>
      <c r="AA31" s="84">
        <f>SUM(B31:Z31)</f>
        <v>66529.39999999998</v>
      </c>
    </row>
    <row r="32" spans="1:27" ht="30" customHeight="1" thickBot="1" x14ac:dyDescent="0.25">
      <c r="A32" s="60" t="s">
        <v>26</v>
      </c>
      <c r="B32" s="61">
        <f>IF(LEN(B$2)&gt;0,SUM(B29:B31),"")</f>
        <v>5901.5069999999996</v>
      </c>
      <c r="C32" s="62">
        <f t="shared" ref="C32:Z32" si="4">IF(LEN(C$2)&gt;0,SUM(C29:C31),"")</f>
        <v>5593.1409999999996</v>
      </c>
      <c r="D32" s="62">
        <f t="shared" si="4"/>
        <v>5493.5329999999994</v>
      </c>
      <c r="E32" s="62">
        <f t="shared" si="4"/>
        <v>5865.3950000000004</v>
      </c>
      <c r="F32" s="62">
        <f t="shared" si="4"/>
        <v>6013.18</v>
      </c>
      <c r="G32" s="62">
        <f t="shared" si="4"/>
        <v>6120.43</v>
      </c>
      <c r="H32" s="62">
        <f t="shared" si="4"/>
        <v>6670.6640000000007</v>
      </c>
      <c r="I32" s="62">
        <f t="shared" si="4"/>
        <v>7033.4580000000005</v>
      </c>
      <c r="J32" s="62">
        <f t="shared" si="4"/>
        <v>7560.6550000000007</v>
      </c>
      <c r="K32" s="62">
        <f t="shared" si="4"/>
        <v>7938.3940000000002</v>
      </c>
      <c r="L32" s="62">
        <f t="shared" si="4"/>
        <v>7976.009</v>
      </c>
      <c r="M32" s="62">
        <f t="shared" si="4"/>
        <v>7759.4060000000009</v>
      </c>
      <c r="N32" s="62">
        <f t="shared" si="4"/>
        <v>7588.648000000001</v>
      </c>
      <c r="O32" s="62">
        <f t="shared" si="4"/>
        <v>7365.6290000000008</v>
      </c>
      <c r="P32" s="62">
        <f t="shared" si="4"/>
        <v>7216.148000000001</v>
      </c>
      <c r="Q32" s="62">
        <f t="shared" si="4"/>
        <v>7131.9830000000002</v>
      </c>
      <c r="R32" s="62">
        <f t="shared" si="4"/>
        <v>7524.2739999999994</v>
      </c>
      <c r="S32" s="62">
        <f t="shared" si="4"/>
        <v>7801.6630000000005</v>
      </c>
      <c r="T32" s="62">
        <f t="shared" si="4"/>
        <v>8210.32</v>
      </c>
      <c r="U32" s="62">
        <f t="shared" si="4"/>
        <v>8016.5149999999994</v>
      </c>
      <c r="V32" s="62">
        <f t="shared" si="4"/>
        <v>7349.2559999999994</v>
      </c>
      <c r="W32" s="62">
        <f t="shared" si="4"/>
        <v>6829.7240000000002</v>
      </c>
      <c r="X32" s="62">
        <f t="shared" si="4"/>
        <v>6172.3760000000002</v>
      </c>
      <c r="Y32" s="62">
        <f t="shared" si="4"/>
        <v>5461.5609999999997</v>
      </c>
      <c r="Z32" s="63" t="str">
        <f t="shared" si="4"/>
        <v/>
      </c>
      <c r="AA32" s="64">
        <f>SUM(AA29:AA31)</f>
        <v>166593.86900000001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30</v>
      </c>
      <c r="E35" s="95">
        <v>30</v>
      </c>
      <c r="F35" s="95">
        <v>30</v>
      </c>
      <c r="G35" s="95">
        <v>30</v>
      </c>
      <c r="H35" s="95">
        <v>29</v>
      </c>
      <c r="I35" s="95">
        <v>29</v>
      </c>
      <c r="J35" s="95">
        <v>29</v>
      </c>
      <c r="K35" s="95">
        <v>29</v>
      </c>
      <c r="L35" s="95">
        <v>29</v>
      </c>
      <c r="M35" s="95">
        <v>29</v>
      </c>
      <c r="N35" s="95">
        <v>29</v>
      </c>
      <c r="O35" s="95">
        <v>29</v>
      </c>
      <c r="P35" s="95">
        <v>29</v>
      </c>
      <c r="Q35" s="95">
        <v>105</v>
      </c>
      <c r="R35" s="95">
        <v>133</v>
      </c>
      <c r="S35" s="95">
        <v>152</v>
      </c>
      <c r="T35" s="95">
        <v>146</v>
      </c>
      <c r="U35" s="95">
        <v>131</v>
      </c>
      <c r="V35" s="95">
        <v>45</v>
      </c>
      <c r="W35" s="95">
        <v>43</v>
      </c>
      <c r="X35" s="95">
        <v>28</v>
      </c>
      <c r="Y35" s="95">
        <v>30</v>
      </c>
      <c r="Z35" s="96"/>
      <c r="AA35" s="74">
        <f t="shared" ref="AA35:AA40" si="5">SUM(B35:Z35)</f>
        <v>1254</v>
      </c>
    </row>
    <row r="36" spans="1:27" ht="24.95" customHeight="1" x14ac:dyDescent="0.2">
      <c r="A36" s="97" t="s">
        <v>29</v>
      </c>
      <c r="B36" s="98">
        <v>116</v>
      </c>
      <c r="C36" s="99">
        <v>116</v>
      </c>
      <c r="D36" s="99">
        <v>116</v>
      </c>
      <c r="E36" s="99">
        <v>117</v>
      </c>
      <c r="F36" s="99">
        <v>117</v>
      </c>
      <c r="G36" s="99">
        <v>117</v>
      </c>
      <c r="H36" s="99">
        <v>116</v>
      </c>
      <c r="I36" s="99">
        <v>116</v>
      </c>
      <c r="J36" s="99">
        <v>118</v>
      </c>
      <c r="K36" s="99">
        <v>118</v>
      </c>
      <c r="L36" s="99">
        <v>118</v>
      </c>
      <c r="M36" s="99">
        <v>118</v>
      </c>
      <c r="N36" s="99">
        <v>135</v>
      </c>
      <c r="O36" s="99">
        <v>118</v>
      </c>
      <c r="P36" s="99">
        <v>18</v>
      </c>
      <c r="Q36" s="99">
        <v>19</v>
      </c>
      <c r="R36" s="99">
        <v>20</v>
      </c>
      <c r="S36" s="99">
        <v>29</v>
      </c>
      <c r="T36" s="99">
        <v>20</v>
      </c>
      <c r="U36" s="99">
        <v>20</v>
      </c>
      <c r="V36" s="99">
        <v>17</v>
      </c>
      <c r="W36" s="99">
        <v>118</v>
      </c>
      <c r="X36" s="99">
        <v>116</v>
      </c>
      <c r="Y36" s="99">
        <v>116</v>
      </c>
      <c r="Z36" s="100"/>
      <c r="AA36" s="79">
        <f t="shared" si="5"/>
        <v>2149</v>
      </c>
    </row>
    <row r="37" spans="1:27" ht="24.95" customHeight="1" x14ac:dyDescent="0.2">
      <c r="A37" s="97" t="s">
        <v>30</v>
      </c>
      <c r="B37" s="98"/>
      <c r="C37" s="99">
        <v>51.6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51.6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406.9</v>
      </c>
      <c r="J39" s="99">
        <v>228.8</v>
      </c>
      <c r="K39" s="99">
        <v>47.2</v>
      </c>
      <c r="L39" s="99">
        <v>73.900000000000006</v>
      </c>
      <c r="M39" s="99">
        <v>344.4</v>
      </c>
      <c r="N39" s="99">
        <v>393.5</v>
      </c>
      <c r="O39" s="99">
        <v>432.8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157.6</v>
      </c>
      <c r="Z39" s="100"/>
      <c r="AA39" s="79">
        <f t="shared" si="5"/>
        <v>7085.1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221</v>
      </c>
      <c r="C40" s="88">
        <f t="shared" si="6"/>
        <v>272.60000000000002</v>
      </c>
      <c r="D40" s="88">
        <f t="shared" si="6"/>
        <v>221</v>
      </c>
      <c r="E40" s="88">
        <f t="shared" si="6"/>
        <v>222</v>
      </c>
      <c r="F40" s="88">
        <f t="shared" si="6"/>
        <v>222</v>
      </c>
      <c r="G40" s="88">
        <f t="shared" si="6"/>
        <v>222</v>
      </c>
      <c r="H40" s="88">
        <f t="shared" si="6"/>
        <v>720</v>
      </c>
      <c r="I40" s="88">
        <f t="shared" si="6"/>
        <v>626.9</v>
      </c>
      <c r="J40" s="88">
        <f t="shared" si="6"/>
        <v>450.8</v>
      </c>
      <c r="K40" s="88">
        <f t="shared" si="6"/>
        <v>269.2</v>
      </c>
      <c r="L40" s="88">
        <f t="shared" si="6"/>
        <v>295.89999999999998</v>
      </c>
      <c r="M40" s="88">
        <f t="shared" si="6"/>
        <v>566.4</v>
      </c>
      <c r="N40" s="88">
        <f t="shared" si="6"/>
        <v>632.5</v>
      </c>
      <c r="O40" s="88">
        <f t="shared" si="6"/>
        <v>654.79999999999995</v>
      </c>
      <c r="P40" s="88">
        <f t="shared" si="6"/>
        <v>622</v>
      </c>
      <c r="Q40" s="88">
        <f t="shared" si="6"/>
        <v>699</v>
      </c>
      <c r="R40" s="88">
        <f t="shared" si="6"/>
        <v>728</v>
      </c>
      <c r="S40" s="88">
        <f t="shared" si="6"/>
        <v>756</v>
      </c>
      <c r="T40" s="88">
        <f t="shared" si="6"/>
        <v>741</v>
      </c>
      <c r="U40" s="88">
        <f t="shared" si="6"/>
        <v>726</v>
      </c>
      <c r="V40" s="88">
        <f t="shared" si="6"/>
        <v>637</v>
      </c>
      <c r="W40" s="88">
        <f t="shared" si="6"/>
        <v>736</v>
      </c>
      <c r="X40" s="88">
        <f t="shared" si="6"/>
        <v>719</v>
      </c>
      <c r="Y40" s="88">
        <f t="shared" si="6"/>
        <v>378.6</v>
      </c>
      <c r="Z40" s="89" t="str">
        <f t="shared" si="6"/>
        <v/>
      </c>
      <c r="AA40" s="90">
        <f t="shared" si="5"/>
        <v>12339.7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51.6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51.6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406.9</v>
      </c>
      <c r="J47" s="99">
        <v>228.8</v>
      </c>
      <c r="K47" s="99">
        <v>47.2</v>
      </c>
      <c r="L47" s="99">
        <v>73.900000000000006</v>
      </c>
      <c r="M47" s="99">
        <v>344.4</v>
      </c>
      <c r="N47" s="99">
        <v>393.5</v>
      </c>
      <c r="O47" s="99">
        <v>432.8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157.6</v>
      </c>
      <c r="Z47" s="100"/>
      <c r="AA47" s="79">
        <f t="shared" si="7"/>
        <v>7085.1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51.6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500</v>
      </c>
      <c r="I49" s="88">
        <f t="shared" si="8"/>
        <v>406.9</v>
      </c>
      <c r="J49" s="88">
        <f t="shared" si="8"/>
        <v>228.8</v>
      </c>
      <c r="K49" s="88">
        <f t="shared" si="8"/>
        <v>47.2</v>
      </c>
      <c r="L49" s="88">
        <f t="shared" si="8"/>
        <v>73.900000000000006</v>
      </c>
      <c r="M49" s="88">
        <f t="shared" si="8"/>
        <v>344.4</v>
      </c>
      <c r="N49" s="88">
        <f t="shared" si="8"/>
        <v>393.5</v>
      </c>
      <c r="O49" s="88">
        <f t="shared" si="8"/>
        <v>432.8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157.6</v>
      </c>
      <c r="Z49" s="89" t="str">
        <f t="shared" si="8"/>
        <v/>
      </c>
      <c r="AA49" s="90">
        <f t="shared" si="7"/>
        <v>7136.7000000000007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5901.5069999999996</v>
      </c>
      <c r="C52" s="88">
        <f t="shared" si="10"/>
        <v>5644.7410000000009</v>
      </c>
      <c r="D52" s="88">
        <f t="shared" si="10"/>
        <v>5493.5330000000004</v>
      </c>
      <c r="E52" s="88">
        <f t="shared" si="10"/>
        <v>5865.3949999999995</v>
      </c>
      <c r="F52" s="88">
        <f t="shared" si="10"/>
        <v>6013.18</v>
      </c>
      <c r="G52" s="88">
        <f t="shared" si="10"/>
        <v>6120.43</v>
      </c>
      <c r="H52" s="88">
        <f t="shared" si="10"/>
        <v>7170.6639999999998</v>
      </c>
      <c r="I52" s="88">
        <f t="shared" si="10"/>
        <v>7440.3579999999993</v>
      </c>
      <c r="J52" s="88">
        <f t="shared" si="10"/>
        <v>7789.4550000000008</v>
      </c>
      <c r="K52" s="88">
        <f t="shared" si="10"/>
        <v>7985.5939999999991</v>
      </c>
      <c r="L52" s="88">
        <f t="shared" si="10"/>
        <v>8049.9089999999997</v>
      </c>
      <c r="M52" s="88">
        <f t="shared" si="10"/>
        <v>8103.8059999999996</v>
      </c>
      <c r="N52" s="88">
        <f t="shared" si="10"/>
        <v>7982.1480000000001</v>
      </c>
      <c r="O52" s="88">
        <f t="shared" si="10"/>
        <v>7798.4289999999992</v>
      </c>
      <c r="P52" s="88">
        <f t="shared" si="10"/>
        <v>7716.1480000000001</v>
      </c>
      <c r="Q52" s="88">
        <f t="shared" si="10"/>
        <v>7631.9830000000002</v>
      </c>
      <c r="R52" s="88">
        <f t="shared" si="10"/>
        <v>8024.2739999999994</v>
      </c>
      <c r="S52" s="88">
        <f t="shared" si="10"/>
        <v>8301.6630000000005</v>
      </c>
      <c r="T52" s="88">
        <f t="shared" si="10"/>
        <v>8710.32</v>
      </c>
      <c r="U52" s="88">
        <f t="shared" si="10"/>
        <v>8516.5149999999994</v>
      </c>
      <c r="V52" s="88">
        <f t="shared" si="10"/>
        <v>7849.2559999999994</v>
      </c>
      <c r="W52" s="88">
        <f t="shared" si="10"/>
        <v>7329.7240000000002</v>
      </c>
      <c r="X52" s="88">
        <f t="shared" si="10"/>
        <v>6672.3760000000002</v>
      </c>
      <c r="Y52" s="88">
        <f t="shared" si="10"/>
        <v>5619.1610000000001</v>
      </c>
      <c r="Z52" s="89" t="str">
        <f t="shared" si="10"/>
        <v/>
      </c>
      <c r="AA52" s="104">
        <f>SUM(B52:Z52)</f>
        <v>173730.56899999999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5901.5510000000004</v>
      </c>
      <c r="C4" s="18">
        <v>5644.7860000000001</v>
      </c>
      <c r="D4" s="18">
        <v>5493.5739999999996</v>
      </c>
      <c r="E4" s="18">
        <v>5865.3640000000005</v>
      </c>
      <c r="F4" s="18">
        <v>6013.1420000000016</v>
      </c>
      <c r="G4" s="18">
        <v>6120.4500000000007</v>
      </c>
      <c r="H4" s="18">
        <v>7170.6759999999986</v>
      </c>
      <c r="I4" s="18">
        <v>7440.3900000000021</v>
      </c>
      <c r="J4" s="18">
        <v>7789.4980000000014</v>
      </c>
      <c r="K4" s="18">
        <v>7985.5779999999995</v>
      </c>
      <c r="L4" s="18">
        <v>8049.8620000000001</v>
      </c>
      <c r="M4" s="18">
        <v>8103.7789999999986</v>
      </c>
      <c r="N4" s="18">
        <v>7982.1320000000005</v>
      </c>
      <c r="O4" s="18">
        <v>7798.4559999999992</v>
      </c>
      <c r="P4" s="18">
        <v>7716.1479999999992</v>
      </c>
      <c r="Q4" s="18">
        <v>7631.9830000000011</v>
      </c>
      <c r="R4" s="18">
        <v>8024.2739999999985</v>
      </c>
      <c r="S4" s="18">
        <v>8301.6630000000005</v>
      </c>
      <c r="T4" s="18">
        <v>8710.2770000000019</v>
      </c>
      <c r="U4" s="18">
        <v>8516.4750000000004</v>
      </c>
      <c r="V4" s="18">
        <v>7849.246000000001</v>
      </c>
      <c r="W4" s="18">
        <v>7329.7570000000005</v>
      </c>
      <c r="X4" s="18">
        <v>6672.3770000000013</v>
      </c>
      <c r="Y4" s="18">
        <v>5619.1630000000014</v>
      </c>
      <c r="Z4" s="19"/>
      <c r="AA4" s="20">
        <f>SUM(B4:Z4)</f>
        <v>173730.60100000005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110.04</v>
      </c>
      <c r="C7" s="28">
        <v>105.1</v>
      </c>
      <c r="D7" s="28">
        <v>103.27</v>
      </c>
      <c r="E7" s="28">
        <v>107.97</v>
      </c>
      <c r="F7" s="28">
        <v>112.97</v>
      </c>
      <c r="G7" s="28">
        <v>121.37</v>
      </c>
      <c r="H7" s="28">
        <v>178.88</v>
      </c>
      <c r="I7" s="28">
        <v>168.14</v>
      </c>
      <c r="J7" s="28">
        <v>175.05</v>
      </c>
      <c r="K7" s="28">
        <v>160</v>
      </c>
      <c r="L7" s="28">
        <v>145.52000000000001</v>
      </c>
      <c r="M7" s="28">
        <v>130.74</v>
      </c>
      <c r="N7" s="28">
        <v>130.63999999999999</v>
      </c>
      <c r="O7" s="28">
        <v>140</v>
      </c>
      <c r="P7" s="28">
        <v>201.95</v>
      </c>
      <c r="Q7" s="28">
        <v>400</v>
      </c>
      <c r="R7" s="28">
        <v>499</v>
      </c>
      <c r="S7" s="28">
        <v>310.91000000000003</v>
      </c>
      <c r="T7" s="28">
        <v>400</v>
      </c>
      <c r="U7" s="28">
        <v>499</v>
      </c>
      <c r="V7" s="28">
        <v>223.09</v>
      </c>
      <c r="W7" s="28">
        <v>178.88</v>
      </c>
      <c r="X7" s="28">
        <v>131.18</v>
      </c>
      <c r="Y7" s="28">
        <v>119.46</v>
      </c>
      <c r="Z7" s="29"/>
      <c r="AA7" s="30">
        <f>IF(SUM(B7:Z7)&lt;&gt;0,AVERAGEIF(B7:Z7,"&lt;&gt;"""),"")</f>
        <v>202.215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6.8220000000000001</v>
      </c>
      <c r="I14" s="57"/>
      <c r="J14" s="57"/>
      <c r="K14" s="57"/>
      <c r="L14" s="57"/>
      <c r="M14" s="57"/>
      <c r="N14" s="57"/>
      <c r="O14" s="57"/>
      <c r="P14" s="57"/>
      <c r="Q14" s="57">
        <v>4.8570000000000002</v>
      </c>
      <c r="R14" s="57">
        <v>8.7360000000000007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137.41500000000002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6.8220000000000001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4.8570000000000002</v>
      </c>
      <c r="R16" s="62">
        <f t="shared" si="1"/>
        <v>8.7360000000000007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137.41500000000002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877.303</v>
      </c>
      <c r="C19" s="72">
        <v>878.5809999999999</v>
      </c>
      <c r="D19" s="72">
        <v>867.89400000000001</v>
      </c>
      <c r="E19" s="72">
        <v>873.82099999999991</v>
      </c>
      <c r="F19" s="72">
        <v>840.048</v>
      </c>
      <c r="G19" s="72">
        <v>837.77099999999996</v>
      </c>
      <c r="H19" s="72">
        <v>853.04499999999996</v>
      </c>
      <c r="I19" s="72">
        <v>831.06499999999994</v>
      </c>
      <c r="J19" s="72">
        <v>828.88200000000006</v>
      </c>
      <c r="K19" s="72">
        <v>830.68100000000004</v>
      </c>
      <c r="L19" s="72">
        <v>840.53200000000004</v>
      </c>
      <c r="M19" s="72">
        <v>837.74599999999998</v>
      </c>
      <c r="N19" s="72">
        <v>782.30899999999997</v>
      </c>
      <c r="O19" s="72">
        <v>821.00900000000001</v>
      </c>
      <c r="P19" s="72">
        <v>802.23500000000001</v>
      </c>
      <c r="Q19" s="72">
        <v>795.7410000000001</v>
      </c>
      <c r="R19" s="72">
        <v>796.44200000000012</v>
      </c>
      <c r="S19" s="72">
        <v>751.12299999999993</v>
      </c>
      <c r="T19" s="72">
        <v>749.40300000000002</v>
      </c>
      <c r="U19" s="72">
        <v>743.23400000000004</v>
      </c>
      <c r="V19" s="72">
        <v>738.78699999999992</v>
      </c>
      <c r="W19" s="72">
        <v>730.37099999999998</v>
      </c>
      <c r="X19" s="72">
        <v>786.69699999999989</v>
      </c>
      <c r="Y19" s="72">
        <v>875.36599999999999</v>
      </c>
      <c r="Z19" s="73"/>
      <c r="AA19" s="74">
        <f t="shared" ref="AA19:AA25" si="2">SUM(B19:Z19)</f>
        <v>19570.085999999996</v>
      </c>
    </row>
    <row r="20" spans="1:27" ht="24.95" customHeight="1" x14ac:dyDescent="0.2">
      <c r="A20" s="75" t="s">
        <v>15</v>
      </c>
      <c r="B20" s="76">
        <v>1117.3969999999999</v>
      </c>
      <c r="C20" s="77">
        <v>1110.873</v>
      </c>
      <c r="D20" s="77">
        <v>1110.2749999999999</v>
      </c>
      <c r="E20" s="77">
        <v>1113.8440000000001</v>
      </c>
      <c r="F20" s="77">
        <v>1170.2460000000001</v>
      </c>
      <c r="G20" s="77">
        <v>1323.0869999999998</v>
      </c>
      <c r="H20" s="77">
        <v>1556.7170000000001</v>
      </c>
      <c r="I20" s="77">
        <v>1704.212</v>
      </c>
      <c r="J20" s="77">
        <v>1723.499</v>
      </c>
      <c r="K20" s="77">
        <v>1716.4450000000002</v>
      </c>
      <c r="L20" s="77">
        <v>1687.69</v>
      </c>
      <c r="M20" s="77">
        <v>1671.65</v>
      </c>
      <c r="N20" s="77">
        <v>1663.4350000000002</v>
      </c>
      <c r="O20" s="77">
        <v>1626.0360000000001</v>
      </c>
      <c r="P20" s="77">
        <v>1563.9680000000003</v>
      </c>
      <c r="Q20" s="77">
        <v>1577.2430000000002</v>
      </c>
      <c r="R20" s="77">
        <v>1614.348</v>
      </c>
      <c r="S20" s="77">
        <v>1650.7239999999999</v>
      </c>
      <c r="T20" s="77">
        <v>1616.2060000000004</v>
      </c>
      <c r="U20" s="77">
        <v>1551.944</v>
      </c>
      <c r="V20" s="77">
        <v>1433.4510000000002</v>
      </c>
      <c r="W20" s="77">
        <v>1277.5409999999999</v>
      </c>
      <c r="X20" s="77">
        <v>1205.5709999999999</v>
      </c>
      <c r="Y20" s="77">
        <v>1146.5920000000001</v>
      </c>
      <c r="Z20" s="78"/>
      <c r="AA20" s="79">
        <f t="shared" si="2"/>
        <v>34932.993999999999</v>
      </c>
    </row>
    <row r="21" spans="1:27" ht="24.95" customHeight="1" x14ac:dyDescent="0.2">
      <c r="A21" s="75" t="s">
        <v>16</v>
      </c>
      <c r="B21" s="80">
        <v>2384.8510000000001</v>
      </c>
      <c r="C21" s="81">
        <v>2282.8319999999999</v>
      </c>
      <c r="D21" s="81">
        <v>2211.3050000000003</v>
      </c>
      <c r="E21" s="81">
        <v>2184.1989999999992</v>
      </c>
      <c r="F21" s="81">
        <v>2319.3479999999995</v>
      </c>
      <c r="G21" s="81">
        <v>2608.9920000000002</v>
      </c>
      <c r="H21" s="81">
        <v>2992.5919999999996</v>
      </c>
      <c r="I21" s="81">
        <v>3327.1129999999994</v>
      </c>
      <c r="J21" s="81">
        <v>3593.1170000000002</v>
      </c>
      <c r="K21" s="81">
        <v>3726.4519999999998</v>
      </c>
      <c r="L21" s="81">
        <v>3797.14</v>
      </c>
      <c r="M21" s="81">
        <v>3866.3830000000003</v>
      </c>
      <c r="N21" s="81">
        <v>3828.8879999999999</v>
      </c>
      <c r="O21" s="81">
        <v>3660.4109999999996</v>
      </c>
      <c r="P21" s="81">
        <v>3638.4450000000002</v>
      </c>
      <c r="Q21" s="81">
        <v>3585.4799999999996</v>
      </c>
      <c r="R21" s="81">
        <v>3896.2479999999996</v>
      </c>
      <c r="S21" s="81">
        <v>4206.3159999999998</v>
      </c>
      <c r="T21" s="81">
        <v>4278.7680000000009</v>
      </c>
      <c r="U21" s="81">
        <v>4264.197000000001</v>
      </c>
      <c r="V21" s="81">
        <v>4011.2080000000001</v>
      </c>
      <c r="W21" s="81">
        <v>3644.3450000000003</v>
      </c>
      <c r="X21" s="81">
        <v>3239.4089999999997</v>
      </c>
      <c r="Y21" s="81">
        <v>2744.2050000000004</v>
      </c>
      <c r="Z21" s="78"/>
      <c r="AA21" s="79">
        <f t="shared" si="2"/>
        <v>80292.244000000006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1285</v>
      </c>
    </row>
    <row r="23" spans="1:27" ht="24.95" customHeight="1" x14ac:dyDescent="0.2">
      <c r="A23" s="85" t="s">
        <v>18</v>
      </c>
      <c r="B23" s="77">
        <v>146</v>
      </c>
      <c r="C23" s="77">
        <v>136.5</v>
      </c>
      <c r="D23" s="77">
        <v>136.5</v>
      </c>
      <c r="E23" s="77">
        <v>137</v>
      </c>
      <c r="F23" s="77">
        <v>137</v>
      </c>
      <c r="G23" s="77">
        <v>135.5</v>
      </c>
      <c r="H23" s="77">
        <v>183</v>
      </c>
      <c r="I23" s="77">
        <v>203</v>
      </c>
      <c r="J23" s="77">
        <v>214</v>
      </c>
      <c r="K23" s="77">
        <v>211</v>
      </c>
      <c r="L23" s="77">
        <v>208.5</v>
      </c>
      <c r="M23" s="77">
        <v>209</v>
      </c>
      <c r="N23" s="77">
        <v>207.5</v>
      </c>
      <c r="O23" s="77">
        <v>206</v>
      </c>
      <c r="P23" s="77">
        <v>218.5</v>
      </c>
      <c r="Q23" s="77">
        <v>229</v>
      </c>
      <c r="R23" s="77">
        <v>235.5</v>
      </c>
      <c r="S23" s="77">
        <v>230.5</v>
      </c>
      <c r="T23" s="77">
        <v>219</v>
      </c>
      <c r="U23" s="77">
        <v>215</v>
      </c>
      <c r="V23" s="77">
        <v>202</v>
      </c>
      <c r="W23" s="77">
        <v>193.5</v>
      </c>
      <c r="X23" s="77">
        <v>176</v>
      </c>
      <c r="Y23" s="77">
        <v>138</v>
      </c>
      <c r="Z23" s="77"/>
      <c r="AA23" s="79">
        <f t="shared" si="2"/>
        <v>4527.5</v>
      </c>
    </row>
    <row r="24" spans="1:27" ht="24.95" customHeight="1" x14ac:dyDescent="0.2">
      <c r="A24" s="85" t="s">
        <v>19</v>
      </c>
      <c r="B24" s="77">
        <v>216.00000000000003</v>
      </c>
      <c r="C24" s="77">
        <v>206</v>
      </c>
      <c r="D24" s="77">
        <v>201</v>
      </c>
      <c r="E24" s="77">
        <v>198.00000000000003</v>
      </c>
      <c r="F24" s="77">
        <v>207.00000000000003</v>
      </c>
      <c r="G24" s="77">
        <v>228</v>
      </c>
      <c r="H24" s="77">
        <v>263.00000000000006</v>
      </c>
      <c r="I24" s="77">
        <v>309</v>
      </c>
      <c r="J24" s="77">
        <v>348</v>
      </c>
      <c r="K24" s="77">
        <v>359.00000000000006</v>
      </c>
      <c r="L24" s="77">
        <v>370</v>
      </c>
      <c r="M24" s="77">
        <v>373</v>
      </c>
      <c r="N24" s="77">
        <v>368</v>
      </c>
      <c r="O24" s="77">
        <v>359.00000000000006</v>
      </c>
      <c r="P24" s="77">
        <v>353</v>
      </c>
      <c r="Q24" s="77">
        <v>362.99999999999994</v>
      </c>
      <c r="R24" s="77">
        <v>385.00000000000006</v>
      </c>
      <c r="S24" s="77">
        <v>396</v>
      </c>
      <c r="T24" s="77">
        <v>385.00000000000006</v>
      </c>
      <c r="U24" s="77">
        <v>374.00000000000006</v>
      </c>
      <c r="V24" s="77">
        <v>343</v>
      </c>
      <c r="W24" s="77">
        <v>308</v>
      </c>
      <c r="X24" s="77">
        <v>279</v>
      </c>
      <c r="Y24" s="77">
        <v>247.00000000000003</v>
      </c>
      <c r="Z24" s="77"/>
      <c r="AA24" s="79">
        <f t="shared" si="2"/>
        <v>7438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4976.5509999999995</v>
      </c>
      <c r="C26" s="88">
        <f t="shared" ref="C26:Z26" si="3">IF(LEN(C$2)&gt;0,SUM(C19:C25),"")</f>
        <v>4849.7860000000001</v>
      </c>
      <c r="D26" s="88">
        <f t="shared" si="3"/>
        <v>4761.9740000000002</v>
      </c>
      <c r="E26" s="88">
        <f t="shared" si="3"/>
        <v>4741.8639999999996</v>
      </c>
      <c r="F26" s="88">
        <f t="shared" si="3"/>
        <v>4908.6419999999998</v>
      </c>
      <c r="G26" s="88">
        <f t="shared" si="3"/>
        <v>5243.35</v>
      </c>
      <c r="H26" s="88">
        <f t="shared" si="3"/>
        <v>5848.3539999999994</v>
      </c>
      <c r="I26" s="88">
        <f t="shared" si="3"/>
        <v>6374.3899999999994</v>
      </c>
      <c r="J26" s="88">
        <f t="shared" si="3"/>
        <v>6707.4980000000005</v>
      </c>
      <c r="K26" s="88">
        <f t="shared" si="3"/>
        <v>6843.5779999999995</v>
      </c>
      <c r="L26" s="88">
        <f t="shared" si="3"/>
        <v>6903.8620000000001</v>
      </c>
      <c r="M26" s="88">
        <f t="shared" si="3"/>
        <v>6957.7790000000005</v>
      </c>
      <c r="N26" s="88">
        <f t="shared" si="3"/>
        <v>6850.1319999999996</v>
      </c>
      <c r="O26" s="88">
        <f t="shared" si="3"/>
        <v>6672.4560000000001</v>
      </c>
      <c r="P26" s="88">
        <f t="shared" si="3"/>
        <v>6576.148000000001</v>
      </c>
      <c r="Q26" s="88">
        <f t="shared" si="3"/>
        <v>6550.4639999999999</v>
      </c>
      <c r="R26" s="88">
        <f t="shared" si="3"/>
        <v>6927.5379999999996</v>
      </c>
      <c r="S26" s="88">
        <f t="shared" si="3"/>
        <v>7234.6629999999996</v>
      </c>
      <c r="T26" s="88">
        <f t="shared" si="3"/>
        <v>7248.3770000000013</v>
      </c>
      <c r="U26" s="88">
        <f t="shared" si="3"/>
        <v>7148.3750000000009</v>
      </c>
      <c r="V26" s="88">
        <f t="shared" si="3"/>
        <v>6728.4459999999999</v>
      </c>
      <c r="W26" s="88">
        <f t="shared" si="3"/>
        <v>6153.7569999999996</v>
      </c>
      <c r="X26" s="88">
        <f t="shared" si="3"/>
        <v>5686.6769999999997</v>
      </c>
      <c r="Y26" s="88">
        <f t="shared" si="3"/>
        <v>5151.1630000000005</v>
      </c>
      <c r="Z26" s="89" t="str">
        <f t="shared" si="3"/>
        <v/>
      </c>
      <c r="AA26" s="90">
        <f>SUM(AA19:AA25)</f>
        <v>148045.82399999999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575</v>
      </c>
      <c r="C29" s="72">
        <v>555.5</v>
      </c>
      <c r="D29" s="72">
        <v>550.5</v>
      </c>
      <c r="E29" s="72">
        <v>548</v>
      </c>
      <c r="F29" s="72">
        <v>557</v>
      </c>
      <c r="G29" s="72">
        <v>574.5</v>
      </c>
      <c r="H29" s="72">
        <v>657</v>
      </c>
      <c r="I29" s="72">
        <v>763</v>
      </c>
      <c r="J29" s="72">
        <v>823</v>
      </c>
      <c r="K29" s="72">
        <v>841</v>
      </c>
      <c r="L29" s="72">
        <v>849.5</v>
      </c>
      <c r="M29" s="72">
        <v>853</v>
      </c>
      <c r="N29" s="72">
        <v>846.5</v>
      </c>
      <c r="O29" s="72">
        <v>836</v>
      </c>
      <c r="P29" s="72">
        <v>842.5</v>
      </c>
      <c r="Q29" s="72">
        <v>869</v>
      </c>
      <c r="R29" s="72">
        <v>902.5</v>
      </c>
      <c r="S29" s="72">
        <v>903.5</v>
      </c>
      <c r="T29" s="72">
        <v>856</v>
      </c>
      <c r="U29" s="72">
        <v>846</v>
      </c>
      <c r="V29" s="72">
        <v>802</v>
      </c>
      <c r="W29" s="72">
        <v>728.5</v>
      </c>
      <c r="X29" s="72">
        <v>676</v>
      </c>
      <c r="Y29" s="72">
        <v>606</v>
      </c>
      <c r="Z29" s="73"/>
      <c r="AA29" s="74">
        <f>SUM(B29:Z29)</f>
        <v>17861.5</v>
      </c>
    </row>
    <row r="30" spans="1:27" ht="24.95" customHeight="1" x14ac:dyDescent="0.2">
      <c r="A30" s="75" t="s">
        <v>24</v>
      </c>
      <c r="B30" s="76">
        <v>4750.5510000000004</v>
      </c>
      <c r="C30" s="77">
        <v>4589.2860000000001</v>
      </c>
      <c r="D30" s="77">
        <v>4440.4740000000002</v>
      </c>
      <c r="E30" s="77">
        <v>4420.8639999999996</v>
      </c>
      <c r="F30" s="77">
        <v>4578.6419999999998</v>
      </c>
      <c r="G30" s="77">
        <v>4975.8500000000004</v>
      </c>
      <c r="H30" s="77">
        <v>5570.1760000000004</v>
      </c>
      <c r="I30" s="77">
        <v>6077.39</v>
      </c>
      <c r="J30" s="77">
        <v>6366.4979999999996</v>
      </c>
      <c r="K30" s="77">
        <v>6544.5780000000004</v>
      </c>
      <c r="L30" s="77">
        <v>6600.3620000000001</v>
      </c>
      <c r="M30" s="77">
        <v>6650.7790000000005</v>
      </c>
      <c r="N30" s="77">
        <v>6535.6319999999996</v>
      </c>
      <c r="O30" s="77">
        <v>6362.4560000000001</v>
      </c>
      <c r="P30" s="77">
        <v>6273.6480000000001</v>
      </c>
      <c r="Q30" s="77">
        <v>6162.9830000000002</v>
      </c>
      <c r="R30" s="77">
        <v>6521.7740000000003</v>
      </c>
      <c r="S30" s="77">
        <v>6798.1629999999996</v>
      </c>
      <c r="T30" s="77">
        <v>6859.3770000000004</v>
      </c>
      <c r="U30" s="77">
        <v>6818.375</v>
      </c>
      <c r="V30" s="77">
        <v>6453.4459999999999</v>
      </c>
      <c r="W30" s="77">
        <v>5891.2569999999996</v>
      </c>
      <c r="X30" s="77">
        <v>5428.6769999999997</v>
      </c>
      <c r="Y30" s="77">
        <v>4920.1629999999996</v>
      </c>
      <c r="Z30" s="78"/>
      <c r="AA30" s="79">
        <f>SUM(B30:Z30)</f>
        <v>140591.40100000001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5325.5510000000004</v>
      </c>
      <c r="C32" s="62">
        <f t="shared" ref="C32:Z32" si="4">IF(LEN(C$2)&gt;0,SUM(C29:C31),"")</f>
        <v>5144.7860000000001</v>
      </c>
      <c r="D32" s="62">
        <f t="shared" si="4"/>
        <v>4990.9740000000002</v>
      </c>
      <c r="E32" s="62">
        <f t="shared" si="4"/>
        <v>4968.8639999999996</v>
      </c>
      <c r="F32" s="62">
        <f t="shared" si="4"/>
        <v>5135.6419999999998</v>
      </c>
      <c r="G32" s="62">
        <f t="shared" si="4"/>
        <v>5550.35</v>
      </c>
      <c r="H32" s="62">
        <f t="shared" si="4"/>
        <v>6227.1760000000004</v>
      </c>
      <c r="I32" s="62">
        <f t="shared" si="4"/>
        <v>6840.39</v>
      </c>
      <c r="J32" s="62">
        <f t="shared" si="4"/>
        <v>7189.4979999999996</v>
      </c>
      <c r="K32" s="62">
        <f t="shared" si="4"/>
        <v>7385.5780000000004</v>
      </c>
      <c r="L32" s="62">
        <f t="shared" si="4"/>
        <v>7449.8620000000001</v>
      </c>
      <c r="M32" s="62">
        <f t="shared" si="4"/>
        <v>7503.7790000000005</v>
      </c>
      <c r="N32" s="62">
        <f t="shared" si="4"/>
        <v>7382.1319999999996</v>
      </c>
      <c r="O32" s="62">
        <f t="shared" si="4"/>
        <v>7198.4560000000001</v>
      </c>
      <c r="P32" s="62">
        <f t="shared" si="4"/>
        <v>7116.1480000000001</v>
      </c>
      <c r="Q32" s="62">
        <f t="shared" si="4"/>
        <v>7031.9830000000002</v>
      </c>
      <c r="R32" s="62">
        <f t="shared" si="4"/>
        <v>7424.2740000000003</v>
      </c>
      <c r="S32" s="62">
        <f t="shared" si="4"/>
        <v>7701.6629999999996</v>
      </c>
      <c r="T32" s="62">
        <f t="shared" si="4"/>
        <v>7715.3770000000004</v>
      </c>
      <c r="U32" s="62">
        <f t="shared" si="4"/>
        <v>7664.375</v>
      </c>
      <c r="V32" s="62">
        <f t="shared" si="4"/>
        <v>7255.4459999999999</v>
      </c>
      <c r="W32" s="62">
        <f t="shared" si="4"/>
        <v>6619.7569999999996</v>
      </c>
      <c r="X32" s="62">
        <f t="shared" si="4"/>
        <v>6104.6769999999997</v>
      </c>
      <c r="Y32" s="62">
        <f t="shared" si="4"/>
        <v>5526.1629999999996</v>
      </c>
      <c r="Z32" s="63" t="str">
        <f t="shared" si="4"/>
        <v/>
      </c>
      <c r="AA32" s="64">
        <f>SUM(AA29:AA31)</f>
        <v>158452.90100000001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164</v>
      </c>
      <c r="C35" s="95">
        <v>164</v>
      </c>
      <c r="D35" s="95">
        <v>146</v>
      </c>
      <c r="E35" s="95">
        <v>146</v>
      </c>
      <c r="F35" s="95">
        <v>146</v>
      </c>
      <c r="G35" s="95">
        <v>162</v>
      </c>
      <c r="H35" s="95">
        <v>141</v>
      </c>
      <c r="I35" s="95">
        <v>148</v>
      </c>
      <c r="J35" s="95">
        <v>162</v>
      </c>
      <c r="K35" s="95">
        <v>222</v>
      </c>
      <c r="L35" s="95">
        <v>226</v>
      </c>
      <c r="M35" s="95">
        <v>226</v>
      </c>
      <c r="N35" s="95">
        <v>226</v>
      </c>
      <c r="O35" s="95">
        <v>226</v>
      </c>
      <c r="P35" s="95">
        <v>235</v>
      </c>
      <c r="Q35" s="95">
        <v>207</v>
      </c>
      <c r="R35" s="95">
        <v>171</v>
      </c>
      <c r="S35" s="95">
        <v>139</v>
      </c>
      <c r="T35" s="95">
        <v>139</v>
      </c>
      <c r="U35" s="95">
        <v>192</v>
      </c>
      <c r="V35" s="95">
        <v>199</v>
      </c>
      <c r="W35" s="95">
        <v>187</v>
      </c>
      <c r="X35" s="95">
        <v>167</v>
      </c>
      <c r="Y35" s="95">
        <v>159</v>
      </c>
      <c r="Z35" s="96"/>
      <c r="AA35" s="74">
        <f t="shared" ref="AA35:AA40" si="5">SUM(B35:Z35)</f>
        <v>4300</v>
      </c>
    </row>
    <row r="36" spans="1:27" ht="24.95" customHeight="1" x14ac:dyDescent="0.2">
      <c r="A36" s="97" t="s">
        <v>42</v>
      </c>
      <c r="B36" s="98">
        <v>174</v>
      </c>
      <c r="C36" s="99">
        <v>120</v>
      </c>
      <c r="D36" s="99">
        <v>72</v>
      </c>
      <c r="E36" s="99">
        <v>70</v>
      </c>
      <c r="F36" s="99">
        <v>72</v>
      </c>
      <c r="G36" s="99">
        <v>136</v>
      </c>
      <c r="H36" s="99">
        <v>229</v>
      </c>
      <c r="I36" s="99">
        <v>316</v>
      </c>
      <c r="J36" s="99">
        <v>318</v>
      </c>
      <c r="K36" s="99">
        <v>318</v>
      </c>
      <c r="L36" s="99">
        <v>318</v>
      </c>
      <c r="M36" s="99">
        <v>318</v>
      </c>
      <c r="N36" s="99">
        <v>304</v>
      </c>
      <c r="O36" s="99">
        <v>298</v>
      </c>
      <c r="P36" s="99">
        <v>303</v>
      </c>
      <c r="Q36" s="99">
        <v>269.66200000000003</v>
      </c>
      <c r="R36" s="99">
        <v>317</v>
      </c>
      <c r="S36" s="99">
        <v>317</v>
      </c>
      <c r="T36" s="99">
        <v>317</v>
      </c>
      <c r="U36" s="99">
        <v>315</v>
      </c>
      <c r="V36" s="99">
        <v>317</v>
      </c>
      <c r="W36" s="99">
        <v>268</v>
      </c>
      <c r="X36" s="99">
        <v>240</v>
      </c>
      <c r="Y36" s="99">
        <v>205</v>
      </c>
      <c r="Z36" s="100"/>
      <c r="AA36" s="79">
        <f t="shared" si="5"/>
        <v>5931.6620000000003</v>
      </c>
    </row>
    <row r="37" spans="1:27" ht="24.95" customHeight="1" x14ac:dyDescent="0.2">
      <c r="A37" s="97" t="s">
        <v>43</v>
      </c>
      <c r="B37" s="98">
        <v>76</v>
      </c>
      <c r="C37" s="99"/>
      <c r="D37" s="99">
        <v>2.6</v>
      </c>
      <c r="E37" s="99">
        <v>396.5</v>
      </c>
      <c r="F37" s="99">
        <v>377.5</v>
      </c>
      <c r="G37" s="99">
        <v>70.099999999999994</v>
      </c>
      <c r="H37" s="99">
        <v>943.5</v>
      </c>
      <c r="I37" s="99">
        <v>600</v>
      </c>
      <c r="J37" s="99">
        <v>600</v>
      </c>
      <c r="K37" s="99">
        <v>600</v>
      </c>
      <c r="L37" s="99">
        <v>600</v>
      </c>
      <c r="M37" s="99">
        <v>600</v>
      </c>
      <c r="N37" s="99">
        <v>600</v>
      </c>
      <c r="O37" s="99">
        <v>600</v>
      </c>
      <c r="P37" s="99">
        <v>600</v>
      </c>
      <c r="Q37" s="99">
        <v>600</v>
      </c>
      <c r="R37" s="99">
        <v>600</v>
      </c>
      <c r="S37" s="99">
        <v>600</v>
      </c>
      <c r="T37" s="99">
        <v>994.9</v>
      </c>
      <c r="U37" s="99">
        <v>852.1</v>
      </c>
      <c r="V37" s="99">
        <v>593.79999999999995</v>
      </c>
      <c r="W37" s="99">
        <v>710</v>
      </c>
      <c r="X37" s="99">
        <v>567.70000000000005</v>
      </c>
      <c r="Y37" s="99">
        <v>93</v>
      </c>
      <c r="Z37" s="100"/>
      <c r="AA37" s="79">
        <f t="shared" si="5"/>
        <v>12277.7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/>
      <c r="G38" s="99"/>
      <c r="H38" s="99">
        <v>2</v>
      </c>
      <c r="I38" s="99">
        <v>2</v>
      </c>
      <c r="J38" s="99">
        <v>2</v>
      </c>
      <c r="K38" s="99">
        <v>2</v>
      </c>
      <c r="L38" s="99">
        <v>2</v>
      </c>
      <c r="M38" s="99">
        <v>2</v>
      </c>
      <c r="N38" s="99">
        <v>2</v>
      </c>
      <c r="O38" s="99">
        <v>2</v>
      </c>
      <c r="P38" s="99">
        <v>2</v>
      </c>
      <c r="Q38" s="99"/>
      <c r="R38" s="99"/>
      <c r="S38" s="99">
        <v>2</v>
      </c>
      <c r="T38" s="99">
        <v>2</v>
      </c>
      <c r="U38" s="99"/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38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3000</v>
      </c>
    </row>
    <row r="40" spans="1:27" ht="30" customHeight="1" thickBot="1" x14ac:dyDescent="0.25">
      <c r="A40" s="86" t="s">
        <v>46</v>
      </c>
      <c r="B40" s="87">
        <f>IF(LEN(B$2)&gt;0,SUM(B35:B39),"")</f>
        <v>916</v>
      </c>
      <c r="C40" s="88">
        <f t="shared" ref="C40:Z40" si="6">IF(LEN(C$2)&gt;0,SUM(C35:C39),"")</f>
        <v>786</v>
      </c>
      <c r="D40" s="88">
        <f t="shared" si="6"/>
        <v>722.6</v>
      </c>
      <c r="E40" s="88">
        <f t="shared" si="6"/>
        <v>1114.5</v>
      </c>
      <c r="F40" s="88">
        <f t="shared" si="6"/>
        <v>1095.5</v>
      </c>
      <c r="G40" s="88">
        <f t="shared" si="6"/>
        <v>868.1</v>
      </c>
      <c r="H40" s="88">
        <f t="shared" si="6"/>
        <v>1315.5</v>
      </c>
      <c r="I40" s="88">
        <f t="shared" si="6"/>
        <v>1066</v>
      </c>
      <c r="J40" s="88">
        <f t="shared" si="6"/>
        <v>1082</v>
      </c>
      <c r="K40" s="88">
        <f t="shared" si="6"/>
        <v>1142</v>
      </c>
      <c r="L40" s="88">
        <f t="shared" si="6"/>
        <v>1146</v>
      </c>
      <c r="M40" s="88">
        <f t="shared" si="6"/>
        <v>1146</v>
      </c>
      <c r="N40" s="88">
        <f t="shared" si="6"/>
        <v>1132</v>
      </c>
      <c r="O40" s="88">
        <f t="shared" si="6"/>
        <v>1126</v>
      </c>
      <c r="P40" s="88">
        <f t="shared" si="6"/>
        <v>1140</v>
      </c>
      <c r="Q40" s="88">
        <f t="shared" si="6"/>
        <v>1076.662</v>
      </c>
      <c r="R40" s="88">
        <f t="shared" si="6"/>
        <v>1088</v>
      </c>
      <c r="S40" s="88">
        <f t="shared" si="6"/>
        <v>1058</v>
      </c>
      <c r="T40" s="88">
        <f t="shared" si="6"/>
        <v>1452.9</v>
      </c>
      <c r="U40" s="88">
        <f t="shared" si="6"/>
        <v>1359.1</v>
      </c>
      <c r="V40" s="88">
        <f t="shared" si="6"/>
        <v>1111.8</v>
      </c>
      <c r="W40" s="88">
        <f t="shared" si="6"/>
        <v>1167</v>
      </c>
      <c r="X40" s="88">
        <f t="shared" si="6"/>
        <v>976.7</v>
      </c>
      <c r="Y40" s="88">
        <f t="shared" si="6"/>
        <v>459</v>
      </c>
      <c r="Z40" s="89" t="str">
        <f t="shared" si="6"/>
        <v/>
      </c>
      <c r="AA40" s="90">
        <f t="shared" si="5"/>
        <v>25547.362000000001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76</v>
      </c>
      <c r="C45" s="99"/>
      <c r="D45" s="99">
        <v>2.6</v>
      </c>
      <c r="E45" s="99">
        <v>396.5</v>
      </c>
      <c r="F45" s="99">
        <v>377.5</v>
      </c>
      <c r="G45" s="99">
        <v>70.099999999999994</v>
      </c>
      <c r="H45" s="99">
        <v>943.5</v>
      </c>
      <c r="I45" s="99">
        <v>600</v>
      </c>
      <c r="J45" s="99">
        <v>600</v>
      </c>
      <c r="K45" s="99">
        <v>600</v>
      </c>
      <c r="L45" s="99">
        <v>600</v>
      </c>
      <c r="M45" s="99">
        <v>600</v>
      </c>
      <c r="N45" s="99">
        <v>600</v>
      </c>
      <c r="O45" s="99">
        <v>600</v>
      </c>
      <c r="P45" s="99">
        <v>600</v>
      </c>
      <c r="Q45" s="99">
        <v>600</v>
      </c>
      <c r="R45" s="99">
        <v>600</v>
      </c>
      <c r="S45" s="99">
        <v>600</v>
      </c>
      <c r="T45" s="99">
        <v>994.9</v>
      </c>
      <c r="U45" s="99">
        <v>852.1</v>
      </c>
      <c r="V45" s="99">
        <v>593.79999999999995</v>
      </c>
      <c r="W45" s="99">
        <v>710</v>
      </c>
      <c r="X45" s="99">
        <v>567.70000000000005</v>
      </c>
      <c r="Y45" s="99">
        <v>93</v>
      </c>
      <c r="Z45" s="100"/>
      <c r="AA45" s="79">
        <f t="shared" si="7"/>
        <v>12277.7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3000</v>
      </c>
    </row>
    <row r="48" spans="1:27" ht="24.95" customHeight="1" x14ac:dyDescent="0.2">
      <c r="A48" s="85" t="s">
        <v>48</v>
      </c>
      <c r="B48" s="98">
        <v>114.5</v>
      </c>
      <c r="C48" s="99">
        <v>111.5</v>
      </c>
      <c r="D48" s="99">
        <v>106.5</v>
      </c>
      <c r="E48" s="99">
        <v>103.5</v>
      </c>
      <c r="F48" s="99">
        <v>111.5</v>
      </c>
      <c r="G48" s="99">
        <v>97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2444.5</v>
      </c>
    </row>
    <row r="49" spans="1:27" ht="30" customHeight="1" thickBot="1" x14ac:dyDescent="0.25">
      <c r="A49" s="86" t="s">
        <v>49</v>
      </c>
      <c r="B49" s="87">
        <f>IF(LEN(B$2)&gt;0,SUM(B43:B48),"")</f>
        <v>690.5</v>
      </c>
      <c r="C49" s="88">
        <f t="shared" ref="C49:Z49" si="8">IF(LEN(C$2)&gt;0,SUM(C43:C48),"")</f>
        <v>611.5</v>
      </c>
      <c r="D49" s="88">
        <f t="shared" si="8"/>
        <v>609.1</v>
      </c>
      <c r="E49" s="88">
        <f t="shared" si="8"/>
        <v>1000</v>
      </c>
      <c r="F49" s="88">
        <f t="shared" si="8"/>
        <v>989</v>
      </c>
      <c r="G49" s="88">
        <f t="shared" si="8"/>
        <v>667.1</v>
      </c>
      <c r="H49" s="88">
        <f t="shared" si="8"/>
        <v>1043.5</v>
      </c>
      <c r="I49" s="88">
        <f t="shared" si="8"/>
        <v>700</v>
      </c>
      <c r="J49" s="88">
        <f t="shared" si="8"/>
        <v>700</v>
      </c>
      <c r="K49" s="88">
        <f t="shared" si="8"/>
        <v>700</v>
      </c>
      <c r="L49" s="88">
        <f t="shared" si="8"/>
        <v>700</v>
      </c>
      <c r="M49" s="88">
        <f t="shared" si="8"/>
        <v>700</v>
      </c>
      <c r="N49" s="88">
        <f t="shared" si="8"/>
        <v>700</v>
      </c>
      <c r="O49" s="88">
        <f t="shared" si="8"/>
        <v>700</v>
      </c>
      <c r="P49" s="88">
        <f t="shared" si="8"/>
        <v>700</v>
      </c>
      <c r="Q49" s="88">
        <f t="shared" si="8"/>
        <v>700</v>
      </c>
      <c r="R49" s="88">
        <f t="shared" si="8"/>
        <v>700</v>
      </c>
      <c r="S49" s="88">
        <f t="shared" si="8"/>
        <v>700</v>
      </c>
      <c r="T49" s="88">
        <f t="shared" si="8"/>
        <v>1094.9000000000001</v>
      </c>
      <c r="U49" s="88">
        <f t="shared" si="8"/>
        <v>952.1</v>
      </c>
      <c r="V49" s="88">
        <f t="shared" si="8"/>
        <v>693.8</v>
      </c>
      <c r="W49" s="88">
        <f t="shared" si="8"/>
        <v>810</v>
      </c>
      <c r="X49" s="88">
        <f t="shared" si="8"/>
        <v>667.7</v>
      </c>
      <c r="Y49" s="88">
        <f t="shared" si="8"/>
        <v>193</v>
      </c>
      <c r="Z49" s="89" t="str">
        <f t="shared" si="8"/>
        <v/>
      </c>
      <c r="AA49" s="90">
        <f t="shared" si="7"/>
        <v>17722.2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5901.5509999999995</v>
      </c>
      <c r="C52" s="88">
        <f t="shared" ref="C52:Z52" si="10">IF(LEN(C$2)&gt;0,SUM(C10:C15)+C26+C40,"")</f>
        <v>5644.7860000000001</v>
      </c>
      <c r="D52" s="88">
        <f t="shared" si="10"/>
        <v>5493.5740000000005</v>
      </c>
      <c r="E52" s="88">
        <f t="shared" si="10"/>
        <v>5865.3639999999996</v>
      </c>
      <c r="F52" s="88">
        <f t="shared" si="10"/>
        <v>6013.1419999999998</v>
      </c>
      <c r="G52" s="88">
        <f t="shared" si="10"/>
        <v>6120.4500000000007</v>
      </c>
      <c r="H52" s="88">
        <f t="shared" si="10"/>
        <v>7170.6759999999995</v>
      </c>
      <c r="I52" s="88">
        <f t="shared" si="10"/>
        <v>7440.3899999999994</v>
      </c>
      <c r="J52" s="88">
        <f t="shared" si="10"/>
        <v>7789.4980000000005</v>
      </c>
      <c r="K52" s="88">
        <f t="shared" si="10"/>
        <v>7985.5779999999995</v>
      </c>
      <c r="L52" s="88">
        <f t="shared" si="10"/>
        <v>8049.8620000000001</v>
      </c>
      <c r="M52" s="88">
        <f t="shared" si="10"/>
        <v>8103.7790000000005</v>
      </c>
      <c r="N52" s="88">
        <f t="shared" si="10"/>
        <v>7982.1319999999996</v>
      </c>
      <c r="O52" s="88">
        <f t="shared" si="10"/>
        <v>7798.4560000000001</v>
      </c>
      <c r="P52" s="88">
        <f t="shared" si="10"/>
        <v>7716.148000000001</v>
      </c>
      <c r="Q52" s="88">
        <f t="shared" si="10"/>
        <v>7631.9830000000002</v>
      </c>
      <c r="R52" s="88">
        <f t="shared" si="10"/>
        <v>8024.2739999999994</v>
      </c>
      <c r="S52" s="88">
        <f t="shared" si="10"/>
        <v>8301.6630000000005</v>
      </c>
      <c r="T52" s="88">
        <f t="shared" si="10"/>
        <v>8710.2770000000019</v>
      </c>
      <c r="U52" s="88">
        <f t="shared" si="10"/>
        <v>8516.4750000000004</v>
      </c>
      <c r="V52" s="88">
        <f t="shared" si="10"/>
        <v>7849.2460000000001</v>
      </c>
      <c r="W52" s="88">
        <f t="shared" si="10"/>
        <v>7329.7569999999996</v>
      </c>
      <c r="X52" s="88">
        <f t="shared" si="10"/>
        <v>6672.3769999999995</v>
      </c>
      <c r="Y52" s="88">
        <f t="shared" si="10"/>
        <v>5619.1630000000005</v>
      </c>
      <c r="Z52" s="89" t="str">
        <f t="shared" si="10"/>
        <v/>
      </c>
      <c r="AA52" s="104">
        <f>SUM(B52:Z52)</f>
        <v>173730.60100000005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</v>
      </c>
      <c r="C4" s="18">
        <v>448.4</v>
      </c>
      <c r="D4" s="18">
        <v>502.6</v>
      </c>
      <c r="E4" s="18">
        <v>896.5</v>
      </c>
      <c r="F4" s="18">
        <v>877.5</v>
      </c>
      <c r="G4" s="18">
        <v>570.1</v>
      </c>
      <c r="H4" s="18">
        <v>443.5</v>
      </c>
      <c r="I4" s="18">
        <v>193.10000000000002</v>
      </c>
      <c r="J4" s="18">
        <v>371.2</v>
      </c>
      <c r="K4" s="18">
        <v>552.79999999999995</v>
      </c>
      <c r="L4" s="18">
        <v>526.1</v>
      </c>
      <c r="M4" s="18">
        <v>255.60000000000002</v>
      </c>
      <c r="N4" s="18">
        <v>206.5</v>
      </c>
      <c r="O4" s="18">
        <v>167.2</v>
      </c>
      <c r="P4" s="18">
        <v>100</v>
      </c>
      <c r="Q4" s="18">
        <v>100</v>
      </c>
      <c r="R4" s="18">
        <v>100</v>
      </c>
      <c r="S4" s="18">
        <v>100</v>
      </c>
      <c r="T4" s="18">
        <v>494.9</v>
      </c>
      <c r="U4" s="18">
        <v>352.1</v>
      </c>
      <c r="V4" s="18">
        <v>93.799999999999955</v>
      </c>
      <c r="W4" s="18">
        <v>210</v>
      </c>
      <c r="X4" s="18">
        <v>67.700000000000045</v>
      </c>
      <c r="Y4" s="18">
        <v>-64.599999999999994</v>
      </c>
      <c r="Z4" s="19"/>
      <c r="AA4" s="111">
        <f>SUM(B4:Z4)</f>
        <v>8141.0000000000018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110.04</v>
      </c>
      <c r="C7" s="117">
        <v>105.1</v>
      </c>
      <c r="D7" s="117">
        <v>103.27</v>
      </c>
      <c r="E7" s="117">
        <v>107.97</v>
      </c>
      <c r="F7" s="117">
        <v>112.97</v>
      </c>
      <c r="G7" s="117">
        <v>121.37</v>
      </c>
      <c r="H7" s="117">
        <v>178.88</v>
      </c>
      <c r="I7" s="117">
        <v>168.14</v>
      </c>
      <c r="J7" s="117">
        <v>175.05</v>
      </c>
      <c r="K7" s="117">
        <v>160</v>
      </c>
      <c r="L7" s="117">
        <v>145.52000000000001</v>
      </c>
      <c r="M7" s="117">
        <v>130.74</v>
      </c>
      <c r="N7" s="117">
        <v>130.63999999999999</v>
      </c>
      <c r="O7" s="117">
        <v>140</v>
      </c>
      <c r="P7" s="117">
        <v>201.95</v>
      </c>
      <c r="Q7" s="117">
        <v>400</v>
      </c>
      <c r="R7" s="117">
        <v>499</v>
      </c>
      <c r="S7" s="117">
        <v>310.91000000000003</v>
      </c>
      <c r="T7" s="117">
        <v>400</v>
      </c>
      <c r="U7" s="117">
        <v>499</v>
      </c>
      <c r="V7" s="117">
        <v>223.09</v>
      </c>
      <c r="W7" s="117">
        <v>178.88</v>
      </c>
      <c r="X7" s="117">
        <v>131.18</v>
      </c>
      <c r="Y7" s="117">
        <v>119.46</v>
      </c>
      <c r="Z7" s="118"/>
      <c r="AA7" s="119">
        <f>IF(SUM(B7:Z7)&lt;&gt;0,AVERAGEIF(B7:Z7,"&lt;&gt;"""),"")</f>
        <v>202.215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51.6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51.6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406.9</v>
      </c>
      <c r="J15" s="133">
        <v>228.8</v>
      </c>
      <c r="K15" s="133">
        <v>47.2</v>
      </c>
      <c r="L15" s="133">
        <v>73.900000000000006</v>
      </c>
      <c r="M15" s="133">
        <v>344.4</v>
      </c>
      <c r="N15" s="133">
        <v>393.5</v>
      </c>
      <c r="O15" s="133">
        <v>432.8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157.6</v>
      </c>
      <c r="Z15" s="131"/>
      <c r="AA15" s="132">
        <f t="shared" si="0"/>
        <v>7085.1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51.6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500</v>
      </c>
      <c r="I16" s="135">
        <f t="shared" si="1"/>
        <v>406.9</v>
      </c>
      <c r="J16" s="135">
        <f t="shared" si="1"/>
        <v>228.8</v>
      </c>
      <c r="K16" s="135">
        <f t="shared" si="1"/>
        <v>47.2</v>
      </c>
      <c r="L16" s="135">
        <f t="shared" si="1"/>
        <v>73.900000000000006</v>
      </c>
      <c r="M16" s="135">
        <f t="shared" si="1"/>
        <v>344.4</v>
      </c>
      <c r="N16" s="135">
        <f t="shared" si="1"/>
        <v>393.5</v>
      </c>
      <c r="O16" s="135">
        <f t="shared" si="1"/>
        <v>432.8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157.6</v>
      </c>
      <c r="Z16" s="136" t="str">
        <f t="shared" si="1"/>
        <v/>
      </c>
      <c r="AA16" s="90">
        <f t="shared" si="0"/>
        <v>7136.7000000000007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76</v>
      </c>
      <c r="C21" s="129"/>
      <c r="D21" s="129">
        <v>2.6</v>
      </c>
      <c r="E21" s="129">
        <v>396.5</v>
      </c>
      <c r="F21" s="129">
        <v>377.5</v>
      </c>
      <c r="G21" s="129">
        <v>70.099999999999994</v>
      </c>
      <c r="H21" s="129">
        <v>943.5</v>
      </c>
      <c r="I21" s="129">
        <v>600</v>
      </c>
      <c r="J21" s="129">
        <v>600</v>
      </c>
      <c r="K21" s="129">
        <v>600</v>
      </c>
      <c r="L21" s="129">
        <v>600</v>
      </c>
      <c r="M21" s="129">
        <v>600</v>
      </c>
      <c r="N21" s="129">
        <v>600</v>
      </c>
      <c r="O21" s="129">
        <v>600</v>
      </c>
      <c r="P21" s="129">
        <v>600</v>
      </c>
      <c r="Q21" s="129">
        <v>600</v>
      </c>
      <c r="R21" s="129">
        <v>600</v>
      </c>
      <c r="S21" s="129">
        <v>600</v>
      </c>
      <c r="T21" s="129">
        <v>994.9</v>
      </c>
      <c r="U21" s="129">
        <v>852.1</v>
      </c>
      <c r="V21" s="129">
        <v>593.79999999999995</v>
      </c>
      <c r="W21" s="129">
        <v>710</v>
      </c>
      <c r="X21" s="129">
        <v>567.70000000000005</v>
      </c>
      <c r="Y21" s="130">
        <v>93</v>
      </c>
      <c r="Z21" s="131"/>
      <c r="AA21" s="132">
        <f t="shared" si="2"/>
        <v>12277.7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576</v>
      </c>
      <c r="C24" s="135">
        <f t="shared" si="3"/>
        <v>500</v>
      </c>
      <c r="D24" s="135">
        <f t="shared" si="3"/>
        <v>502.6</v>
      </c>
      <c r="E24" s="135">
        <f t="shared" si="3"/>
        <v>896.5</v>
      </c>
      <c r="F24" s="135">
        <f t="shared" si="3"/>
        <v>877.5</v>
      </c>
      <c r="G24" s="135">
        <f t="shared" si="3"/>
        <v>570.1</v>
      </c>
      <c r="H24" s="135">
        <f t="shared" si="3"/>
        <v>943.5</v>
      </c>
      <c r="I24" s="135">
        <f t="shared" si="3"/>
        <v>600</v>
      </c>
      <c r="J24" s="135">
        <f t="shared" si="3"/>
        <v>600</v>
      </c>
      <c r="K24" s="135">
        <f t="shared" si="3"/>
        <v>600</v>
      </c>
      <c r="L24" s="135">
        <f t="shared" si="3"/>
        <v>600</v>
      </c>
      <c r="M24" s="135">
        <f t="shared" si="3"/>
        <v>600</v>
      </c>
      <c r="N24" s="135">
        <f t="shared" si="3"/>
        <v>600</v>
      </c>
      <c r="O24" s="135">
        <f t="shared" si="3"/>
        <v>600</v>
      </c>
      <c r="P24" s="135">
        <f t="shared" si="3"/>
        <v>600</v>
      </c>
      <c r="Q24" s="135">
        <f t="shared" si="3"/>
        <v>600</v>
      </c>
      <c r="R24" s="135">
        <f t="shared" si="3"/>
        <v>600</v>
      </c>
      <c r="S24" s="135">
        <f t="shared" si="3"/>
        <v>600</v>
      </c>
      <c r="T24" s="135">
        <f t="shared" si="3"/>
        <v>994.9</v>
      </c>
      <c r="U24" s="135">
        <f t="shared" si="3"/>
        <v>852.1</v>
      </c>
      <c r="V24" s="135">
        <f t="shared" si="3"/>
        <v>593.79999999999995</v>
      </c>
      <c r="W24" s="135">
        <f t="shared" si="3"/>
        <v>710</v>
      </c>
      <c r="X24" s="135">
        <f t="shared" si="3"/>
        <v>567.70000000000005</v>
      </c>
      <c r="Y24" s="135">
        <f t="shared" si="3"/>
        <v>93</v>
      </c>
      <c r="Z24" s="136" t="str">
        <f t="shared" si="3"/>
        <v/>
      </c>
      <c r="AA24" s="90">
        <f t="shared" si="2"/>
        <v>15277.7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2024-11-11T12:14:56Z</dcterms:created>
  <dcterms:modified xsi:type="dcterms:W3CDTF">2024-11-11T12:14:57Z</dcterms:modified>
</cp:coreProperties>
</file>