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<sst xmlns="http://schemas.openxmlformats.org/spreadsheetml/2006/main" count="119" uniqueCount="54">
  <si>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10/11/2024 14:06:39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</si>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</sst>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57-4CA0-A039-B8F63C676B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57-4CA0-A039-B8F63C676B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157-4CA0-A039-B8F63C676B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157-4CA0-A039-B8F63C676B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57-4CA0-A039-B8F63C676B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57-4CA0-A039-B8F63C676B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57-4CA0-A039-B8F63C676B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380.31799999999998</c:v>
                </c:pt>
                <c:pt idx="7">
                  <c:v>550</c:v>
                </c:pt>
                <c:pt idx="8">
                  <c:v>592.96600000000001</c:v>
                </c:pt>
                <c:pt idx="9">
                  <c:v>427.24</c:v>
                </c:pt>
                <c:pt idx="10">
                  <c:v>364.24799999999999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608.4</c:v>
                </c:pt>
                <c:pt idx="15">
                  <c:v>836</c:v>
                </c:pt>
                <c:pt idx="16">
                  <c:v>916</c:v>
                </c:pt>
                <c:pt idx="17">
                  <c:v>916</c:v>
                </c:pt>
                <c:pt idx="18">
                  <c:v>916</c:v>
                </c:pt>
                <c:pt idx="19">
                  <c:v>916</c:v>
                </c:pt>
                <c:pt idx="20">
                  <c:v>916</c:v>
                </c:pt>
                <c:pt idx="21">
                  <c:v>786</c:v>
                </c:pt>
                <c:pt idx="22">
                  <c:v>720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157-4CA0-A039-B8F63C676B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122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127</c:v>
                </c:pt>
                <c:pt idx="7">
                  <c:v>153</c:v>
                </c:pt>
                <c:pt idx="8">
                  <c:v>160</c:v>
                </c:pt>
                <c:pt idx="9">
                  <c:v>160</c:v>
                </c:pt>
                <c:pt idx="10">
                  <c:v>164</c:v>
                </c:pt>
                <c:pt idx="11">
                  <c:v>170</c:v>
                </c:pt>
                <c:pt idx="12">
                  <c:v>175</c:v>
                </c:pt>
                <c:pt idx="13">
                  <c:v>150</c:v>
                </c:pt>
                <c:pt idx="14">
                  <c:v>150</c:v>
                </c:pt>
                <c:pt idx="15">
                  <c:v>167</c:v>
                </c:pt>
                <c:pt idx="16">
                  <c:v>205</c:v>
                </c:pt>
                <c:pt idx="17">
                  <c:v>224</c:v>
                </c:pt>
                <c:pt idx="18">
                  <c:v>219</c:v>
                </c:pt>
                <c:pt idx="19">
                  <c:v>207</c:v>
                </c:pt>
                <c:pt idx="20">
                  <c:v>182</c:v>
                </c:pt>
                <c:pt idx="21">
                  <c:v>150</c:v>
                </c:pt>
                <c:pt idx="22">
                  <c:v>121</c:v>
                </c:pt>
                <c:pt idx="23">
                  <c:v>90.5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157-4CA0-A039-B8F63C676B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2986.0050000000001</c:v>
                </c:pt>
                <c:pt idx="1">
                  <c:v>2647.2809999999999</c:v>
                </c:pt>
                <c:pt idx="2">
                  <c:v>2578.3000000000002</c:v>
                </c:pt>
                <c:pt idx="3">
                  <c:v>2559.0470000000005</c:v>
                </c:pt>
                <c:pt idx="4">
                  <c:v>2558.5039999999999</c:v>
                </c:pt>
                <c:pt idx="5">
                  <c:v>2621.0430000000001</c:v>
                </c:pt>
                <c:pt idx="6">
                  <c:v>3087.2139999999999</c:v>
                </c:pt>
                <c:pt idx="7">
                  <c:v>3080.366</c:v>
                </c:pt>
                <c:pt idx="8">
                  <c:v>3151.7069999999999</c:v>
                </c:pt>
                <c:pt idx="9">
                  <c:v>3050.7660000000001</c:v>
                </c:pt>
                <c:pt idx="10">
                  <c:v>2906.91</c:v>
                </c:pt>
                <c:pt idx="11">
                  <c:v>2893.2040000000002</c:v>
                </c:pt>
                <c:pt idx="12">
                  <c:v>2934.067</c:v>
                </c:pt>
                <c:pt idx="13">
                  <c:v>3200.9790000000003</c:v>
                </c:pt>
                <c:pt idx="14">
                  <c:v>3440.0770000000002</c:v>
                </c:pt>
                <c:pt idx="15">
                  <c:v>3862.3760000000002</c:v>
                </c:pt>
                <c:pt idx="16">
                  <c:v>3948.77</c:v>
                </c:pt>
                <c:pt idx="17">
                  <c:v>3977.9</c:v>
                </c:pt>
                <c:pt idx="18">
                  <c:v>3988.9</c:v>
                </c:pt>
                <c:pt idx="19">
                  <c:v>3973.2620000000002</c:v>
                </c:pt>
                <c:pt idx="20">
                  <c:v>3817.442</c:v>
                </c:pt>
                <c:pt idx="21">
                  <c:v>3938.6289999999999</c:v>
                </c:pt>
                <c:pt idx="22">
                  <c:v>3613.9369999999999</c:v>
                </c:pt>
                <c:pt idx="23">
                  <c:v>3186.788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57-4CA0-A039-B8F63C676B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293.39999999999998</c:v>
                </c:pt>
                <c:pt idx="5">
                  <c:v>704.2</c:v>
                </c:pt>
                <c:pt idx="6">
                  <c:v>618</c:v>
                </c:pt>
                <c:pt idx="7">
                  <c:v>627.20000000000005</c:v>
                </c:pt>
                <c:pt idx="8">
                  <c:v>233.3</c:v>
                </c:pt>
                <c:pt idx="9">
                  <c:v>232.4</c:v>
                </c:pt>
                <c:pt idx="10">
                  <c:v>264.7</c:v>
                </c:pt>
                <c:pt idx="11">
                  <c:v>384.6</c:v>
                </c:pt>
                <c:pt idx="12">
                  <c:v>682.1</c:v>
                </c:pt>
                <c:pt idx="13">
                  <c:v>721</c:v>
                </c:pt>
                <c:pt idx="14">
                  <c:v>549.4</c:v>
                </c:pt>
                <c:pt idx="15">
                  <c:v>684</c:v>
                </c:pt>
                <c:pt idx="16">
                  <c:v>750</c:v>
                </c:pt>
                <c:pt idx="17">
                  <c:v>795</c:v>
                </c:pt>
                <c:pt idx="18">
                  <c:v>795</c:v>
                </c:pt>
                <c:pt idx="19">
                  <c:v>795</c:v>
                </c:pt>
                <c:pt idx="20">
                  <c:v>705</c:v>
                </c:pt>
                <c:pt idx="21">
                  <c:v>661</c:v>
                </c:pt>
                <c:pt idx="22">
                  <c:v>634</c:v>
                </c:pt>
                <c:pt idx="23">
                  <c:v>363.6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57-4CA0-A039-B8F63C676B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1863.0020000000002</c:v>
                </c:pt>
                <c:pt idx="1">
                  <c:v>1869.1779999999999</c:v>
                </c:pt>
                <c:pt idx="2">
                  <c:v>1874.0389999999998</c:v>
                </c:pt>
                <c:pt idx="3">
                  <c:v>1875.8769999999995</c:v>
                </c:pt>
                <c:pt idx="4">
                  <c:v>1878.2969999999996</c:v>
                </c:pt>
                <c:pt idx="5">
                  <c:v>1859.0549999999998</c:v>
                </c:pt>
                <c:pt idx="6">
                  <c:v>1981.1879999999999</c:v>
                </c:pt>
                <c:pt idx="7">
                  <c:v>2532.7269999999994</c:v>
                </c:pt>
                <c:pt idx="8">
                  <c:v>3203.4169999999999</c:v>
                </c:pt>
                <c:pt idx="9">
                  <c:v>3648.6949999999997</c:v>
                </c:pt>
                <c:pt idx="10">
                  <c:v>3846.012999999999</c:v>
                </c:pt>
                <c:pt idx="11">
                  <c:v>3796.6349999999998</c:v>
                </c:pt>
                <c:pt idx="12">
                  <c:v>3576.4839999999995</c:v>
                </c:pt>
                <c:pt idx="13">
                  <c:v>3160.6140000000005</c:v>
                </c:pt>
                <c:pt idx="14">
                  <c:v>2502.2730000000006</c:v>
                </c:pt>
                <c:pt idx="15">
                  <c:v>1754.443</c:v>
                </c:pt>
                <c:pt idx="16">
                  <c:v>1417.538</c:v>
                </c:pt>
                <c:pt idx="17">
                  <c:v>1397.0280000000002</c:v>
                </c:pt>
                <c:pt idx="18">
                  <c:v>1392.5050000000001</c:v>
                </c:pt>
                <c:pt idx="19">
                  <c:v>1388.9309999999998</c:v>
                </c:pt>
                <c:pt idx="20">
                  <c:v>1354.4129999999998</c:v>
                </c:pt>
                <c:pt idx="21">
                  <c:v>1321.9249999999997</c:v>
                </c:pt>
                <c:pt idx="22">
                  <c:v>1282.923</c:v>
                </c:pt>
                <c:pt idx="23">
                  <c:v>1268.4539999999997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57-4CA0-A039-B8F63C676B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95</c:v>
                </c:pt>
                <c:pt idx="1">
                  <c:v>92</c:v>
                </c:pt>
                <c:pt idx="2">
                  <c:v>88</c:v>
                </c:pt>
                <c:pt idx="3">
                  <c:v>83</c:v>
                </c:pt>
                <c:pt idx="4">
                  <c:v>79</c:v>
                </c:pt>
                <c:pt idx="5">
                  <c:v>71</c:v>
                </c:pt>
                <c:pt idx="6">
                  <c:v>65</c:v>
                </c:pt>
                <c:pt idx="7">
                  <c:v>69</c:v>
                </c:pt>
                <c:pt idx="8">
                  <c:v>78</c:v>
                </c:pt>
                <c:pt idx="9">
                  <c:v>83</c:v>
                </c:pt>
                <c:pt idx="10">
                  <c:v>84</c:v>
                </c:pt>
                <c:pt idx="11">
                  <c:v>81</c:v>
                </c:pt>
                <c:pt idx="12">
                  <c:v>73</c:v>
                </c:pt>
                <c:pt idx="13">
                  <c:v>61</c:v>
                </c:pt>
                <c:pt idx="14">
                  <c:v>46</c:v>
                </c:pt>
                <c:pt idx="15">
                  <c:v>27</c:v>
                </c:pt>
                <c:pt idx="16">
                  <c:v>19</c:v>
                </c:pt>
                <c:pt idx="17">
                  <c:v>19</c:v>
                </c:pt>
                <c:pt idx="18">
                  <c:v>17</c:v>
                </c:pt>
                <c:pt idx="19">
                  <c:v>15</c:v>
                </c:pt>
                <c:pt idx="20">
                  <c:v>13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57-4CA0-A039-B8F63C676B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38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6">
                  <c:v>422.36900000000003</c:v>
                </c:pt>
                <c:pt idx="17">
                  <c:v>753.84400000000005</c:v>
                </c:pt>
                <c:pt idx="18">
                  <c:v>733.88200000000006</c:v>
                </c:pt>
                <c:pt idx="19">
                  <c:v>709</c:v>
                </c:pt>
                <c:pt idx="20">
                  <c:v>351</c:v>
                </c:pt>
                <c:pt idx="2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57-4CA0-A039-B8F63C676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109.7</c:v>
                </c:pt>
                <c:pt idx="1">
                  <c:v>103.82</c:v>
                </c:pt>
                <c:pt idx="2">
                  <c:v>100.04</c:v>
                </c:pt>
                <c:pt idx="3">
                  <c:v>98.78</c:v>
                </c:pt>
                <c:pt idx="4">
                  <c:v>98.75</c:v>
                </c:pt>
                <c:pt idx="5">
                  <c:v>104.79</c:v>
                </c:pt>
                <c:pt idx="6">
                  <c:v>125.72</c:v>
                </c:pt>
                <c:pt idx="7">
                  <c:v>140.37</c:v>
                </c:pt>
                <c:pt idx="8">
                  <c:v>149.07</c:v>
                </c:pt>
                <c:pt idx="9">
                  <c:v>127.61</c:v>
                </c:pt>
                <c:pt idx="10">
                  <c:v>125.07</c:v>
                </c:pt>
                <c:pt idx="11">
                  <c:v>122.23</c:v>
                </c:pt>
                <c:pt idx="12">
                  <c:v>117.99</c:v>
                </c:pt>
                <c:pt idx="13">
                  <c:v>122.47</c:v>
                </c:pt>
                <c:pt idx="14">
                  <c:v>128.06</c:v>
                </c:pt>
                <c:pt idx="15">
                  <c:v>178.94</c:v>
                </c:pt>
                <c:pt idx="16">
                  <c:v>370.86</c:v>
                </c:pt>
                <c:pt idx="17">
                  <c:v>435.27</c:v>
                </c:pt>
                <c:pt idx="18">
                  <c:v>413.25</c:v>
                </c:pt>
                <c:pt idx="19">
                  <c:v>358.65</c:v>
                </c:pt>
                <c:pt idx="20">
                  <c:v>202.31</c:v>
                </c:pt>
                <c:pt idx="21">
                  <c:v>178.88</c:v>
                </c:pt>
                <c:pt idx="22">
                  <c:v>138.13999999999999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57-4CA0-A039-B8F63C676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137</c:v>
                </c:pt>
                <c:pt idx="1">
                  <c:v>129</c:v>
                </c:pt>
                <c:pt idx="2">
                  <c:v>129.5</c:v>
                </c:pt>
                <c:pt idx="3">
                  <c:v>132.5</c:v>
                </c:pt>
                <c:pt idx="4">
                  <c:v>139.5</c:v>
                </c:pt>
                <c:pt idx="5">
                  <c:v>147</c:v>
                </c:pt>
                <c:pt idx="6">
                  <c:v>162</c:v>
                </c:pt>
                <c:pt idx="7">
                  <c:v>179</c:v>
                </c:pt>
                <c:pt idx="8">
                  <c:v>207</c:v>
                </c:pt>
                <c:pt idx="9">
                  <c:v>234.5</c:v>
                </c:pt>
                <c:pt idx="10">
                  <c:v>224.5</c:v>
                </c:pt>
                <c:pt idx="11">
                  <c:v>229</c:v>
                </c:pt>
                <c:pt idx="12">
                  <c:v>227.5</c:v>
                </c:pt>
                <c:pt idx="13">
                  <c:v>223</c:v>
                </c:pt>
                <c:pt idx="14">
                  <c:v>223</c:v>
                </c:pt>
                <c:pt idx="15">
                  <c:v>222.5</c:v>
                </c:pt>
                <c:pt idx="16">
                  <c:v>215.5</c:v>
                </c:pt>
                <c:pt idx="17">
                  <c:v>221</c:v>
                </c:pt>
                <c:pt idx="18">
                  <c:v>215</c:v>
                </c:pt>
                <c:pt idx="19">
                  <c:v>180.5</c:v>
                </c:pt>
                <c:pt idx="20">
                  <c:v>173.5</c:v>
                </c:pt>
                <c:pt idx="21">
                  <c:v>155.5</c:v>
                </c:pt>
                <c:pt idx="22">
                  <c:v>157.5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B-4717-97C5-67ECA10CF8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875.42499999999995</c:v>
                </c:pt>
                <c:pt idx="1">
                  <c:v>849.08800000000008</c:v>
                </c:pt>
                <c:pt idx="2">
                  <c:v>839.17599999999993</c:v>
                </c:pt>
                <c:pt idx="3">
                  <c:v>814.92600000000004</c:v>
                </c:pt>
                <c:pt idx="4">
                  <c:v>813.21600000000012</c:v>
                </c:pt>
                <c:pt idx="5">
                  <c:v>824.16799999999989</c:v>
                </c:pt>
                <c:pt idx="6">
                  <c:v>853.49400000000003</c:v>
                </c:pt>
                <c:pt idx="7">
                  <c:v>847.28399999999999</c:v>
                </c:pt>
                <c:pt idx="8">
                  <c:v>832.33100000000002</c:v>
                </c:pt>
                <c:pt idx="9">
                  <c:v>830.63200000000006</c:v>
                </c:pt>
                <c:pt idx="10">
                  <c:v>830.57299999999998</c:v>
                </c:pt>
                <c:pt idx="11">
                  <c:v>827.04000000000008</c:v>
                </c:pt>
                <c:pt idx="12">
                  <c:v>759.94799999999998</c:v>
                </c:pt>
                <c:pt idx="13">
                  <c:v>766.08800000000008</c:v>
                </c:pt>
                <c:pt idx="14">
                  <c:v>756.61700000000008</c:v>
                </c:pt>
                <c:pt idx="15">
                  <c:v>770.84699999999998</c:v>
                </c:pt>
                <c:pt idx="16">
                  <c:v>765.21699999999998</c:v>
                </c:pt>
                <c:pt idx="17">
                  <c:v>755.29100000000005</c:v>
                </c:pt>
                <c:pt idx="18">
                  <c:v>743.38499999999999</c:v>
                </c:pt>
                <c:pt idx="19">
                  <c:v>738.0100000000001</c:v>
                </c:pt>
                <c:pt idx="20">
                  <c:v>757.24799999999993</c:v>
                </c:pt>
                <c:pt idx="21">
                  <c:v>750.15600000000006</c:v>
                </c:pt>
                <c:pt idx="22">
                  <c:v>796.01400000000012</c:v>
                </c:pt>
                <c:pt idx="23">
                  <c:v>778.0830000000002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4B-4717-97C5-67ECA10CF8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890.73699999999997</c:v>
                </c:pt>
                <c:pt idx="1">
                  <c:v>895.44200000000012</c:v>
                </c:pt>
                <c:pt idx="2">
                  <c:v>899.5809999999999</c:v>
                </c:pt>
                <c:pt idx="3">
                  <c:v>918.9849999999999</c:v>
                </c:pt>
                <c:pt idx="4">
                  <c:v>982.88700000000006</c:v>
                </c:pt>
                <c:pt idx="5">
                  <c:v>1171.2750000000001</c:v>
                </c:pt>
                <c:pt idx="6">
                  <c:v>1418.116</c:v>
                </c:pt>
                <c:pt idx="7">
                  <c:v>1598.7679999999998</c:v>
                </c:pt>
                <c:pt idx="8">
                  <c:v>1655.3819999999998</c:v>
                </c:pt>
                <c:pt idx="9">
                  <c:v>1646.3700000000003</c:v>
                </c:pt>
                <c:pt idx="10">
                  <c:v>1615.38</c:v>
                </c:pt>
                <c:pt idx="11">
                  <c:v>1598.0909999999997</c:v>
                </c:pt>
                <c:pt idx="12">
                  <c:v>1581.1440000000002</c:v>
                </c:pt>
                <c:pt idx="13">
                  <c:v>1539.6399999999996</c:v>
                </c:pt>
                <c:pt idx="14">
                  <c:v>1528.8520000000001</c:v>
                </c:pt>
                <c:pt idx="15">
                  <c:v>1539.375</c:v>
                </c:pt>
                <c:pt idx="16">
                  <c:v>1556.4299999999998</c:v>
                </c:pt>
                <c:pt idx="17">
                  <c:v>1602.223</c:v>
                </c:pt>
                <c:pt idx="18">
                  <c:v>1579.877</c:v>
                </c:pt>
                <c:pt idx="19">
                  <c:v>1521.4269999999999</c:v>
                </c:pt>
                <c:pt idx="20">
                  <c:v>1404.3169999999998</c:v>
                </c:pt>
                <c:pt idx="21">
                  <c:v>1219.992</c:v>
                </c:pt>
                <c:pt idx="22">
                  <c:v>1162.0489999999998</c:v>
                </c:pt>
                <c:pt idx="23">
                  <c:v>1124.0910000000001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4B-4717-97C5-67ECA10CF8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2262.433</c:v>
                </c:pt>
                <c:pt idx="1">
                  <c:v>2162.0419999999995</c:v>
                </c:pt>
                <c:pt idx="2">
                  <c:v>2085.5450000000001</c:v>
                </c:pt>
                <c:pt idx="3">
                  <c:v>2088.165</c:v>
                </c:pt>
                <c:pt idx="4">
                  <c:v>2212.1439999999998</c:v>
                </c:pt>
                <c:pt idx="5">
                  <c:v>2482.3650000000002</c:v>
                </c:pt>
                <c:pt idx="6">
                  <c:v>2879.1180000000004</c:v>
                </c:pt>
                <c:pt idx="7">
                  <c:v>3194.2300000000005</c:v>
                </c:pt>
                <c:pt idx="8">
                  <c:v>3421.6309999999994</c:v>
                </c:pt>
                <c:pt idx="9">
                  <c:v>3504.6059999999998</c:v>
                </c:pt>
                <c:pt idx="10">
                  <c:v>3551.4489999999996</c:v>
                </c:pt>
                <c:pt idx="11">
                  <c:v>3554.317</c:v>
                </c:pt>
                <c:pt idx="12">
                  <c:v>3479.0559999999996</c:v>
                </c:pt>
                <c:pt idx="13">
                  <c:v>3351.8649999999998</c:v>
                </c:pt>
                <c:pt idx="14">
                  <c:v>3343.7259999999992</c:v>
                </c:pt>
                <c:pt idx="15">
                  <c:v>3389.1889999999999</c:v>
                </c:pt>
                <c:pt idx="16">
                  <c:v>3669.8599999999992</c:v>
                </c:pt>
                <c:pt idx="17">
                  <c:v>4026.2579999999998</c:v>
                </c:pt>
                <c:pt idx="18">
                  <c:v>4180.5879999999997</c:v>
                </c:pt>
                <c:pt idx="19">
                  <c:v>4169.3009999999995</c:v>
                </c:pt>
                <c:pt idx="20">
                  <c:v>3889.7950000000005</c:v>
                </c:pt>
                <c:pt idx="21">
                  <c:v>3544.5249999999996</c:v>
                </c:pt>
                <c:pt idx="22">
                  <c:v>3127.5059999999999</c:v>
                </c:pt>
                <c:pt idx="23">
                  <c:v>2721.8809999999999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4B-4717-97C5-67ECA10CF8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239</c:v>
                </c:pt>
                <c:pt idx="1">
                  <c:v>229.99999999999997</c:v>
                </c:pt>
                <c:pt idx="2">
                  <c:v>223</c:v>
                </c:pt>
                <c:pt idx="3">
                  <c:v>221.99999999999997</c:v>
                </c:pt>
                <c:pt idx="4">
                  <c:v>235.00000000000003</c:v>
                </c:pt>
                <c:pt idx="5">
                  <c:v>259</c:v>
                </c:pt>
                <c:pt idx="6">
                  <c:v>292.00000000000006</c:v>
                </c:pt>
                <c:pt idx="7">
                  <c:v>322</c:v>
                </c:pt>
                <c:pt idx="8">
                  <c:v>338</c:v>
                </c:pt>
                <c:pt idx="9">
                  <c:v>343</c:v>
                </c:pt>
                <c:pt idx="10">
                  <c:v>348</c:v>
                </c:pt>
                <c:pt idx="11">
                  <c:v>351</c:v>
                </c:pt>
                <c:pt idx="12">
                  <c:v>348</c:v>
                </c:pt>
                <c:pt idx="13">
                  <c:v>350</c:v>
                </c:pt>
                <c:pt idx="14">
                  <c:v>340.99999999999994</c:v>
                </c:pt>
                <c:pt idx="15">
                  <c:v>344.00000000000006</c:v>
                </c:pt>
                <c:pt idx="16">
                  <c:v>374.00000000000006</c:v>
                </c:pt>
                <c:pt idx="17">
                  <c:v>393.00000000000006</c:v>
                </c:pt>
                <c:pt idx="18">
                  <c:v>386</c:v>
                </c:pt>
                <c:pt idx="19">
                  <c:v>372</c:v>
                </c:pt>
                <c:pt idx="20">
                  <c:v>345</c:v>
                </c:pt>
                <c:pt idx="21">
                  <c:v>310</c:v>
                </c:pt>
                <c:pt idx="22">
                  <c:v>283.00000000000006</c:v>
                </c:pt>
                <c:pt idx="23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4B-4717-97C5-67ECA10CF8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4B-4717-97C5-67ECA10CF8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4B-4717-97C5-67ECA10CF8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4B-4717-97C5-67ECA10CF8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4B-4717-97C5-67ECA10CF8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D4B-4717-97C5-67ECA10CF8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1237.4000000000001</c:v>
                </c:pt>
                <c:pt idx="1">
                  <c:v>875.9</c:v>
                </c:pt>
                <c:pt idx="2">
                  <c:v>859</c:v>
                </c:pt>
                <c:pt idx="3">
                  <c:v>836.8</c:v>
                </c:pt>
                <c:pt idx="4">
                  <c:v>804</c:v>
                </c:pt>
                <c:pt idx="5">
                  <c:v>775</c:v>
                </c:pt>
                <c:pt idx="6">
                  <c:v>675.7</c:v>
                </c:pt>
                <c:pt idx="7">
                  <c:v>909</c:v>
                </c:pt>
                <c:pt idx="8">
                  <c:v>1016</c:v>
                </c:pt>
                <c:pt idx="9">
                  <c:v>1094</c:v>
                </c:pt>
                <c:pt idx="10">
                  <c:v>1111</c:v>
                </c:pt>
                <c:pt idx="11">
                  <c:v>1119</c:v>
                </c:pt>
                <c:pt idx="12">
                  <c:v>1112</c:v>
                </c:pt>
                <c:pt idx="13">
                  <c:v>1130</c:v>
                </c:pt>
                <c:pt idx="14">
                  <c:v>1103</c:v>
                </c:pt>
                <c:pt idx="15">
                  <c:v>1064</c:v>
                </c:pt>
                <c:pt idx="16">
                  <c:v>1089</c:v>
                </c:pt>
                <c:pt idx="17">
                  <c:v>1076</c:v>
                </c:pt>
                <c:pt idx="18">
                  <c:v>948.4</c:v>
                </c:pt>
                <c:pt idx="19">
                  <c:v>1014</c:v>
                </c:pt>
                <c:pt idx="20">
                  <c:v>760</c:v>
                </c:pt>
                <c:pt idx="21">
                  <c:v>915.4</c:v>
                </c:pt>
                <c:pt idx="22">
                  <c:v>848.8</c:v>
                </c:pt>
                <c:pt idx="23">
                  <c:v>358.2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4B-4717-97C5-67ECA10CF8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4.2949999999999999</c:v>
                </c:pt>
                <c:pt idx="15">
                  <c:v>0.90800000000000003</c:v>
                </c:pt>
                <c:pt idx="16">
                  <c:v>8.67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4B-4717-97C5-67ECA10CF8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4B-4717-97C5-67ECA10CF8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4B-4717-97C5-67ECA10CF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109.7</c:v>
                </c:pt>
                <c:pt idx="1">
                  <c:v>103.82</c:v>
                </c:pt>
                <c:pt idx="2">
                  <c:v>100.04</c:v>
                </c:pt>
                <c:pt idx="3">
                  <c:v>98.78</c:v>
                </c:pt>
                <c:pt idx="4">
                  <c:v>98.75</c:v>
                </c:pt>
                <c:pt idx="5">
                  <c:v>104.79</c:v>
                </c:pt>
                <c:pt idx="6">
                  <c:v>125.72</c:v>
                </c:pt>
                <c:pt idx="7">
                  <c:v>140.37</c:v>
                </c:pt>
                <c:pt idx="8">
                  <c:v>149.07</c:v>
                </c:pt>
                <c:pt idx="9">
                  <c:v>127.61</c:v>
                </c:pt>
                <c:pt idx="10">
                  <c:v>125.07</c:v>
                </c:pt>
                <c:pt idx="11">
                  <c:v>122.23</c:v>
                </c:pt>
                <c:pt idx="12">
                  <c:v>117.99</c:v>
                </c:pt>
                <c:pt idx="13">
                  <c:v>122.47</c:v>
                </c:pt>
                <c:pt idx="14">
                  <c:v>128.06</c:v>
                </c:pt>
                <c:pt idx="15">
                  <c:v>178.94</c:v>
                </c:pt>
                <c:pt idx="16">
                  <c:v>370.86</c:v>
                </c:pt>
                <c:pt idx="17">
                  <c:v>435.27</c:v>
                </c:pt>
                <c:pt idx="18">
                  <c:v>413.25</c:v>
                </c:pt>
                <c:pt idx="19">
                  <c:v>358.65</c:v>
                </c:pt>
                <c:pt idx="20">
                  <c:v>202.31</c:v>
                </c:pt>
                <c:pt idx="21">
                  <c:v>178.88</c:v>
                </c:pt>
                <c:pt idx="22">
                  <c:v>138.13999999999999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4B-4717-97C5-67ECA10CF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5651.0069999999996</v>
      </c>
      <c r="C4" s="18">
        <v>5150.4589999999998</v>
      </c>
      <c r="D4" s="18">
        <v>5044.8390000000009</v>
      </c>
      <c r="E4" s="18">
        <v>5022.424</v>
      </c>
      <c r="F4" s="18">
        <v>5195.7010000000009</v>
      </c>
      <c r="G4" s="18">
        <v>5667.7980000000016</v>
      </c>
      <c r="H4" s="18">
        <v>6284.7199999999984</v>
      </c>
      <c r="I4" s="18">
        <v>7050.2929999999978</v>
      </c>
      <c r="J4" s="18">
        <v>7470.3900000000012</v>
      </c>
      <c r="K4" s="18">
        <v>7653.1010000000024</v>
      </c>
      <c r="L4" s="18">
        <v>7680.8709999999983</v>
      </c>
      <c r="M4" s="18">
        <v>7678.4389999999985</v>
      </c>
      <c r="N4" s="18">
        <v>7742.6509999999998</v>
      </c>
      <c r="O4" s="18">
        <v>7595.5929999999989</v>
      </c>
      <c r="P4" s="18">
        <v>7296.15</v>
      </c>
      <c r="Q4" s="18">
        <v>7330.8190000000013</v>
      </c>
      <c r="R4" s="18">
        <v>7678.6770000000006</v>
      </c>
      <c r="S4" s="18">
        <v>8082.7720000000008</v>
      </c>
      <c r="T4" s="18">
        <v>8062.2869999999975</v>
      </c>
      <c r="U4" s="18">
        <v>8004.1930000000002</v>
      </c>
      <c r="V4" s="18">
        <v>7338.8549999999996</v>
      </c>
      <c r="W4" s="18">
        <v>6904.5539999999992</v>
      </c>
      <c r="X4" s="18">
        <v>6383.86</v>
      </c>
      <c r="Y4" s="18">
        <v>5393.3419999999996</v>
      </c>
      <c r="Z4" s="19"/>
      <c r="AA4" s="20">
        <f>SUM(B4:Z4)</f>
        <v>163363.79499999998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109.7</v>
      </c>
      <c r="C7" s="28">
        <v>103.82</v>
      </c>
      <c r="D7" s="28">
        <v>100.04</v>
      </c>
      <c r="E7" s="28">
        <v>98.78</v>
      </c>
      <c r="F7" s="28">
        <v>98.75</v>
      </c>
      <c r="G7" s="28">
        <v>104.79</v>
      </c>
      <c r="H7" s="28">
        <v>125.72</v>
      </c>
      <c r="I7" s="28">
        <v>140.37</v>
      </c>
      <c r="J7" s="28">
        <v>149.07</v>
      </c>
      <c r="K7" s="28">
        <v>127.61</v>
      </c>
      <c r="L7" s="28">
        <v>125.07</v>
      </c>
      <c r="M7" s="28">
        <v>122.23</v>
      </c>
      <c r="N7" s="28">
        <v>117.99</v>
      </c>
      <c r="O7" s="28">
        <v>122.47</v>
      </c>
      <c r="P7" s="28">
        <v>128.06</v>
      </c>
      <c r="Q7" s="28">
        <v>178.94</v>
      </c>
      <c r="R7" s="28">
        <v>370.86</v>
      </c>
      <c r="S7" s="28">
        <v>435.27</v>
      </c>
      <c r="T7" s="28">
        <v>413.25</v>
      </c>
      <c r="U7" s="28">
        <v>358.65</v>
      </c>
      <c r="V7" s="28">
        <v>202.31</v>
      </c>
      <c r="W7" s="28">
        <v>178.88</v>
      </c>
      <c r="X7" s="28">
        <v>138.13999999999999</v>
      </c>
      <c r="Y7" s="28">
        <v>120</v>
      </c>
      <c r="Z7" s="29"/>
      <c r="AA7" s="30">
        <f>IF(SUM(B7:Z7)&lt;&gt;0,AVERAGEIF(B7:Z7,"&lt;&gt;"""),"")</f>
        <v>173.78208333333336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380.31799999999998</v>
      </c>
      <c r="I10" s="42">
        <v>550</v>
      </c>
      <c r="J10" s="42">
        <v>592.96600000000001</v>
      </c>
      <c r="K10" s="42">
        <v>427.24</v>
      </c>
      <c r="L10" s="42">
        <v>364.24799999999999</v>
      </c>
      <c r="M10" s="42">
        <v>302</v>
      </c>
      <c r="N10" s="42">
        <v>302</v>
      </c>
      <c r="O10" s="42">
        <v>302</v>
      </c>
      <c r="P10" s="42">
        <v>608.4</v>
      </c>
      <c r="Q10" s="42">
        <v>836</v>
      </c>
      <c r="R10" s="42">
        <v>916</v>
      </c>
      <c r="S10" s="42">
        <v>916</v>
      </c>
      <c r="T10" s="42">
        <v>916</v>
      </c>
      <c r="U10" s="42">
        <v>916</v>
      </c>
      <c r="V10" s="42">
        <v>916</v>
      </c>
      <c r="W10" s="42">
        <v>786</v>
      </c>
      <c r="X10" s="42">
        <v>720</v>
      </c>
      <c r="Y10" s="42">
        <v>472</v>
      </c>
      <c r="Z10" s="43"/>
      <c r="AA10" s="44">
        <f t="shared" ref="AA10:AA15" si="0">SUM(B10:Z10)</f>
        <v>13205.171999999999</v>
      </c>
    </row>
    <row r="11" spans="1:27" ht="24.95" customHeight="1" x14ac:dyDescent="0.2">
      <c r="A11" s="45" t="s">
        <v>7</v>
      </c>
      <c r="B11" s="46">
        <v>117</v>
      </c>
      <c r="C11" s="47">
        <v>122</v>
      </c>
      <c r="D11" s="47">
        <v>84.5</v>
      </c>
      <c r="E11" s="47">
        <v>84.5</v>
      </c>
      <c r="F11" s="47">
        <v>84.5</v>
      </c>
      <c r="G11" s="47">
        <v>84.5</v>
      </c>
      <c r="H11" s="47">
        <v>127</v>
      </c>
      <c r="I11" s="47">
        <v>153</v>
      </c>
      <c r="J11" s="47">
        <v>160</v>
      </c>
      <c r="K11" s="47">
        <v>160</v>
      </c>
      <c r="L11" s="47">
        <v>164</v>
      </c>
      <c r="M11" s="47">
        <v>170</v>
      </c>
      <c r="N11" s="47">
        <v>175</v>
      </c>
      <c r="O11" s="47">
        <v>150</v>
      </c>
      <c r="P11" s="47">
        <v>150</v>
      </c>
      <c r="Q11" s="47">
        <v>167</v>
      </c>
      <c r="R11" s="47">
        <v>205</v>
      </c>
      <c r="S11" s="47">
        <v>224</v>
      </c>
      <c r="T11" s="47">
        <v>219</v>
      </c>
      <c r="U11" s="47">
        <v>207</v>
      </c>
      <c r="V11" s="47">
        <v>182</v>
      </c>
      <c r="W11" s="47">
        <v>150</v>
      </c>
      <c r="X11" s="47">
        <v>121</v>
      </c>
      <c r="Y11" s="47">
        <v>90.5</v>
      </c>
      <c r="Z11" s="48"/>
      <c r="AA11" s="49">
        <f t="shared" si="0"/>
        <v>3551.5</v>
      </c>
    </row>
    <row r="12" spans="1:27" ht="24.95" customHeight="1" x14ac:dyDescent="0.2">
      <c r="A12" s="50" t="s">
        <v>8</v>
      </c>
      <c r="B12" s="51">
        <v>2986.0050000000001</v>
      </c>
      <c r="C12" s="52">
        <v>2647.2809999999999</v>
      </c>
      <c r="D12" s="52">
        <v>2578.3000000000002</v>
      </c>
      <c r="E12" s="52">
        <v>2559.0470000000005</v>
      </c>
      <c r="F12" s="52">
        <v>2558.5039999999999</v>
      </c>
      <c r="G12" s="52">
        <v>2621.0430000000001</v>
      </c>
      <c r="H12" s="52">
        <v>3087.2139999999999</v>
      </c>
      <c r="I12" s="52">
        <v>3080.366</v>
      </c>
      <c r="J12" s="52">
        <v>3151.7069999999999</v>
      </c>
      <c r="K12" s="52">
        <v>3050.7660000000001</v>
      </c>
      <c r="L12" s="52">
        <v>2906.91</v>
      </c>
      <c r="M12" s="52">
        <v>2893.2040000000002</v>
      </c>
      <c r="N12" s="52">
        <v>2934.067</v>
      </c>
      <c r="O12" s="52">
        <v>3200.9790000000003</v>
      </c>
      <c r="P12" s="52">
        <v>3440.0770000000002</v>
      </c>
      <c r="Q12" s="52">
        <v>3862.3760000000002</v>
      </c>
      <c r="R12" s="52">
        <v>3948.77</v>
      </c>
      <c r="S12" s="52">
        <v>3977.9</v>
      </c>
      <c r="T12" s="52">
        <v>3988.9</v>
      </c>
      <c r="U12" s="52">
        <v>3973.2620000000002</v>
      </c>
      <c r="V12" s="52">
        <v>3817.442</v>
      </c>
      <c r="W12" s="52">
        <v>3938.6289999999999</v>
      </c>
      <c r="X12" s="52">
        <v>3613.9369999999999</v>
      </c>
      <c r="Y12" s="52">
        <v>3186.788</v>
      </c>
      <c r="Z12" s="53"/>
      <c r="AA12" s="54">
        <f t="shared" si="0"/>
        <v>78003.474000000017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38</v>
      </c>
      <c r="J13" s="52">
        <v>51</v>
      </c>
      <c r="K13" s="52">
        <v>51</v>
      </c>
      <c r="L13" s="52">
        <v>51</v>
      </c>
      <c r="M13" s="52">
        <v>51</v>
      </c>
      <c r="N13" s="52"/>
      <c r="O13" s="52"/>
      <c r="P13" s="52"/>
      <c r="Q13" s="52"/>
      <c r="R13" s="52">
        <v>422.36900000000003</v>
      </c>
      <c r="S13" s="52">
        <v>753.84400000000005</v>
      </c>
      <c r="T13" s="52">
        <v>733.88200000000006</v>
      </c>
      <c r="U13" s="52">
        <v>709</v>
      </c>
      <c r="V13" s="52">
        <v>351</v>
      </c>
      <c r="W13" s="52">
        <v>35</v>
      </c>
      <c r="X13" s="52"/>
      <c r="Y13" s="52"/>
      <c r="Z13" s="53"/>
      <c r="AA13" s="54">
        <f t="shared" si="0"/>
        <v>3299.0950000000003</v>
      </c>
    </row>
    <row r="14" spans="1:27" ht="24.95" customHeight="1" x14ac:dyDescent="0.2">
      <c r="A14" s="55" t="s">
        <v>10</v>
      </c>
      <c r="B14" s="56">
        <v>1863.0020000000002</v>
      </c>
      <c r="C14" s="57">
        <v>1869.1779999999999</v>
      </c>
      <c r="D14" s="57">
        <v>1874.0389999999998</v>
      </c>
      <c r="E14" s="57">
        <v>1875.8769999999995</v>
      </c>
      <c r="F14" s="57">
        <v>1878.2969999999996</v>
      </c>
      <c r="G14" s="57">
        <v>1859.0549999999998</v>
      </c>
      <c r="H14" s="57">
        <v>1981.1879999999999</v>
      </c>
      <c r="I14" s="57">
        <v>2532.7269999999994</v>
      </c>
      <c r="J14" s="57">
        <v>3203.4169999999999</v>
      </c>
      <c r="K14" s="57">
        <v>3648.6949999999997</v>
      </c>
      <c r="L14" s="57">
        <v>3846.012999999999</v>
      </c>
      <c r="M14" s="57">
        <v>3796.6349999999998</v>
      </c>
      <c r="N14" s="57">
        <v>3576.4839999999995</v>
      </c>
      <c r="O14" s="57">
        <v>3160.6140000000005</v>
      </c>
      <c r="P14" s="57">
        <v>2502.2730000000006</v>
      </c>
      <c r="Q14" s="57">
        <v>1754.443</v>
      </c>
      <c r="R14" s="57">
        <v>1417.538</v>
      </c>
      <c r="S14" s="57">
        <v>1397.0280000000002</v>
      </c>
      <c r="T14" s="57">
        <v>1392.5050000000001</v>
      </c>
      <c r="U14" s="57">
        <v>1388.9309999999998</v>
      </c>
      <c r="V14" s="57">
        <v>1354.4129999999998</v>
      </c>
      <c r="W14" s="57">
        <v>1321.9249999999997</v>
      </c>
      <c r="X14" s="57">
        <v>1282.923</v>
      </c>
      <c r="Y14" s="57">
        <v>1268.4539999999997</v>
      </c>
      <c r="Z14" s="58"/>
      <c r="AA14" s="59">
        <f t="shared" si="0"/>
        <v>52045.653999999995</v>
      </c>
    </row>
    <row r="15" spans="1:27" ht="24.95" customHeight="1" x14ac:dyDescent="0.2">
      <c r="A15" s="55" t="s">
        <v>11</v>
      </c>
      <c r="B15" s="56">
        <v>95</v>
      </c>
      <c r="C15" s="57">
        <v>92</v>
      </c>
      <c r="D15" s="57">
        <v>88</v>
      </c>
      <c r="E15" s="57">
        <v>83</v>
      </c>
      <c r="F15" s="57">
        <v>79</v>
      </c>
      <c r="G15" s="57">
        <v>71</v>
      </c>
      <c r="H15" s="57">
        <v>65</v>
      </c>
      <c r="I15" s="57">
        <v>69</v>
      </c>
      <c r="J15" s="57">
        <v>78</v>
      </c>
      <c r="K15" s="57">
        <v>83</v>
      </c>
      <c r="L15" s="57">
        <v>84</v>
      </c>
      <c r="M15" s="57">
        <v>81</v>
      </c>
      <c r="N15" s="57">
        <v>73</v>
      </c>
      <c r="O15" s="57">
        <v>61</v>
      </c>
      <c r="P15" s="57">
        <v>46</v>
      </c>
      <c r="Q15" s="57">
        <v>27</v>
      </c>
      <c r="R15" s="57">
        <v>19</v>
      </c>
      <c r="S15" s="57">
        <v>19</v>
      </c>
      <c r="T15" s="57">
        <v>17</v>
      </c>
      <c r="U15" s="57">
        <v>15</v>
      </c>
      <c r="V15" s="57">
        <v>13</v>
      </c>
      <c r="W15" s="57">
        <v>12</v>
      </c>
      <c r="X15" s="57">
        <v>12</v>
      </c>
      <c r="Y15" s="57">
        <v>12</v>
      </c>
      <c r="Z15" s="58"/>
      <c r="AA15" s="59">
        <f t="shared" si="0"/>
        <v>1294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5533.0070000000005</v>
      </c>
      <c r="C16" s="62">
        <f t="shared" si="1"/>
        <v>5032.4589999999998</v>
      </c>
      <c r="D16" s="62">
        <f t="shared" si="1"/>
        <v>4926.8389999999999</v>
      </c>
      <c r="E16" s="62">
        <f t="shared" si="1"/>
        <v>4904.424</v>
      </c>
      <c r="F16" s="62">
        <f t="shared" si="1"/>
        <v>4902.3009999999995</v>
      </c>
      <c r="G16" s="62">
        <f t="shared" si="1"/>
        <v>4963.598</v>
      </c>
      <c r="H16" s="62">
        <f t="shared" si="1"/>
        <v>5666.72</v>
      </c>
      <c r="I16" s="62">
        <f t="shared" si="1"/>
        <v>6423.0929999999989</v>
      </c>
      <c r="J16" s="62">
        <f t="shared" si="1"/>
        <v>7237.09</v>
      </c>
      <c r="K16" s="62">
        <f t="shared" si="1"/>
        <v>7420.701</v>
      </c>
      <c r="L16" s="62">
        <f t="shared" si="1"/>
        <v>7416.1709999999985</v>
      </c>
      <c r="M16" s="62">
        <f t="shared" si="1"/>
        <v>7293.8389999999999</v>
      </c>
      <c r="N16" s="62">
        <f t="shared" si="1"/>
        <v>7060.5509999999995</v>
      </c>
      <c r="O16" s="62">
        <f t="shared" si="1"/>
        <v>6874.5930000000008</v>
      </c>
      <c r="P16" s="62">
        <f t="shared" si="1"/>
        <v>6746.75</v>
      </c>
      <c r="Q16" s="62">
        <f t="shared" si="1"/>
        <v>6646.8190000000004</v>
      </c>
      <c r="R16" s="62">
        <f t="shared" si="1"/>
        <v>6928.6769999999997</v>
      </c>
      <c r="S16" s="62">
        <f t="shared" si="1"/>
        <v>7287.7719999999999</v>
      </c>
      <c r="T16" s="62">
        <f t="shared" si="1"/>
        <v>7267.2869999999994</v>
      </c>
      <c r="U16" s="62">
        <f t="shared" si="1"/>
        <v>7209.1930000000002</v>
      </c>
      <c r="V16" s="62">
        <f t="shared" si="1"/>
        <v>6633.8549999999996</v>
      </c>
      <c r="W16" s="62">
        <f t="shared" si="1"/>
        <v>6243.5540000000001</v>
      </c>
      <c r="X16" s="62">
        <f t="shared" si="1"/>
        <v>5749.86</v>
      </c>
      <c r="Y16" s="62">
        <f t="shared" si="1"/>
        <v>5029.7420000000002</v>
      </c>
      <c r="Z16" s="63" t="str">
        <f t="shared" si="1"/>
        <v/>
      </c>
      <c r="AA16" s="64">
        <f>SUM(AA10:AA15)</f>
        <v>151398.89500000002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2447.9</v>
      </c>
      <c r="C29" s="72">
        <v>2446.9</v>
      </c>
      <c r="D29" s="72">
        <v>2407.4</v>
      </c>
      <c r="E29" s="72">
        <v>2406.4</v>
      </c>
      <c r="F29" s="72">
        <v>2406.4</v>
      </c>
      <c r="G29" s="72">
        <v>2417.4</v>
      </c>
      <c r="H29" s="72">
        <v>2727.9</v>
      </c>
      <c r="I29" s="72">
        <v>2994.9</v>
      </c>
      <c r="J29" s="72">
        <v>3257.9</v>
      </c>
      <c r="K29" s="72">
        <v>3261.9</v>
      </c>
      <c r="L29" s="72">
        <v>3259.9</v>
      </c>
      <c r="M29" s="72">
        <v>3229.9</v>
      </c>
      <c r="N29" s="72">
        <v>3084.9</v>
      </c>
      <c r="O29" s="72">
        <v>2916.9</v>
      </c>
      <c r="P29" s="72">
        <v>2712.9</v>
      </c>
      <c r="Q29" s="72">
        <v>2593.9</v>
      </c>
      <c r="R29" s="72">
        <v>2627.9</v>
      </c>
      <c r="S29" s="72">
        <v>2813.9</v>
      </c>
      <c r="T29" s="72">
        <v>2940.9</v>
      </c>
      <c r="U29" s="72">
        <v>3165.9</v>
      </c>
      <c r="V29" s="72">
        <v>2766.9</v>
      </c>
      <c r="W29" s="72">
        <v>2360.9</v>
      </c>
      <c r="X29" s="72">
        <v>2279.9</v>
      </c>
      <c r="Y29" s="72">
        <v>2248.4</v>
      </c>
      <c r="Z29" s="73"/>
      <c r="AA29" s="74">
        <f>SUM(B29:Z29)</f>
        <v>65778.10000000002</v>
      </c>
    </row>
    <row r="30" spans="1:27" ht="24.95" customHeight="1" x14ac:dyDescent="0.2">
      <c r="A30" s="75" t="s">
        <v>24</v>
      </c>
      <c r="B30" s="76">
        <v>1441.107</v>
      </c>
      <c r="C30" s="77">
        <v>1227.559</v>
      </c>
      <c r="D30" s="77">
        <v>1161.4390000000001</v>
      </c>
      <c r="E30" s="77">
        <v>1140.0239999999999</v>
      </c>
      <c r="F30" s="77">
        <v>1137.9010000000001</v>
      </c>
      <c r="G30" s="77">
        <v>1158.1980000000001</v>
      </c>
      <c r="H30" s="77">
        <v>1394.82</v>
      </c>
      <c r="I30" s="77">
        <v>1902.193</v>
      </c>
      <c r="J30" s="77">
        <v>2453.19</v>
      </c>
      <c r="K30" s="77">
        <v>2749.8009999999999</v>
      </c>
      <c r="L30" s="77">
        <v>2803.2710000000002</v>
      </c>
      <c r="M30" s="77">
        <v>2790.9389999999999</v>
      </c>
      <c r="N30" s="77">
        <v>2622.6509999999998</v>
      </c>
      <c r="O30" s="77">
        <v>2358.6930000000002</v>
      </c>
      <c r="P30" s="77">
        <v>2005.85</v>
      </c>
      <c r="Q30" s="77">
        <v>1713.9190000000001</v>
      </c>
      <c r="R30" s="77">
        <v>1645.777</v>
      </c>
      <c r="S30" s="77">
        <v>1859.8720000000001</v>
      </c>
      <c r="T30" s="77">
        <v>1708.3869999999999</v>
      </c>
      <c r="U30" s="77">
        <v>1421.2929999999999</v>
      </c>
      <c r="V30" s="77">
        <v>1154.9549999999999</v>
      </c>
      <c r="W30" s="77">
        <v>1556.654</v>
      </c>
      <c r="X30" s="77">
        <v>1496.96</v>
      </c>
      <c r="Y30" s="77">
        <v>1123.3420000000001</v>
      </c>
      <c r="Z30" s="78"/>
      <c r="AA30" s="79">
        <f>SUM(B30:Z30)</f>
        <v>42028.795000000006</v>
      </c>
    </row>
    <row r="31" spans="1:27" ht="24.95" customHeight="1" x14ac:dyDescent="0.2">
      <c r="A31" s="82" t="s">
        <v>25</v>
      </c>
      <c r="B31" s="80">
        <v>1762</v>
      </c>
      <c r="C31" s="81">
        <v>1476</v>
      </c>
      <c r="D31" s="81">
        <v>1476</v>
      </c>
      <c r="E31" s="81">
        <v>1476</v>
      </c>
      <c r="F31" s="81">
        <v>1476</v>
      </c>
      <c r="G31" s="81">
        <v>1506</v>
      </c>
      <c r="H31" s="81">
        <v>1662</v>
      </c>
      <c r="I31" s="81">
        <v>1662</v>
      </c>
      <c r="J31" s="81">
        <v>1662</v>
      </c>
      <c r="K31" s="81">
        <v>1612</v>
      </c>
      <c r="L31" s="81">
        <v>1556</v>
      </c>
      <c r="M31" s="81">
        <v>1476</v>
      </c>
      <c r="N31" s="81">
        <v>1556</v>
      </c>
      <c r="O31" s="81">
        <v>1820</v>
      </c>
      <c r="P31" s="81">
        <v>2250</v>
      </c>
      <c r="Q31" s="81">
        <v>2523</v>
      </c>
      <c r="R31" s="81">
        <v>2905</v>
      </c>
      <c r="S31" s="81">
        <v>2909</v>
      </c>
      <c r="T31" s="81">
        <v>2913</v>
      </c>
      <c r="U31" s="81">
        <v>2917</v>
      </c>
      <c r="V31" s="81">
        <v>2917</v>
      </c>
      <c r="W31" s="81">
        <v>2487</v>
      </c>
      <c r="X31" s="81">
        <v>2107</v>
      </c>
      <c r="Y31" s="81">
        <v>1792</v>
      </c>
      <c r="Z31" s="83"/>
      <c r="AA31" s="84">
        <f>SUM(B31:Z31)</f>
        <v>47898</v>
      </c>
    </row>
    <row r="32" spans="1:27" ht="30" customHeight="1" thickBot="1" x14ac:dyDescent="0.25">
      <c r="A32" s="60" t="s">
        <v>26</v>
      </c>
      <c r="B32" s="61">
        <f>IF(LEN(B$2)&gt;0,SUM(B29:B31),"")</f>
        <v>5651.0069999999996</v>
      </c>
      <c r="C32" s="62">
        <f t="shared" ref="C32:Z32" si="4">IF(LEN(C$2)&gt;0,SUM(C29:C31),"")</f>
        <v>5150.4589999999998</v>
      </c>
      <c r="D32" s="62">
        <f t="shared" si="4"/>
        <v>5044.8389999999999</v>
      </c>
      <c r="E32" s="62">
        <f t="shared" si="4"/>
        <v>5022.424</v>
      </c>
      <c r="F32" s="62">
        <f t="shared" si="4"/>
        <v>5020.3010000000004</v>
      </c>
      <c r="G32" s="62">
        <f t="shared" si="4"/>
        <v>5081.598</v>
      </c>
      <c r="H32" s="62">
        <f t="shared" si="4"/>
        <v>5784.72</v>
      </c>
      <c r="I32" s="62">
        <f t="shared" si="4"/>
        <v>6559.0929999999998</v>
      </c>
      <c r="J32" s="62">
        <f t="shared" si="4"/>
        <v>7373.09</v>
      </c>
      <c r="K32" s="62">
        <f t="shared" si="4"/>
        <v>7623.701</v>
      </c>
      <c r="L32" s="62">
        <f t="shared" si="4"/>
        <v>7619.1710000000003</v>
      </c>
      <c r="M32" s="62">
        <f t="shared" si="4"/>
        <v>7496.8389999999999</v>
      </c>
      <c r="N32" s="62">
        <f t="shared" si="4"/>
        <v>7263.5509999999995</v>
      </c>
      <c r="O32" s="62">
        <f t="shared" si="4"/>
        <v>7095.5930000000008</v>
      </c>
      <c r="P32" s="62">
        <f t="shared" si="4"/>
        <v>6968.75</v>
      </c>
      <c r="Q32" s="62">
        <f t="shared" si="4"/>
        <v>6830.8190000000004</v>
      </c>
      <c r="R32" s="62">
        <f t="shared" si="4"/>
        <v>7178.6769999999997</v>
      </c>
      <c r="S32" s="62">
        <f t="shared" si="4"/>
        <v>7582.7719999999999</v>
      </c>
      <c r="T32" s="62">
        <f t="shared" si="4"/>
        <v>7562.2870000000003</v>
      </c>
      <c r="U32" s="62">
        <f t="shared" si="4"/>
        <v>7504.1930000000002</v>
      </c>
      <c r="V32" s="62">
        <f t="shared" si="4"/>
        <v>6838.8549999999996</v>
      </c>
      <c r="W32" s="62">
        <f t="shared" si="4"/>
        <v>6404.5540000000001</v>
      </c>
      <c r="X32" s="62">
        <f t="shared" si="4"/>
        <v>5883.8600000000006</v>
      </c>
      <c r="Y32" s="62">
        <f t="shared" si="4"/>
        <v>5163.7420000000002</v>
      </c>
      <c r="Z32" s="63" t="str">
        <f t="shared" si="4"/>
        <v/>
      </c>
      <c r="AA32" s="64">
        <f>SUM(AA29:AA31)</f>
        <v>155704.89500000002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</v>
      </c>
      <c r="C35" s="95">
        <v>12</v>
      </c>
      <c r="D35" s="95">
        <v>12</v>
      </c>
      <c r="E35" s="95">
        <v>12</v>
      </c>
      <c r="F35" s="95">
        <v>12</v>
      </c>
      <c r="G35" s="95">
        <v>12</v>
      </c>
      <c r="H35" s="95">
        <v>12</v>
      </c>
      <c r="I35" s="95">
        <v>30</v>
      </c>
      <c r="J35" s="95">
        <v>30</v>
      </c>
      <c r="K35" s="95">
        <v>10</v>
      </c>
      <c r="L35" s="95">
        <v>10</v>
      </c>
      <c r="M35" s="95">
        <v>10</v>
      </c>
      <c r="N35" s="95">
        <v>10</v>
      </c>
      <c r="O35" s="95">
        <v>28</v>
      </c>
      <c r="P35" s="95">
        <v>29</v>
      </c>
      <c r="Q35" s="95">
        <v>78</v>
      </c>
      <c r="R35" s="95">
        <v>125</v>
      </c>
      <c r="S35" s="95">
        <v>139</v>
      </c>
      <c r="T35" s="95">
        <v>139</v>
      </c>
      <c r="U35" s="95">
        <v>139</v>
      </c>
      <c r="V35" s="95">
        <v>99</v>
      </c>
      <c r="W35" s="95">
        <v>30</v>
      </c>
      <c r="X35" s="95">
        <v>28</v>
      </c>
      <c r="Y35" s="95">
        <v>28</v>
      </c>
      <c r="Z35" s="96"/>
      <c r="AA35" s="74">
        <f t="shared" ref="AA35:AA40" si="5">SUM(B35:Z35)</f>
        <v>1046</v>
      </c>
    </row>
    <row r="36" spans="1:27" ht="24.95" customHeight="1" x14ac:dyDescent="0.2">
      <c r="A36" s="97" t="s">
        <v>29</v>
      </c>
      <c r="B36" s="98">
        <v>31</v>
      </c>
      <c r="C36" s="99">
        <v>31</v>
      </c>
      <c r="D36" s="99">
        <v>31</v>
      </c>
      <c r="E36" s="99">
        <v>31</v>
      </c>
      <c r="F36" s="99">
        <v>31</v>
      </c>
      <c r="G36" s="99">
        <v>31</v>
      </c>
      <c r="H36" s="99">
        <v>31</v>
      </c>
      <c r="I36" s="99">
        <v>31</v>
      </c>
      <c r="J36" s="99">
        <v>31</v>
      </c>
      <c r="K36" s="99">
        <v>118</v>
      </c>
      <c r="L36" s="99">
        <v>118</v>
      </c>
      <c r="M36" s="99">
        <v>118</v>
      </c>
      <c r="N36" s="99">
        <v>118</v>
      </c>
      <c r="O36" s="99">
        <v>118</v>
      </c>
      <c r="P36" s="99">
        <v>118</v>
      </c>
      <c r="Q36" s="99">
        <v>31</v>
      </c>
      <c r="R36" s="99">
        <v>50</v>
      </c>
      <c r="S36" s="99">
        <v>81</v>
      </c>
      <c r="T36" s="99">
        <v>81</v>
      </c>
      <c r="U36" s="99">
        <v>81</v>
      </c>
      <c r="V36" s="99">
        <v>31</v>
      </c>
      <c r="W36" s="99">
        <v>56</v>
      </c>
      <c r="X36" s="99">
        <v>31</v>
      </c>
      <c r="Y36" s="99">
        <v>31</v>
      </c>
      <c r="Z36" s="100"/>
      <c r="AA36" s="79">
        <f t="shared" si="5"/>
        <v>1460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>
        <v>175.4</v>
      </c>
      <c r="G37" s="99">
        <v>586.20000000000005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229.6</v>
      </c>
      <c r="Z37" s="100"/>
      <c r="AA37" s="79">
        <f t="shared" si="5"/>
        <v>991.2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491.2</v>
      </c>
      <c r="J39" s="99">
        <v>97.3</v>
      </c>
      <c r="K39" s="99">
        <v>29.4</v>
      </c>
      <c r="L39" s="99">
        <v>61.7</v>
      </c>
      <c r="M39" s="99">
        <v>181.6</v>
      </c>
      <c r="N39" s="99">
        <v>479.1</v>
      </c>
      <c r="O39" s="99">
        <v>500</v>
      </c>
      <c r="P39" s="99">
        <v>327.39999999999998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6667.7000000000007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118</v>
      </c>
      <c r="C40" s="88">
        <f t="shared" si="6"/>
        <v>118</v>
      </c>
      <c r="D40" s="88">
        <f t="shared" si="6"/>
        <v>118</v>
      </c>
      <c r="E40" s="88">
        <f t="shared" si="6"/>
        <v>118</v>
      </c>
      <c r="F40" s="88">
        <f t="shared" si="6"/>
        <v>293.39999999999998</v>
      </c>
      <c r="G40" s="88">
        <f t="shared" si="6"/>
        <v>704.2</v>
      </c>
      <c r="H40" s="88">
        <f t="shared" si="6"/>
        <v>618</v>
      </c>
      <c r="I40" s="88">
        <f t="shared" si="6"/>
        <v>627.20000000000005</v>
      </c>
      <c r="J40" s="88">
        <f t="shared" si="6"/>
        <v>233.3</v>
      </c>
      <c r="K40" s="88">
        <f t="shared" si="6"/>
        <v>232.4</v>
      </c>
      <c r="L40" s="88">
        <f t="shared" si="6"/>
        <v>264.7</v>
      </c>
      <c r="M40" s="88">
        <f t="shared" si="6"/>
        <v>384.6</v>
      </c>
      <c r="N40" s="88">
        <f t="shared" si="6"/>
        <v>682.1</v>
      </c>
      <c r="O40" s="88">
        <f t="shared" si="6"/>
        <v>721</v>
      </c>
      <c r="P40" s="88">
        <f t="shared" si="6"/>
        <v>549.4</v>
      </c>
      <c r="Q40" s="88">
        <f t="shared" si="6"/>
        <v>684</v>
      </c>
      <c r="R40" s="88">
        <f t="shared" si="6"/>
        <v>750</v>
      </c>
      <c r="S40" s="88">
        <f t="shared" si="6"/>
        <v>795</v>
      </c>
      <c r="T40" s="88">
        <f t="shared" si="6"/>
        <v>795</v>
      </c>
      <c r="U40" s="88">
        <f t="shared" si="6"/>
        <v>795</v>
      </c>
      <c r="V40" s="88">
        <f t="shared" si="6"/>
        <v>705</v>
      </c>
      <c r="W40" s="88">
        <f t="shared" si="6"/>
        <v>661</v>
      </c>
      <c r="X40" s="88">
        <f t="shared" si="6"/>
        <v>634</v>
      </c>
      <c r="Y40" s="88">
        <f t="shared" si="6"/>
        <v>363.6</v>
      </c>
      <c r="Z40" s="89" t="str">
        <f t="shared" si="6"/>
        <v/>
      </c>
      <c r="AA40" s="90">
        <f t="shared" si="5"/>
        <v>11964.9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175.4</v>
      </c>
      <c r="G45" s="99">
        <v>586.20000000000005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229.6</v>
      </c>
      <c r="Z45" s="100"/>
      <c r="AA45" s="79">
        <f t="shared" si="7"/>
        <v>991.2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491.2</v>
      </c>
      <c r="J47" s="99">
        <v>97.3</v>
      </c>
      <c r="K47" s="99">
        <v>29.4</v>
      </c>
      <c r="L47" s="99">
        <v>61.7</v>
      </c>
      <c r="M47" s="99">
        <v>181.6</v>
      </c>
      <c r="N47" s="99">
        <v>479.1</v>
      </c>
      <c r="O47" s="99">
        <v>500</v>
      </c>
      <c r="P47" s="99">
        <v>327.39999999999998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6667.7000000000007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175.4</v>
      </c>
      <c r="G49" s="88">
        <f t="shared" si="8"/>
        <v>586.20000000000005</v>
      </c>
      <c r="H49" s="88">
        <f t="shared" si="8"/>
        <v>500</v>
      </c>
      <c r="I49" s="88">
        <f t="shared" si="8"/>
        <v>491.2</v>
      </c>
      <c r="J49" s="88">
        <f t="shared" si="8"/>
        <v>97.3</v>
      </c>
      <c r="K49" s="88">
        <f t="shared" si="8"/>
        <v>29.4</v>
      </c>
      <c r="L49" s="88">
        <f t="shared" si="8"/>
        <v>61.7</v>
      </c>
      <c r="M49" s="88">
        <f t="shared" si="8"/>
        <v>181.6</v>
      </c>
      <c r="N49" s="88">
        <f t="shared" si="8"/>
        <v>479.1</v>
      </c>
      <c r="O49" s="88">
        <f t="shared" si="8"/>
        <v>500</v>
      </c>
      <c r="P49" s="88">
        <f t="shared" si="8"/>
        <v>327.39999999999998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229.6</v>
      </c>
      <c r="Z49" s="89" t="str">
        <f t="shared" si="8"/>
        <v/>
      </c>
      <c r="AA49" s="90">
        <f t="shared" si="7"/>
        <v>7658.9000000000005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5651.0070000000005</v>
      </c>
      <c r="C52" s="88">
        <f t="shared" si="10"/>
        <v>5150.4589999999998</v>
      </c>
      <c r="D52" s="88">
        <f t="shared" si="10"/>
        <v>5044.8389999999999</v>
      </c>
      <c r="E52" s="88">
        <f t="shared" si="10"/>
        <v>5022.424</v>
      </c>
      <c r="F52" s="88">
        <f t="shared" si="10"/>
        <v>5195.7009999999991</v>
      </c>
      <c r="G52" s="88">
        <f t="shared" si="10"/>
        <v>5667.7979999999998</v>
      </c>
      <c r="H52" s="88">
        <f t="shared" si="10"/>
        <v>6284.72</v>
      </c>
      <c r="I52" s="88">
        <f t="shared" si="10"/>
        <v>7050.2929999999988</v>
      </c>
      <c r="J52" s="88">
        <f t="shared" si="10"/>
        <v>7470.39</v>
      </c>
      <c r="K52" s="88">
        <f t="shared" si="10"/>
        <v>7653.1009999999997</v>
      </c>
      <c r="L52" s="88">
        <f t="shared" si="10"/>
        <v>7680.8709999999983</v>
      </c>
      <c r="M52" s="88">
        <f t="shared" si="10"/>
        <v>7678.4390000000003</v>
      </c>
      <c r="N52" s="88">
        <f t="shared" si="10"/>
        <v>7742.6509999999998</v>
      </c>
      <c r="O52" s="88">
        <f t="shared" si="10"/>
        <v>7595.5930000000008</v>
      </c>
      <c r="P52" s="88">
        <f t="shared" si="10"/>
        <v>7296.15</v>
      </c>
      <c r="Q52" s="88">
        <f t="shared" si="10"/>
        <v>7330.8190000000004</v>
      </c>
      <c r="R52" s="88">
        <f t="shared" si="10"/>
        <v>7678.6769999999997</v>
      </c>
      <c r="S52" s="88">
        <f t="shared" si="10"/>
        <v>8082.7719999999999</v>
      </c>
      <c r="T52" s="88">
        <f t="shared" si="10"/>
        <v>8062.2869999999994</v>
      </c>
      <c r="U52" s="88">
        <f t="shared" si="10"/>
        <v>8004.1930000000002</v>
      </c>
      <c r="V52" s="88">
        <f t="shared" si="10"/>
        <v>7338.8549999999996</v>
      </c>
      <c r="W52" s="88">
        <f t="shared" si="10"/>
        <v>6904.5540000000001</v>
      </c>
      <c r="X52" s="88">
        <f t="shared" si="10"/>
        <v>6383.86</v>
      </c>
      <c r="Y52" s="88">
        <f t="shared" si="10"/>
        <v>5393.3420000000006</v>
      </c>
      <c r="Z52" s="89" t="str">
        <f t="shared" si="10"/>
        <v/>
      </c>
      <c r="AA52" s="104">
        <f>SUM(B52:Z52)</f>
        <v>163363.79499999998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5650.9950000000008</v>
      </c>
      <c r="C4" s="18">
        <v>5150.4720000000007</v>
      </c>
      <c r="D4" s="18">
        <v>5044.8019999999997</v>
      </c>
      <c r="E4" s="18">
        <v>5022.376000000002</v>
      </c>
      <c r="F4" s="18">
        <v>5195.7470000000021</v>
      </c>
      <c r="G4" s="18">
        <v>5667.808</v>
      </c>
      <c r="H4" s="18">
        <v>6284.7230000000009</v>
      </c>
      <c r="I4" s="18">
        <v>7050.282000000002</v>
      </c>
      <c r="J4" s="18">
        <v>7470.3439999999982</v>
      </c>
      <c r="K4" s="18">
        <v>7653.1080000000002</v>
      </c>
      <c r="L4" s="18">
        <v>7680.9020000000019</v>
      </c>
      <c r="M4" s="18">
        <v>7678.4480000000003</v>
      </c>
      <c r="N4" s="18">
        <v>7742.6480000000001</v>
      </c>
      <c r="O4" s="18">
        <v>7595.5929999999998</v>
      </c>
      <c r="P4" s="18">
        <v>7296.1950000000006</v>
      </c>
      <c r="Q4" s="18">
        <v>7330.8190000000013</v>
      </c>
      <c r="R4" s="18">
        <v>7678.6769999999997</v>
      </c>
      <c r="S4" s="18">
        <v>8082.7719999999999</v>
      </c>
      <c r="T4" s="18">
        <v>8062.2500000000018</v>
      </c>
      <c r="U4" s="18">
        <v>8004.2380000000012</v>
      </c>
      <c r="V4" s="18">
        <v>7338.86</v>
      </c>
      <c r="W4" s="18">
        <v>6904.5729999999994</v>
      </c>
      <c r="X4" s="18">
        <v>6383.8690000000006</v>
      </c>
      <c r="Y4" s="18">
        <v>5393.255000000001</v>
      </c>
      <c r="Z4" s="19"/>
      <c r="AA4" s="20">
        <f>SUM(B4:Z4)</f>
        <v>163363.75600000002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109.7</v>
      </c>
      <c r="C7" s="28">
        <v>103.82</v>
      </c>
      <c r="D7" s="28">
        <v>100.04</v>
      </c>
      <c r="E7" s="28">
        <v>98.78</v>
      </c>
      <c r="F7" s="28">
        <v>98.75</v>
      </c>
      <c r="G7" s="28">
        <v>104.79</v>
      </c>
      <c r="H7" s="28">
        <v>125.72</v>
      </c>
      <c r="I7" s="28">
        <v>140.37</v>
      </c>
      <c r="J7" s="28">
        <v>149.07</v>
      </c>
      <c r="K7" s="28">
        <v>127.61</v>
      </c>
      <c r="L7" s="28">
        <v>125.07</v>
      </c>
      <c r="M7" s="28">
        <v>122.23</v>
      </c>
      <c r="N7" s="28">
        <v>117.99</v>
      </c>
      <c r="O7" s="28">
        <v>122.47</v>
      </c>
      <c r="P7" s="28">
        <v>128.06</v>
      </c>
      <c r="Q7" s="28">
        <v>178.94</v>
      </c>
      <c r="R7" s="28">
        <v>370.86</v>
      </c>
      <c r="S7" s="28">
        <v>435.27</v>
      </c>
      <c r="T7" s="28">
        <v>413.25</v>
      </c>
      <c r="U7" s="28">
        <v>358.65</v>
      </c>
      <c r="V7" s="28">
        <v>202.31</v>
      </c>
      <c r="W7" s="28">
        <v>178.88</v>
      </c>
      <c r="X7" s="28">
        <v>138.13999999999999</v>
      </c>
      <c r="Y7" s="28">
        <v>120</v>
      </c>
      <c r="Z7" s="29"/>
      <c r="AA7" s="30">
        <f>IF(SUM(B7:Z7)&lt;&gt;0,AVERAGEIF(B7:Z7,"&lt;&gt;"""),"")</f>
        <v>173.78208333333336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4.2949999999999999</v>
      </c>
      <c r="I14" s="57"/>
      <c r="J14" s="57"/>
      <c r="K14" s="57"/>
      <c r="L14" s="57"/>
      <c r="M14" s="57"/>
      <c r="N14" s="57"/>
      <c r="O14" s="57"/>
      <c r="P14" s="57"/>
      <c r="Q14" s="57">
        <v>0.90800000000000003</v>
      </c>
      <c r="R14" s="57">
        <v>8.67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130.87299999999999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4.2949999999999999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0.90800000000000003</v>
      </c>
      <c r="R16" s="62">
        <f t="shared" si="1"/>
        <v>8.67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130.87299999999999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875.42499999999995</v>
      </c>
      <c r="C19" s="72">
        <v>849.08800000000008</v>
      </c>
      <c r="D19" s="72">
        <v>839.17599999999993</v>
      </c>
      <c r="E19" s="72">
        <v>814.92600000000004</v>
      </c>
      <c r="F19" s="72">
        <v>813.21600000000012</v>
      </c>
      <c r="G19" s="72">
        <v>824.16799999999989</v>
      </c>
      <c r="H19" s="72">
        <v>853.49400000000003</v>
      </c>
      <c r="I19" s="72">
        <v>847.28399999999999</v>
      </c>
      <c r="J19" s="72">
        <v>832.33100000000002</v>
      </c>
      <c r="K19" s="72">
        <v>830.63200000000006</v>
      </c>
      <c r="L19" s="72">
        <v>830.57299999999998</v>
      </c>
      <c r="M19" s="72">
        <v>827.04000000000008</v>
      </c>
      <c r="N19" s="72">
        <v>759.94799999999998</v>
      </c>
      <c r="O19" s="72">
        <v>766.08800000000008</v>
      </c>
      <c r="P19" s="72">
        <v>756.61700000000008</v>
      </c>
      <c r="Q19" s="72">
        <v>770.84699999999998</v>
      </c>
      <c r="R19" s="72">
        <v>765.21699999999998</v>
      </c>
      <c r="S19" s="72">
        <v>755.29100000000005</v>
      </c>
      <c r="T19" s="72">
        <v>743.38499999999999</v>
      </c>
      <c r="U19" s="72">
        <v>738.0100000000001</v>
      </c>
      <c r="V19" s="72">
        <v>757.24799999999993</v>
      </c>
      <c r="W19" s="72">
        <v>750.15600000000006</v>
      </c>
      <c r="X19" s="72">
        <v>796.01400000000012</v>
      </c>
      <c r="Y19" s="72">
        <v>778.0830000000002</v>
      </c>
      <c r="Z19" s="73"/>
      <c r="AA19" s="74">
        <f t="shared" ref="AA19:AA25" si="2">SUM(B19:Z19)</f>
        <v>19174.256999999998</v>
      </c>
    </row>
    <row r="20" spans="1:27" ht="24.95" customHeight="1" x14ac:dyDescent="0.2">
      <c r="A20" s="75" t="s">
        <v>15</v>
      </c>
      <c r="B20" s="76">
        <v>890.73699999999997</v>
      </c>
      <c r="C20" s="77">
        <v>895.44200000000012</v>
      </c>
      <c r="D20" s="77">
        <v>899.5809999999999</v>
      </c>
      <c r="E20" s="77">
        <v>918.9849999999999</v>
      </c>
      <c r="F20" s="77">
        <v>982.88700000000006</v>
      </c>
      <c r="G20" s="77">
        <v>1171.2750000000001</v>
      </c>
      <c r="H20" s="77">
        <v>1418.116</v>
      </c>
      <c r="I20" s="77">
        <v>1598.7679999999998</v>
      </c>
      <c r="J20" s="77">
        <v>1655.3819999999998</v>
      </c>
      <c r="K20" s="77">
        <v>1646.3700000000003</v>
      </c>
      <c r="L20" s="77">
        <v>1615.38</v>
      </c>
      <c r="M20" s="77">
        <v>1598.0909999999997</v>
      </c>
      <c r="N20" s="77">
        <v>1581.1440000000002</v>
      </c>
      <c r="O20" s="77">
        <v>1539.6399999999996</v>
      </c>
      <c r="P20" s="77">
        <v>1528.8520000000001</v>
      </c>
      <c r="Q20" s="77">
        <v>1539.375</v>
      </c>
      <c r="R20" s="77">
        <v>1556.4299999999998</v>
      </c>
      <c r="S20" s="77">
        <v>1602.223</v>
      </c>
      <c r="T20" s="77">
        <v>1579.877</v>
      </c>
      <c r="U20" s="77">
        <v>1521.4269999999999</v>
      </c>
      <c r="V20" s="77">
        <v>1404.3169999999998</v>
      </c>
      <c r="W20" s="77">
        <v>1219.992</v>
      </c>
      <c r="X20" s="77">
        <v>1162.0489999999998</v>
      </c>
      <c r="Y20" s="77">
        <v>1124.0910000000001</v>
      </c>
      <c r="Z20" s="78"/>
      <c r="AA20" s="79">
        <f t="shared" si="2"/>
        <v>32650.430999999997</v>
      </c>
    </row>
    <row r="21" spans="1:27" ht="24.95" customHeight="1" x14ac:dyDescent="0.2">
      <c r="A21" s="75" t="s">
        <v>16</v>
      </c>
      <c r="B21" s="80">
        <v>2262.433</v>
      </c>
      <c r="C21" s="81">
        <v>2162.0419999999995</v>
      </c>
      <c r="D21" s="81">
        <v>2085.5450000000001</v>
      </c>
      <c r="E21" s="81">
        <v>2088.165</v>
      </c>
      <c r="F21" s="81">
        <v>2212.1439999999998</v>
      </c>
      <c r="G21" s="81">
        <v>2482.3650000000002</v>
      </c>
      <c r="H21" s="81">
        <v>2879.1180000000004</v>
      </c>
      <c r="I21" s="81">
        <v>3194.2300000000005</v>
      </c>
      <c r="J21" s="81">
        <v>3421.6309999999994</v>
      </c>
      <c r="K21" s="81">
        <v>3504.6059999999998</v>
      </c>
      <c r="L21" s="81">
        <v>3551.4489999999996</v>
      </c>
      <c r="M21" s="81">
        <v>3554.317</v>
      </c>
      <c r="N21" s="81">
        <v>3479.0559999999996</v>
      </c>
      <c r="O21" s="81">
        <v>3351.8649999999998</v>
      </c>
      <c r="P21" s="81">
        <v>3343.7259999999992</v>
      </c>
      <c r="Q21" s="81">
        <v>3389.1889999999999</v>
      </c>
      <c r="R21" s="81">
        <v>3669.8599999999992</v>
      </c>
      <c r="S21" s="81">
        <v>4026.2579999999998</v>
      </c>
      <c r="T21" s="81">
        <v>4180.5879999999997</v>
      </c>
      <c r="U21" s="81">
        <v>4169.3009999999995</v>
      </c>
      <c r="V21" s="81">
        <v>3889.7950000000005</v>
      </c>
      <c r="W21" s="81">
        <v>3544.5249999999996</v>
      </c>
      <c r="X21" s="81">
        <v>3127.5059999999999</v>
      </c>
      <c r="Y21" s="81">
        <v>2721.8809999999999</v>
      </c>
      <c r="Z21" s="78"/>
      <c r="AA21" s="79">
        <f t="shared" si="2"/>
        <v>76291.594999999987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137</v>
      </c>
      <c r="C23" s="77">
        <v>129</v>
      </c>
      <c r="D23" s="77">
        <v>129.5</v>
      </c>
      <c r="E23" s="77">
        <v>132.5</v>
      </c>
      <c r="F23" s="77">
        <v>139.5</v>
      </c>
      <c r="G23" s="77">
        <v>147</v>
      </c>
      <c r="H23" s="77">
        <v>162</v>
      </c>
      <c r="I23" s="77">
        <v>179</v>
      </c>
      <c r="J23" s="77">
        <v>207</v>
      </c>
      <c r="K23" s="77">
        <v>234.5</v>
      </c>
      <c r="L23" s="77">
        <v>224.5</v>
      </c>
      <c r="M23" s="77">
        <v>229</v>
      </c>
      <c r="N23" s="77">
        <v>227.5</v>
      </c>
      <c r="O23" s="77">
        <v>223</v>
      </c>
      <c r="P23" s="77">
        <v>223</v>
      </c>
      <c r="Q23" s="77">
        <v>222.5</v>
      </c>
      <c r="R23" s="77">
        <v>215.5</v>
      </c>
      <c r="S23" s="77">
        <v>221</v>
      </c>
      <c r="T23" s="77">
        <v>215</v>
      </c>
      <c r="U23" s="77">
        <v>180.5</v>
      </c>
      <c r="V23" s="77">
        <v>173.5</v>
      </c>
      <c r="W23" s="77">
        <v>155.5</v>
      </c>
      <c r="X23" s="77">
        <v>157.5</v>
      </c>
      <c r="Y23" s="77">
        <v>151</v>
      </c>
      <c r="Z23" s="77"/>
      <c r="AA23" s="79">
        <f t="shared" si="2"/>
        <v>4416</v>
      </c>
    </row>
    <row r="24" spans="1:27" ht="24.95" customHeight="1" x14ac:dyDescent="0.2">
      <c r="A24" s="85" t="s">
        <v>19</v>
      </c>
      <c r="B24" s="77">
        <v>239</v>
      </c>
      <c r="C24" s="77">
        <v>229.99999999999997</v>
      </c>
      <c r="D24" s="77">
        <v>223</v>
      </c>
      <c r="E24" s="77">
        <v>221.99999999999997</v>
      </c>
      <c r="F24" s="77">
        <v>235.00000000000003</v>
      </c>
      <c r="G24" s="77">
        <v>259</v>
      </c>
      <c r="H24" s="77">
        <v>292.00000000000006</v>
      </c>
      <c r="I24" s="77">
        <v>322</v>
      </c>
      <c r="J24" s="77">
        <v>338</v>
      </c>
      <c r="K24" s="77">
        <v>343</v>
      </c>
      <c r="L24" s="77">
        <v>348</v>
      </c>
      <c r="M24" s="77">
        <v>351</v>
      </c>
      <c r="N24" s="77">
        <v>348</v>
      </c>
      <c r="O24" s="77">
        <v>350</v>
      </c>
      <c r="P24" s="77">
        <v>340.99999999999994</v>
      </c>
      <c r="Q24" s="77">
        <v>344.00000000000006</v>
      </c>
      <c r="R24" s="77">
        <v>374.00000000000006</v>
      </c>
      <c r="S24" s="77">
        <v>393.00000000000006</v>
      </c>
      <c r="T24" s="77">
        <v>386</v>
      </c>
      <c r="U24" s="77">
        <v>372</v>
      </c>
      <c r="V24" s="77">
        <v>345</v>
      </c>
      <c r="W24" s="77">
        <v>310</v>
      </c>
      <c r="X24" s="77">
        <v>283.00000000000006</v>
      </c>
      <c r="Y24" s="77">
        <v>251</v>
      </c>
      <c r="Z24" s="77"/>
      <c r="AA24" s="79">
        <f t="shared" si="2"/>
        <v>7499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4404.5949999999993</v>
      </c>
      <c r="C26" s="88">
        <f t="shared" ref="C26:Z26" si="3">IF(LEN(C$2)&gt;0,SUM(C19:C25),"")</f>
        <v>4265.5719999999992</v>
      </c>
      <c r="D26" s="88">
        <f t="shared" si="3"/>
        <v>4176.8019999999997</v>
      </c>
      <c r="E26" s="88">
        <f t="shared" si="3"/>
        <v>4176.576</v>
      </c>
      <c r="F26" s="88">
        <f t="shared" si="3"/>
        <v>4382.7469999999994</v>
      </c>
      <c r="G26" s="88">
        <f t="shared" si="3"/>
        <v>4883.808</v>
      </c>
      <c r="H26" s="88">
        <f t="shared" si="3"/>
        <v>5604.728000000001</v>
      </c>
      <c r="I26" s="88">
        <f t="shared" si="3"/>
        <v>6141.2820000000002</v>
      </c>
      <c r="J26" s="88">
        <f t="shared" si="3"/>
        <v>6454.3439999999991</v>
      </c>
      <c r="K26" s="88">
        <f t="shared" si="3"/>
        <v>6559.1080000000002</v>
      </c>
      <c r="L26" s="88">
        <f t="shared" si="3"/>
        <v>6569.902</v>
      </c>
      <c r="M26" s="88">
        <f t="shared" si="3"/>
        <v>6559.4480000000003</v>
      </c>
      <c r="N26" s="88">
        <f t="shared" si="3"/>
        <v>6630.6479999999992</v>
      </c>
      <c r="O26" s="88">
        <f t="shared" si="3"/>
        <v>6465.5929999999989</v>
      </c>
      <c r="P26" s="88">
        <f t="shared" si="3"/>
        <v>6193.1949999999997</v>
      </c>
      <c r="Q26" s="88">
        <f t="shared" si="3"/>
        <v>6265.9110000000001</v>
      </c>
      <c r="R26" s="88">
        <f t="shared" si="3"/>
        <v>6581.0069999999996</v>
      </c>
      <c r="S26" s="88">
        <f t="shared" si="3"/>
        <v>6997.7719999999999</v>
      </c>
      <c r="T26" s="88">
        <f t="shared" si="3"/>
        <v>7104.8499999999995</v>
      </c>
      <c r="U26" s="88">
        <f t="shared" si="3"/>
        <v>6981.2379999999994</v>
      </c>
      <c r="V26" s="88">
        <f t="shared" si="3"/>
        <v>6569.8600000000006</v>
      </c>
      <c r="W26" s="88">
        <f t="shared" si="3"/>
        <v>5980.1729999999998</v>
      </c>
      <c r="X26" s="88">
        <f t="shared" si="3"/>
        <v>5526.0689999999995</v>
      </c>
      <c r="Y26" s="88">
        <f t="shared" si="3"/>
        <v>5026.0550000000003</v>
      </c>
      <c r="Z26" s="89" t="str">
        <f t="shared" si="3"/>
        <v/>
      </c>
      <c r="AA26" s="90">
        <f>SUM(AA19:AA25)</f>
        <v>140501.283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629</v>
      </c>
      <c r="C29" s="72">
        <v>612</v>
      </c>
      <c r="D29" s="72">
        <v>605.5</v>
      </c>
      <c r="E29" s="72">
        <v>607.5</v>
      </c>
      <c r="F29" s="72">
        <v>627.5</v>
      </c>
      <c r="G29" s="72">
        <v>657</v>
      </c>
      <c r="H29" s="72">
        <v>667</v>
      </c>
      <c r="I29" s="72">
        <v>732</v>
      </c>
      <c r="J29" s="72">
        <v>781</v>
      </c>
      <c r="K29" s="72">
        <v>835.5</v>
      </c>
      <c r="L29" s="72">
        <v>870.5</v>
      </c>
      <c r="M29" s="72">
        <v>878</v>
      </c>
      <c r="N29" s="72">
        <v>873.5</v>
      </c>
      <c r="O29" s="72">
        <v>829</v>
      </c>
      <c r="P29" s="72">
        <v>820</v>
      </c>
      <c r="Q29" s="72">
        <v>818.5</v>
      </c>
      <c r="R29" s="72">
        <v>816.5</v>
      </c>
      <c r="S29" s="72">
        <v>837</v>
      </c>
      <c r="T29" s="72">
        <v>824</v>
      </c>
      <c r="U29" s="72">
        <v>779.5</v>
      </c>
      <c r="V29" s="72">
        <v>745.5</v>
      </c>
      <c r="W29" s="72">
        <v>686.5</v>
      </c>
      <c r="X29" s="72">
        <v>661.5</v>
      </c>
      <c r="Y29" s="72">
        <v>623</v>
      </c>
      <c r="Z29" s="73"/>
      <c r="AA29" s="74">
        <f>SUM(B29:Z29)</f>
        <v>17817</v>
      </c>
    </row>
    <row r="30" spans="1:27" ht="24.95" customHeight="1" x14ac:dyDescent="0.2">
      <c r="A30" s="75" t="s">
        <v>24</v>
      </c>
      <c r="B30" s="76">
        <v>4199.5950000000003</v>
      </c>
      <c r="C30" s="77">
        <v>3955.5720000000001</v>
      </c>
      <c r="D30" s="77">
        <v>3878.3020000000001</v>
      </c>
      <c r="E30" s="77">
        <v>3879.076</v>
      </c>
      <c r="F30" s="77">
        <v>4068.2469999999998</v>
      </c>
      <c r="G30" s="77">
        <v>4510.808</v>
      </c>
      <c r="H30" s="77">
        <v>5148.0230000000001</v>
      </c>
      <c r="I30" s="77">
        <v>5718.2820000000002</v>
      </c>
      <c r="J30" s="77">
        <v>6089.3440000000001</v>
      </c>
      <c r="K30" s="77">
        <v>6217.6080000000002</v>
      </c>
      <c r="L30" s="77">
        <v>6210.402</v>
      </c>
      <c r="M30" s="77">
        <v>6200.4480000000003</v>
      </c>
      <c r="N30" s="77">
        <v>6269.1480000000001</v>
      </c>
      <c r="O30" s="77">
        <v>6166.5929999999998</v>
      </c>
      <c r="P30" s="77">
        <v>5876.1949999999997</v>
      </c>
      <c r="Q30" s="77">
        <v>5912.3190000000004</v>
      </c>
      <c r="R30" s="77">
        <v>6262.1769999999997</v>
      </c>
      <c r="S30" s="77">
        <v>6645.7719999999999</v>
      </c>
      <c r="T30" s="77">
        <v>6765.85</v>
      </c>
      <c r="U30" s="77">
        <v>6702.7380000000003</v>
      </c>
      <c r="V30" s="77">
        <v>6259.36</v>
      </c>
      <c r="W30" s="77">
        <v>5656.6729999999998</v>
      </c>
      <c r="X30" s="77">
        <v>5241.5690000000004</v>
      </c>
      <c r="Y30" s="77">
        <v>4738.0550000000003</v>
      </c>
      <c r="Z30" s="78"/>
      <c r="AA30" s="79">
        <f>SUM(B30:Z30)</f>
        <v>132572.15600000002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4828.5950000000003</v>
      </c>
      <c r="C32" s="62">
        <f t="shared" ref="C32:Z32" si="4">IF(LEN(C$2)&gt;0,SUM(C29:C31),"")</f>
        <v>4567.5720000000001</v>
      </c>
      <c r="D32" s="62">
        <f t="shared" si="4"/>
        <v>4483.8019999999997</v>
      </c>
      <c r="E32" s="62">
        <f t="shared" si="4"/>
        <v>4486.576</v>
      </c>
      <c r="F32" s="62">
        <f t="shared" si="4"/>
        <v>4695.7469999999994</v>
      </c>
      <c r="G32" s="62">
        <f t="shared" si="4"/>
        <v>5167.808</v>
      </c>
      <c r="H32" s="62">
        <f t="shared" si="4"/>
        <v>5815.0230000000001</v>
      </c>
      <c r="I32" s="62">
        <f t="shared" si="4"/>
        <v>6450.2820000000002</v>
      </c>
      <c r="J32" s="62">
        <f t="shared" si="4"/>
        <v>6870.3440000000001</v>
      </c>
      <c r="K32" s="62">
        <f t="shared" si="4"/>
        <v>7053.1080000000002</v>
      </c>
      <c r="L32" s="62">
        <f t="shared" si="4"/>
        <v>7080.902</v>
      </c>
      <c r="M32" s="62">
        <f t="shared" si="4"/>
        <v>7078.4480000000003</v>
      </c>
      <c r="N32" s="62">
        <f t="shared" si="4"/>
        <v>7142.6480000000001</v>
      </c>
      <c r="O32" s="62">
        <f t="shared" si="4"/>
        <v>6995.5929999999998</v>
      </c>
      <c r="P32" s="62">
        <f t="shared" si="4"/>
        <v>6696.1949999999997</v>
      </c>
      <c r="Q32" s="62">
        <f t="shared" si="4"/>
        <v>6730.8190000000004</v>
      </c>
      <c r="R32" s="62">
        <f t="shared" si="4"/>
        <v>7078.6769999999997</v>
      </c>
      <c r="S32" s="62">
        <f t="shared" si="4"/>
        <v>7482.7719999999999</v>
      </c>
      <c r="T32" s="62">
        <f t="shared" si="4"/>
        <v>7589.85</v>
      </c>
      <c r="U32" s="62">
        <f t="shared" si="4"/>
        <v>7482.2380000000003</v>
      </c>
      <c r="V32" s="62">
        <f t="shared" si="4"/>
        <v>7004.86</v>
      </c>
      <c r="W32" s="62">
        <f t="shared" si="4"/>
        <v>6343.1729999999998</v>
      </c>
      <c r="X32" s="62">
        <f t="shared" si="4"/>
        <v>5903.0690000000004</v>
      </c>
      <c r="Y32" s="62">
        <f t="shared" si="4"/>
        <v>5361.0550000000003</v>
      </c>
      <c r="Z32" s="63" t="str">
        <f t="shared" si="4"/>
        <v/>
      </c>
      <c r="AA32" s="64">
        <f>SUM(AA29:AA31)</f>
        <v>150389.15600000002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248</v>
      </c>
      <c r="C35" s="95">
        <v>248</v>
      </c>
      <c r="D35" s="95">
        <v>254</v>
      </c>
      <c r="E35" s="95">
        <v>257</v>
      </c>
      <c r="F35" s="95">
        <v>260</v>
      </c>
      <c r="G35" s="95">
        <v>230</v>
      </c>
      <c r="H35" s="95">
        <v>162</v>
      </c>
      <c r="I35" s="95">
        <v>186</v>
      </c>
      <c r="J35" s="95">
        <v>198</v>
      </c>
      <c r="K35" s="95">
        <v>245</v>
      </c>
      <c r="L35" s="95">
        <v>260</v>
      </c>
      <c r="M35" s="95">
        <v>260</v>
      </c>
      <c r="N35" s="95">
        <v>260</v>
      </c>
      <c r="O35" s="95">
        <v>278</v>
      </c>
      <c r="P35" s="95">
        <v>273</v>
      </c>
      <c r="Q35" s="95">
        <v>212</v>
      </c>
      <c r="R35" s="95">
        <v>158</v>
      </c>
      <c r="S35" s="95">
        <v>145</v>
      </c>
      <c r="T35" s="95">
        <v>145</v>
      </c>
      <c r="U35" s="95">
        <v>188</v>
      </c>
      <c r="V35" s="95">
        <v>180</v>
      </c>
      <c r="W35" s="95">
        <v>186</v>
      </c>
      <c r="X35" s="95">
        <v>180</v>
      </c>
      <c r="Y35" s="95">
        <v>172</v>
      </c>
      <c r="Z35" s="96"/>
      <c r="AA35" s="74">
        <f t="shared" ref="AA35:AA40" si="5">SUM(B35:Z35)</f>
        <v>5185</v>
      </c>
    </row>
    <row r="36" spans="1:27" ht="24.95" customHeight="1" x14ac:dyDescent="0.2">
      <c r="A36" s="97" t="s">
        <v>42</v>
      </c>
      <c r="B36" s="98">
        <v>165</v>
      </c>
      <c r="C36" s="99">
        <v>43</v>
      </c>
      <c r="D36" s="99">
        <v>42</v>
      </c>
      <c r="E36" s="99">
        <v>42</v>
      </c>
      <c r="F36" s="99">
        <v>42</v>
      </c>
      <c r="G36" s="99">
        <v>43</v>
      </c>
      <c r="H36" s="99">
        <v>42</v>
      </c>
      <c r="I36" s="99">
        <v>121</v>
      </c>
      <c r="J36" s="99">
        <v>216</v>
      </c>
      <c r="K36" s="99">
        <v>247</v>
      </c>
      <c r="L36" s="99">
        <v>249</v>
      </c>
      <c r="M36" s="99">
        <v>257</v>
      </c>
      <c r="N36" s="99">
        <v>250</v>
      </c>
      <c r="O36" s="99">
        <v>250</v>
      </c>
      <c r="P36" s="99">
        <v>230</v>
      </c>
      <c r="Q36" s="99">
        <v>250</v>
      </c>
      <c r="R36" s="99">
        <v>331</v>
      </c>
      <c r="S36" s="99">
        <v>331</v>
      </c>
      <c r="T36" s="99">
        <v>331</v>
      </c>
      <c r="U36" s="99">
        <v>304</v>
      </c>
      <c r="V36" s="99">
        <v>244</v>
      </c>
      <c r="W36" s="99">
        <v>166</v>
      </c>
      <c r="X36" s="99">
        <v>186</v>
      </c>
      <c r="Y36" s="99">
        <v>152</v>
      </c>
      <c r="Z36" s="100"/>
      <c r="AA36" s="79">
        <f t="shared" si="5"/>
        <v>4534</v>
      </c>
    </row>
    <row r="37" spans="1:27" ht="24.95" customHeight="1" x14ac:dyDescent="0.2">
      <c r="A37" s="97" t="s">
        <v>43</v>
      </c>
      <c r="B37" s="98">
        <v>322.39999999999998</v>
      </c>
      <c r="C37" s="99">
        <v>82.9</v>
      </c>
      <c r="D37" s="99">
        <v>61</v>
      </c>
      <c r="E37" s="99">
        <v>35.799999999999997</v>
      </c>
      <c r="F37" s="99"/>
      <c r="G37" s="99"/>
      <c r="H37" s="99">
        <v>469.7</v>
      </c>
      <c r="I37" s="99">
        <v>600</v>
      </c>
      <c r="J37" s="99">
        <v>600</v>
      </c>
      <c r="K37" s="99">
        <v>600</v>
      </c>
      <c r="L37" s="99">
        <v>600</v>
      </c>
      <c r="M37" s="99">
        <v>600</v>
      </c>
      <c r="N37" s="99">
        <v>600</v>
      </c>
      <c r="O37" s="99">
        <v>600</v>
      </c>
      <c r="P37" s="99">
        <v>600</v>
      </c>
      <c r="Q37" s="99">
        <v>600</v>
      </c>
      <c r="R37" s="99">
        <v>600</v>
      </c>
      <c r="S37" s="99">
        <v>600</v>
      </c>
      <c r="T37" s="99">
        <v>472.4</v>
      </c>
      <c r="U37" s="99">
        <v>522</v>
      </c>
      <c r="V37" s="99">
        <v>334</v>
      </c>
      <c r="W37" s="99">
        <v>561.4</v>
      </c>
      <c r="X37" s="99">
        <v>480.8</v>
      </c>
      <c r="Y37" s="99"/>
      <c r="Z37" s="100"/>
      <c r="AA37" s="79">
        <f t="shared" si="5"/>
        <v>9942.4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>
        <v>2</v>
      </c>
      <c r="L38" s="99">
        <v>2</v>
      </c>
      <c r="M38" s="99">
        <v>2</v>
      </c>
      <c r="N38" s="99">
        <v>2</v>
      </c>
      <c r="O38" s="99">
        <v>2</v>
      </c>
      <c r="P38" s="99"/>
      <c r="Q38" s="99">
        <v>2</v>
      </c>
      <c r="R38" s="99"/>
      <c r="S38" s="99"/>
      <c r="T38" s="99"/>
      <c r="U38" s="99"/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38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32.200000000000003</v>
      </c>
      <c r="Z39" s="100"/>
      <c r="AA39" s="79">
        <f t="shared" si="5"/>
        <v>3032.2</v>
      </c>
    </row>
    <row r="40" spans="1:27" ht="30" customHeight="1" thickBot="1" x14ac:dyDescent="0.25">
      <c r="A40" s="86" t="s">
        <v>46</v>
      </c>
      <c r="B40" s="87">
        <f>IF(LEN(B$2)&gt;0,SUM(B35:B39),"")</f>
        <v>1237.4000000000001</v>
      </c>
      <c r="C40" s="88">
        <f t="shared" ref="C40:Z40" si="6">IF(LEN(C$2)&gt;0,SUM(C35:C39),"")</f>
        <v>875.9</v>
      </c>
      <c r="D40" s="88">
        <f t="shared" si="6"/>
        <v>859</v>
      </c>
      <c r="E40" s="88">
        <f t="shared" si="6"/>
        <v>836.8</v>
      </c>
      <c r="F40" s="88">
        <f t="shared" si="6"/>
        <v>804</v>
      </c>
      <c r="G40" s="88">
        <f t="shared" si="6"/>
        <v>775</v>
      </c>
      <c r="H40" s="88">
        <f t="shared" si="6"/>
        <v>675.7</v>
      </c>
      <c r="I40" s="88">
        <f t="shared" si="6"/>
        <v>909</v>
      </c>
      <c r="J40" s="88">
        <f t="shared" si="6"/>
        <v>1016</v>
      </c>
      <c r="K40" s="88">
        <f t="shared" si="6"/>
        <v>1094</v>
      </c>
      <c r="L40" s="88">
        <f t="shared" si="6"/>
        <v>1111</v>
      </c>
      <c r="M40" s="88">
        <f t="shared" si="6"/>
        <v>1119</v>
      </c>
      <c r="N40" s="88">
        <f t="shared" si="6"/>
        <v>1112</v>
      </c>
      <c r="O40" s="88">
        <f t="shared" si="6"/>
        <v>1130</v>
      </c>
      <c r="P40" s="88">
        <f t="shared" si="6"/>
        <v>1103</v>
      </c>
      <c r="Q40" s="88">
        <f t="shared" si="6"/>
        <v>1064</v>
      </c>
      <c r="R40" s="88">
        <f t="shared" si="6"/>
        <v>1089</v>
      </c>
      <c r="S40" s="88">
        <f t="shared" si="6"/>
        <v>1076</v>
      </c>
      <c r="T40" s="88">
        <f t="shared" si="6"/>
        <v>948.4</v>
      </c>
      <c r="U40" s="88">
        <f t="shared" si="6"/>
        <v>1014</v>
      </c>
      <c r="V40" s="88">
        <f t="shared" si="6"/>
        <v>760</v>
      </c>
      <c r="W40" s="88">
        <f t="shared" si="6"/>
        <v>915.4</v>
      </c>
      <c r="X40" s="88">
        <f t="shared" si="6"/>
        <v>848.8</v>
      </c>
      <c r="Y40" s="88">
        <f t="shared" si="6"/>
        <v>358.2</v>
      </c>
      <c r="Z40" s="89" t="str">
        <f t="shared" si="6"/>
        <v/>
      </c>
      <c r="AA40" s="90">
        <f t="shared" si="5"/>
        <v>22731.600000000002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322.39999999999998</v>
      </c>
      <c r="C45" s="99">
        <v>82.9</v>
      </c>
      <c r="D45" s="99">
        <v>61</v>
      </c>
      <c r="E45" s="99">
        <v>35.799999999999997</v>
      </c>
      <c r="F45" s="99"/>
      <c r="G45" s="99"/>
      <c r="H45" s="99">
        <v>469.7</v>
      </c>
      <c r="I45" s="99">
        <v>600</v>
      </c>
      <c r="J45" s="99">
        <v>600</v>
      </c>
      <c r="K45" s="99">
        <v>600</v>
      </c>
      <c r="L45" s="99">
        <v>600</v>
      </c>
      <c r="M45" s="99">
        <v>600</v>
      </c>
      <c r="N45" s="99">
        <v>600</v>
      </c>
      <c r="O45" s="99">
        <v>600</v>
      </c>
      <c r="P45" s="99">
        <v>600</v>
      </c>
      <c r="Q45" s="99">
        <v>600</v>
      </c>
      <c r="R45" s="99">
        <v>600</v>
      </c>
      <c r="S45" s="99">
        <v>600</v>
      </c>
      <c r="T45" s="99">
        <v>472.4</v>
      </c>
      <c r="U45" s="99">
        <v>522</v>
      </c>
      <c r="V45" s="99">
        <v>334</v>
      </c>
      <c r="W45" s="99">
        <v>561.4</v>
      </c>
      <c r="X45" s="99">
        <v>480.8</v>
      </c>
      <c r="Y45" s="99"/>
      <c r="Z45" s="100"/>
      <c r="AA45" s="79">
        <f t="shared" si="7"/>
        <v>9942.4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32.200000000000003</v>
      </c>
      <c r="Z47" s="100"/>
      <c r="AA47" s="79">
        <f t="shared" si="7"/>
        <v>3032.2</v>
      </c>
    </row>
    <row r="48" spans="1:27" ht="24.95" customHeight="1" x14ac:dyDescent="0.2">
      <c r="A48" s="85" t="s">
        <v>48</v>
      </c>
      <c r="B48" s="98">
        <v>27</v>
      </c>
      <c r="C48" s="99">
        <v>16</v>
      </c>
      <c r="D48" s="99">
        <v>50.5</v>
      </c>
      <c r="E48" s="99">
        <v>54.5</v>
      </c>
      <c r="F48" s="99">
        <v>71.5</v>
      </c>
      <c r="G48" s="99">
        <v>103.5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139</v>
      </c>
      <c r="P48" s="99">
        <v>145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148</v>
      </c>
      <c r="X48" s="99">
        <v>150</v>
      </c>
      <c r="Y48" s="99">
        <v>148.5</v>
      </c>
      <c r="Z48" s="100"/>
      <c r="AA48" s="79">
        <f t="shared" si="7"/>
        <v>2653.5</v>
      </c>
    </row>
    <row r="49" spans="1:27" ht="30" customHeight="1" thickBot="1" x14ac:dyDescent="0.25">
      <c r="A49" s="86" t="s">
        <v>49</v>
      </c>
      <c r="B49" s="87">
        <f>IF(LEN(B$2)&gt;0,SUM(B43:B48),"")</f>
        <v>849.4</v>
      </c>
      <c r="C49" s="88">
        <f t="shared" ref="C49:Z49" si="8">IF(LEN(C$2)&gt;0,SUM(C43:C48),"")</f>
        <v>598.9</v>
      </c>
      <c r="D49" s="88">
        <f t="shared" si="8"/>
        <v>611.5</v>
      </c>
      <c r="E49" s="88">
        <f t="shared" si="8"/>
        <v>590.29999999999995</v>
      </c>
      <c r="F49" s="88">
        <f t="shared" si="8"/>
        <v>571.5</v>
      </c>
      <c r="G49" s="88">
        <f t="shared" si="8"/>
        <v>603.5</v>
      </c>
      <c r="H49" s="88">
        <f t="shared" si="8"/>
        <v>569.70000000000005</v>
      </c>
      <c r="I49" s="88">
        <f t="shared" si="8"/>
        <v>700</v>
      </c>
      <c r="J49" s="88">
        <f t="shared" si="8"/>
        <v>700</v>
      </c>
      <c r="K49" s="88">
        <f t="shared" si="8"/>
        <v>700</v>
      </c>
      <c r="L49" s="88">
        <f t="shared" si="8"/>
        <v>700</v>
      </c>
      <c r="M49" s="88">
        <f t="shared" si="8"/>
        <v>700</v>
      </c>
      <c r="N49" s="88">
        <f t="shared" si="8"/>
        <v>700</v>
      </c>
      <c r="O49" s="88">
        <f t="shared" si="8"/>
        <v>739</v>
      </c>
      <c r="P49" s="88">
        <f t="shared" si="8"/>
        <v>745</v>
      </c>
      <c r="Q49" s="88">
        <f t="shared" si="8"/>
        <v>750</v>
      </c>
      <c r="R49" s="88">
        <f t="shared" si="8"/>
        <v>750</v>
      </c>
      <c r="S49" s="88">
        <f t="shared" si="8"/>
        <v>750</v>
      </c>
      <c r="T49" s="88">
        <f t="shared" si="8"/>
        <v>622.4</v>
      </c>
      <c r="U49" s="88">
        <f t="shared" si="8"/>
        <v>672</v>
      </c>
      <c r="V49" s="88">
        <f t="shared" si="8"/>
        <v>484</v>
      </c>
      <c r="W49" s="88">
        <f t="shared" si="8"/>
        <v>709.4</v>
      </c>
      <c r="X49" s="88">
        <f t="shared" si="8"/>
        <v>630.79999999999995</v>
      </c>
      <c r="Y49" s="88">
        <f t="shared" si="8"/>
        <v>180.7</v>
      </c>
      <c r="Z49" s="89" t="str">
        <f t="shared" si="8"/>
        <v/>
      </c>
      <c r="AA49" s="90">
        <f t="shared" si="7"/>
        <v>15628.099999999999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5650.994999999999</v>
      </c>
      <c r="C52" s="88">
        <f t="shared" ref="C52:Z52" si="10">IF(LEN(C$2)&gt;0,SUM(C10:C15)+C26+C40,"")</f>
        <v>5150.4719999999988</v>
      </c>
      <c r="D52" s="88">
        <f t="shared" si="10"/>
        <v>5044.8019999999997</v>
      </c>
      <c r="E52" s="88">
        <f t="shared" si="10"/>
        <v>5022.3760000000002</v>
      </c>
      <c r="F52" s="88">
        <f t="shared" si="10"/>
        <v>5195.7469999999994</v>
      </c>
      <c r="G52" s="88">
        <f t="shared" si="10"/>
        <v>5667.808</v>
      </c>
      <c r="H52" s="88">
        <f t="shared" si="10"/>
        <v>6284.7230000000009</v>
      </c>
      <c r="I52" s="88">
        <f t="shared" si="10"/>
        <v>7050.2820000000002</v>
      </c>
      <c r="J52" s="88">
        <f t="shared" si="10"/>
        <v>7470.3439999999991</v>
      </c>
      <c r="K52" s="88">
        <f t="shared" si="10"/>
        <v>7653.1080000000002</v>
      </c>
      <c r="L52" s="88">
        <f t="shared" si="10"/>
        <v>7680.902</v>
      </c>
      <c r="M52" s="88">
        <f t="shared" si="10"/>
        <v>7678.4480000000003</v>
      </c>
      <c r="N52" s="88">
        <f t="shared" si="10"/>
        <v>7742.6479999999992</v>
      </c>
      <c r="O52" s="88">
        <f t="shared" si="10"/>
        <v>7595.5929999999989</v>
      </c>
      <c r="P52" s="88">
        <f t="shared" si="10"/>
        <v>7296.1949999999997</v>
      </c>
      <c r="Q52" s="88">
        <f t="shared" si="10"/>
        <v>7330.8190000000004</v>
      </c>
      <c r="R52" s="88">
        <f t="shared" si="10"/>
        <v>7678.6769999999997</v>
      </c>
      <c r="S52" s="88">
        <f t="shared" si="10"/>
        <v>8082.7719999999999</v>
      </c>
      <c r="T52" s="88">
        <f t="shared" si="10"/>
        <v>8062.2499999999991</v>
      </c>
      <c r="U52" s="88">
        <f t="shared" si="10"/>
        <v>8004.2379999999994</v>
      </c>
      <c r="V52" s="88">
        <f t="shared" si="10"/>
        <v>7338.8600000000006</v>
      </c>
      <c r="W52" s="88">
        <f t="shared" si="10"/>
        <v>6904.5729999999994</v>
      </c>
      <c r="X52" s="88">
        <f t="shared" si="10"/>
        <v>6383.8689999999997</v>
      </c>
      <c r="Y52" s="88">
        <f t="shared" si="10"/>
        <v>5393.2550000000001</v>
      </c>
      <c r="Z52" s="89" t="str">
        <f t="shared" si="10"/>
        <v/>
      </c>
      <c r="AA52" s="104">
        <f>SUM(B52:Z52)</f>
        <v>163363.75600000002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822.4</v>
      </c>
      <c r="C4" s="18">
        <v>582.9</v>
      </c>
      <c r="D4" s="18">
        <v>561</v>
      </c>
      <c r="E4" s="18">
        <v>535.79999999999995</v>
      </c>
      <c r="F4" s="18">
        <v>324.60000000000002</v>
      </c>
      <c r="G4" s="18">
        <v>-86.200000000000045</v>
      </c>
      <c r="H4" s="18">
        <v>-30.300000000000011</v>
      </c>
      <c r="I4" s="18">
        <v>108.80000000000001</v>
      </c>
      <c r="J4" s="18">
        <v>502.7</v>
      </c>
      <c r="K4" s="18">
        <v>570.6</v>
      </c>
      <c r="L4" s="18">
        <v>538.29999999999995</v>
      </c>
      <c r="M4" s="18">
        <v>418.4</v>
      </c>
      <c r="N4" s="18">
        <v>120.89999999999998</v>
      </c>
      <c r="O4" s="18">
        <v>100</v>
      </c>
      <c r="P4" s="18">
        <v>272.60000000000002</v>
      </c>
      <c r="Q4" s="18">
        <v>100</v>
      </c>
      <c r="R4" s="18">
        <v>100</v>
      </c>
      <c r="S4" s="18">
        <v>100</v>
      </c>
      <c r="T4" s="18">
        <v>-27.600000000000023</v>
      </c>
      <c r="U4" s="18">
        <v>22</v>
      </c>
      <c r="V4" s="18">
        <v>-166</v>
      </c>
      <c r="W4" s="18">
        <v>61.399999999999977</v>
      </c>
      <c r="X4" s="18">
        <v>-19.199999999999989</v>
      </c>
      <c r="Y4" s="18">
        <v>-197.39999999999998</v>
      </c>
      <c r="Z4" s="19"/>
      <c r="AA4" s="111">
        <f>SUM(B4:Z4)</f>
        <v>5315.6999999999989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109.7</v>
      </c>
      <c r="C7" s="117">
        <v>103.82</v>
      </c>
      <c r="D7" s="117">
        <v>100.04</v>
      </c>
      <c r="E7" s="117">
        <v>98.78</v>
      </c>
      <c r="F7" s="117">
        <v>98.75</v>
      </c>
      <c r="G7" s="117">
        <v>104.79</v>
      </c>
      <c r="H7" s="117">
        <v>125.72</v>
      </c>
      <c r="I7" s="117">
        <v>140.37</v>
      </c>
      <c r="J7" s="117">
        <v>149.07</v>
      </c>
      <c r="K7" s="117">
        <v>127.61</v>
      </c>
      <c r="L7" s="117">
        <v>125.07</v>
      </c>
      <c r="M7" s="117">
        <v>122.23</v>
      </c>
      <c r="N7" s="117">
        <v>117.99</v>
      </c>
      <c r="O7" s="117">
        <v>122.47</v>
      </c>
      <c r="P7" s="117">
        <v>128.06</v>
      </c>
      <c r="Q7" s="117">
        <v>178.94</v>
      </c>
      <c r="R7" s="117">
        <v>370.86</v>
      </c>
      <c r="S7" s="117">
        <v>435.27</v>
      </c>
      <c r="T7" s="117">
        <v>413.25</v>
      </c>
      <c r="U7" s="117">
        <v>358.65</v>
      </c>
      <c r="V7" s="117">
        <v>202.31</v>
      </c>
      <c r="W7" s="117">
        <v>178.88</v>
      </c>
      <c r="X7" s="117">
        <v>138.13999999999999</v>
      </c>
      <c r="Y7" s="117">
        <v>120</v>
      </c>
      <c r="Z7" s="118"/>
      <c r="AA7" s="119">
        <f>IF(SUM(B7:Z7)&lt;&gt;0,AVERAGEIF(B7:Z7,"&lt;&gt;"""),"")</f>
        <v>173.78208333333336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175.4</v>
      </c>
      <c r="G13" s="129">
        <v>586.20000000000005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229.6</v>
      </c>
      <c r="Z13" s="131"/>
      <c r="AA13" s="132">
        <f t="shared" si="0"/>
        <v>991.2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491.2</v>
      </c>
      <c r="J15" s="133">
        <v>97.3</v>
      </c>
      <c r="K15" s="133">
        <v>29.4</v>
      </c>
      <c r="L15" s="133">
        <v>61.7</v>
      </c>
      <c r="M15" s="133">
        <v>181.6</v>
      </c>
      <c r="N15" s="133">
        <v>479.1</v>
      </c>
      <c r="O15" s="133">
        <v>500</v>
      </c>
      <c r="P15" s="133">
        <v>327.39999999999998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6667.7000000000007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175.4</v>
      </c>
      <c r="G16" s="135">
        <f t="shared" si="1"/>
        <v>586.20000000000005</v>
      </c>
      <c r="H16" s="135">
        <f t="shared" si="1"/>
        <v>500</v>
      </c>
      <c r="I16" s="135">
        <f t="shared" si="1"/>
        <v>491.2</v>
      </c>
      <c r="J16" s="135">
        <f t="shared" si="1"/>
        <v>97.3</v>
      </c>
      <c r="K16" s="135">
        <f t="shared" si="1"/>
        <v>29.4</v>
      </c>
      <c r="L16" s="135">
        <f t="shared" si="1"/>
        <v>61.7</v>
      </c>
      <c r="M16" s="135">
        <f t="shared" si="1"/>
        <v>181.6</v>
      </c>
      <c r="N16" s="135">
        <f t="shared" si="1"/>
        <v>479.1</v>
      </c>
      <c r="O16" s="135">
        <f t="shared" si="1"/>
        <v>500</v>
      </c>
      <c r="P16" s="135">
        <f t="shared" si="1"/>
        <v>327.39999999999998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229.6</v>
      </c>
      <c r="Z16" s="136" t="str">
        <f t="shared" si="1"/>
        <v/>
      </c>
      <c r="AA16" s="90">
        <f t="shared" si="0"/>
        <v>7658.9000000000005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322.39999999999998</v>
      </c>
      <c r="C21" s="129">
        <v>82.9</v>
      </c>
      <c r="D21" s="129">
        <v>61</v>
      </c>
      <c r="E21" s="129">
        <v>35.799999999999997</v>
      </c>
      <c r="F21" s="129"/>
      <c r="G21" s="129"/>
      <c r="H21" s="129">
        <v>469.7</v>
      </c>
      <c r="I21" s="129">
        <v>600</v>
      </c>
      <c r="J21" s="129">
        <v>600</v>
      </c>
      <c r="K21" s="129">
        <v>600</v>
      </c>
      <c r="L21" s="129">
        <v>600</v>
      </c>
      <c r="M21" s="129">
        <v>600</v>
      </c>
      <c r="N21" s="129">
        <v>600</v>
      </c>
      <c r="O21" s="129">
        <v>600</v>
      </c>
      <c r="P21" s="129">
        <v>600</v>
      </c>
      <c r="Q21" s="129">
        <v>600</v>
      </c>
      <c r="R21" s="129">
        <v>600</v>
      </c>
      <c r="S21" s="129">
        <v>600</v>
      </c>
      <c r="T21" s="129">
        <v>472.4</v>
      </c>
      <c r="U21" s="129">
        <v>522</v>
      </c>
      <c r="V21" s="129">
        <v>334</v>
      </c>
      <c r="W21" s="129">
        <v>561.4</v>
      </c>
      <c r="X21" s="129">
        <v>480.8</v>
      </c>
      <c r="Y21" s="130"/>
      <c r="Z21" s="131"/>
      <c r="AA21" s="132">
        <f t="shared" si="2"/>
        <v>9942.4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32.200000000000003</v>
      </c>
      <c r="Z23" s="131"/>
      <c r="AA23" s="132">
        <f t="shared" si="2"/>
        <v>3032.2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822.4</v>
      </c>
      <c r="C24" s="135">
        <f t="shared" si="3"/>
        <v>582.9</v>
      </c>
      <c r="D24" s="135">
        <f t="shared" si="3"/>
        <v>561</v>
      </c>
      <c r="E24" s="135">
        <f t="shared" si="3"/>
        <v>535.79999999999995</v>
      </c>
      <c r="F24" s="135">
        <f t="shared" si="3"/>
        <v>500</v>
      </c>
      <c r="G24" s="135">
        <f t="shared" si="3"/>
        <v>500</v>
      </c>
      <c r="H24" s="135">
        <f t="shared" si="3"/>
        <v>469.7</v>
      </c>
      <c r="I24" s="135">
        <f t="shared" si="3"/>
        <v>600</v>
      </c>
      <c r="J24" s="135">
        <f t="shared" si="3"/>
        <v>600</v>
      </c>
      <c r="K24" s="135">
        <f t="shared" si="3"/>
        <v>600</v>
      </c>
      <c r="L24" s="135">
        <f t="shared" si="3"/>
        <v>600</v>
      </c>
      <c r="M24" s="135">
        <f t="shared" si="3"/>
        <v>600</v>
      </c>
      <c r="N24" s="135">
        <f t="shared" si="3"/>
        <v>600</v>
      </c>
      <c r="O24" s="135">
        <f t="shared" si="3"/>
        <v>600</v>
      </c>
      <c r="P24" s="135">
        <f t="shared" si="3"/>
        <v>600</v>
      </c>
      <c r="Q24" s="135">
        <f t="shared" si="3"/>
        <v>600</v>
      </c>
      <c r="R24" s="135">
        <f t="shared" si="3"/>
        <v>600</v>
      </c>
      <c r="S24" s="135">
        <f t="shared" si="3"/>
        <v>600</v>
      </c>
      <c r="T24" s="135">
        <f t="shared" si="3"/>
        <v>472.4</v>
      </c>
      <c r="U24" s="135">
        <f t="shared" si="3"/>
        <v>522</v>
      </c>
      <c r="V24" s="135">
        <f t="shared" si="3"/>
        <v>334</v>
      </c>
      <c r="W24" s="135">
        <f t="shared" si="3"/>
        <v>561.4</v>
      </c>
      <c r="X24" s="135">
        <f t="shared" si="3"/>
        <v>480.8</v>
      </c>
      <c r="Y24" s="135">
        <f t="shared" si="3"/>
        <v>32.200000000000003</v>
      </c>
      <c r="Z24" s="136" t="str">
        <f t="shared" si="3"/>
        <v/>
      </c>
      <c r="AA24" s="90">
        <f t="shared" si="2"/>
        <v>12974.599999999999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2024-11-10T12:06:39Z</dcterms:created>
  <dcterms:modified xsi:type="dcterms:W3CDTF">2024-11-10T12:06:41Z</dcterms:modified>
</cp:coreProperties>
</file>