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<sst xmlns="http://schemas.openxmlformats.org/spreadsheetml/2006/main" count="119" uniqueCount="54">
  <si>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09/11/2024 14:04:30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</si>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</sst>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2E-4CD2-B23B-A4A260C5AD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2E-4CD2-B23B-A4A260C5AD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F2E-4CD2-B23B-A4A260C5AD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F2E-4CD2-B23B-A4A260C5AD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2E-4CD2-B23B-A4A260C5AD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2E-4CD2-B23B-A4A260C5AD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2E-4CD2-B23B-A4A260C5AD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  <c:pt idx="13">
                  <c:v>10</c:v>
                </c:pt>
                <c:pt idx="14">
                  <c:v>155</c:v>
                </c:pt>
                <c:pt idx="15">
                  <c:v>302</c:v>
                </c:pt>
                <c:pt idx="16">
                  <c:v>450</c:v>
                </c:pt>
                <c:pt idx="17">
                  <c:v>615.96699999999998</c:v>
                </c:pt>
                <c:pt idx="18">
                  <c:v>602</c:v>
                </c:pt>
                <c:pt idx="19">
                  <c:v>602</c:v>
                </c:pt>
                <c:pt idx="20">
                  <c:v>602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2E-4CD2-B23B-A4A260C5AD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122</c:v>
                </c:pt>
                <c:pt idx="2">
                  <c:v>90.5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117</c:v>
                </c:pt>
                <c:pt idx="7">
                  <c:v>123</c:v>
                </c:pt>
                <c:pt idx="8">
                  <c:v>96.5</c:v>
                </c:pt>
                <c:pt idx="9">
                  <c:v>96.5</c:v>
                </c:pt>
                <c:pt idx="10">
                  <c:v>96.5</c:v>
                </c:pt>
                <c:pt idx="11">
                  <c:v>96.5</c:v>
                </c:pt>
                <c:pt idx="12">
                  <c:v>96.5</c:v>
                </c:pt>
                <c:pt idx="13">
                  <c:v>96.5</c:v>
                </c:pt>
                <c:pt idx="14">
                  <c:v>96.5</c:v>
                </c:pt>
                <c:pt idx="15">
                  <c:v>116.5</c:v>
                </c:pt>
                <c:pt idx="16">
                  <c:v>163</c:v>
                </c:pt>
                <c:pt idx="17">
                  <c:v>196</c:v>
                </c:pt>
                <c:pt idx="18">
                  <c:v>168</c:v>
                </c:pt>
                <c:pt idx="19">
                  <c:v>168</c:v>
                </c:pt>
                <c:pt idx="20">
                  <c:v>123</c:v>
                </c:pt>
                <c:pt idx="21">
                  <c:v>123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F2E-4CD2-B23B-A4A260C5AD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2427.9300000000003</c:v>
                </c:pt>
                <c:pt idx="1">
                  <c:v>2367.924</c:v>
                </c:pt>
                <c:pt idx="2">
                  <c:v>2317.9300000000003</c:v>
                </c:pt>
                <c:pt idx="3">
                  <c:v>2348.58</c:v>
                </c:pt>
                <c:pt idx="4">
                  <c:v>2432.627</c:v>
                </c:pt>
                <c:pt idx="5">
                  <c:v>2447.3609999999999</c:v>
                </c:pt>
                <c:pt idx="6">
                  <c:v>2412.9</c:v>
                </c:pt>
                <c:pt idx="7">
                  <c:v>2303.9820000000004</c:v>
                </c:pt>
                <c:pt idx="8">
                  <c:v>2179.1100000000006</c:v>
                </c:pt>
                <c:pt idx="9">
                  <c:v>2057.8409999999999</c:v>
                </c:pt>
                <c:pt idx="10">
                  <c:v>1760.701</c:v>
                </c:pt>
                <c:pt idx="11">
                  <c:v>1882.117</c:v>
                </c:pt>
                <c:pt idx="12">
                  <c:v>2060.3339999999998</c:v>
                </c:pt>
                <c:pt idx="13">
                  <c:v>2267.8710000000001</c:v>
                </c:pt>
                <c:pt idx="14">
                  <c:v>2793.1390000000001</c:v>
                </c:pt>
                <c:pt idx="15">
                  <c:v>3154.0010000000002</c:v>
                </c:pt>
                <c:pt idx="16">
                  <c:v>3195.2830000000004</c:v>
                </c:pt>
                <c:pt idx="17">
                  <c:v>3215.1710000000003</c:v>
                </c:pt>
                <c:pt idx="18">
                  <c:v>3211.759</c:v>
                </c:pt>
                <c:pt idx="19">
                  <c:v>3205.6980000000003</c:v>
                </c:pt>
                <c:pt idx="20">
                  <c:v>3197.3540000000003</c:v>
                </c:pt>
                <c:pt idx="21">
                  <c:v>3103.585</c:v>
                </c:pt>
                <c:pt idx="22">
                  <c:v>3060.0929999999998</c:v>
                </c:pt>
                <c:pt idx="23">
                  <c:v>2983.2900000000004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2E-4CD2-B23B-A4A260C5AD4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284</c:v>
                </c:pt>
                <c:pt idx="1">
                  <c:v>284</c:v>
                </c:pt>
                <c:pt idx="2">
                  <c:v>284</c:v>
                </c:pt>
                <c:pt idx="3">
                  <c:v>284</c:v>
                </c:pt>
                <c:pt idx="4">
                  <c:v>284</c:v>
                </c:pt>
                <c:pt idx="5">
                  <c:v>284</c:v>
                </c:pt>
                <c:pt idx="6">
                  <c:v>194</c:v>
                </c:pt>
                <c:pt idx="7">
                  <c:v>176</c:v>
                </c:pt>
                <c:pt idx="8">
                  <c:v>175</c:v>
                </c:pt>
                <c:pt idx="9">
                  <c:v>175</c:v>
                </c:pt>
                <c:pt idx="10">
                  <c:v>175</c:v>
                </c:pt>
                <c:pt idx="11">
                  <c:v>185</c:v>
                </c:pt>
                <c:pt idx="12">
                  <c:v>185</c:v>
                </c:pt>
                <c:pt idx="13">
                  <c:v>278.5</c:v>
                </c:pt>
                <c:pt idx="14">
                  <c:v>373.5</c:v>
                </c:pt>
                <c:pt idx="15">
                  <c:v>693</c:v>
                </c:pt>
                <c:pt idx="16">
                  <c:v>866</c:v>
                </c:pt>
                <c:pt idx="17">
                  <c:v>873</c:v>
                </c:pt>
                <c:pt idx="18">
                  <c:v>874</c:v>
                </c:pt>
                <c:pt idx="19">
                  <c:v>461</c:v>
                </c:pt>
                <c:pt idx="20">
                  <c:v>392</c:v>
                </c:pt>
                <c:pt idx="21">
                  <c:v>508.5</c:v>
                </c:pt>
                <c:pt idx="22">
                  <c:v>388</c:v>
                </c:pt>
                <c:pt idx="23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2E-4CD2-B23B-A4A260C5AD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2624.8269999999993</c:v>
                </c:pt>
                <c:pt idx="1">
                  <c:v>2614.6040000000003</c:v>
                </c:pt>
                <c:pt idx="2">
                  <c:v>2578.308</c:v>
                </c:pt>
                <c:pt idx="3">
                  <c:v>2535.9590000000003</c:v>
                </c:pt>
                <c:pt idx="4">
                  <c:v>2495.6800000000003</c:v>
                </c:pt>
                <c:pt idx="5">
                  <c:v>2447.3969999999995</c:v>
                </c:pt>
                <c:pt idx="6">
                  <c:v>2559.4580000000001</c:v>
                </c:pt>
                <c:pt idx="7">
                  <c:v>3455.3449999999998</c:v>
                </c:pt>
                <c:pt idx="8">
                  <c:v>4457.3370000000014</c:v>
                </c:pt>
                <c:pt idx="9">
                  <c:v>5088.6890000000003</c:v>
                </c:pt>
                <c:pt idx="10">
                  <c:v>5353.7569999999996</c:v>
                </c:pt>
                <c:pt idx="11">
                  <c:v>5278.9679999999989</c:v>
                </c:pt>
                <c:pt idx="12">
                  <c:v>4925.5499999999993</c:v>
                </c:pt>
                <c:pt idx="13">
                  <c:v>4316.4809999999989</c:v>
                </c:pt>
                <c:pt idx="14">
                  <c:v>3417.5149999999999</c:v>
                </c:pt>
                <c:pt idx="15">
                  <c:v>2462.8840000000005</c:v>
                </c:pt>
                <c:pt idx="16">
                  <c:v>2031.5139999999997</c:v>
                </c:pt>
                <c:pt idx="17">
                  <c:v>2015.9950000000001</c:v>
                </c:pt>
                <c:pt idx="18">
                  <c:v>2007.2570000000001</c:v>
                </c:pt>
                <c:pt idx="19">
                  <c:v>1984.0210000000002</c:v>
                </c:pt>
                <c:pt idx="20">
                  <c:v>1954.6020000000003</c:v>
                </c:pt>
                <c:pt idx="21">
                  <c:v>1907.6209999999996</c:v>
                </c:pt>
                <c:pt idx="22">
                  <c:v>1874.6079999999999</c:v>
                </c:pt>
                <c:pt idx="23">
                  <c:v>1858.9839999999997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2E-4CD2-B23B-A4A260C5AD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128</c:v>
                </c:pt>
                <c:pt idx="2">
                  <c:v>125</c:v>
                </c:pt>
                <c:pt idx="3">
                  <c:v>121</c:v>
                </c:pt>
                <c:pt idx="4">
                  <c:v>118</c:v>
                </c:pt>
                <c:pt idx="5">
                  <c:v>115</c:v>
                </c:pt>
                <c:pt idx="6">
                  <c:v>115</c:v>
                </c:pt>
                <c:pt idx="7">
                  <c:v>126</c:v>
                </c:pt>
                <c:pt idx="8">
                  <c:v>139</c:v>
                </c:pt>
                <c:pt idx="9">
                  <c:v>146</c:v>
                </c:pt>
                <c:pt idx="10">
                  <c:v>149</c:v>
                </c:pt>
                <c:pt idx="11">
                  <c:v>146</c:v>
                </c:pt>
                <c:pt idx="12">
                  <c:v>143</c:v>
                </c:pt>
                <c:pt idx="13">
                  <c:v>137</c:v>
                </c:pt>
                <c:pt idx="14">
                  <c:v>124</c:v>
                </c:pt>
                <c:pt idx="15">
                  <c:v>110</c:v>
                </c:pt>
                <c:pt idx="16">
                  <c:v>102</c:v>
                </c:pt>
                <c:pt idx="17">
                  <c:v>101</c:v>
                </c:pt>
                <c:pt idx="18">
                  <c:v>101</c:v>
                </c:pt>
                <c:pt idx="19">
                  <c:v>101</c:v>
                </c:pt>
                <c:pt idx="20">
                  <c:v>99</c:v>
                </c:pt>
                <c:pt idx="21">
                  <c:v>96</c:v>
                </c:pt>
                <c:pt idx="22">
                  <c:v>95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F2E-4CD2-B23B-A4A260C5AD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150</c:v>
                </c:pt>
                <c:pt idx="17">
                  <c:v>631</c:v>
                </c:pt>
                <c:pt idx="18">
                  <c:v>729</c:v>
                </c:pt>
                <c:pt idx="19">
                  <c:v>372</c:v>
                </c:pt>
                <c:pt idx="20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F2E-4CD2-B23B-A4A260C5A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101.2</c:v>
                </c:pt>
                <c:pt idx="1">
                  <c:v>97.63</c:v>
                </c:pt>
                <c:pt idx="2">
                  <c:v>94.22</c:v>
                </c:pt>
                <c:pt idx="3">
                  <c:v>96.75</c:v>
                </c:pt>
                <c:pt idx="4">
                  <c:v>101.56</c:v>
                </c:pt>
                <c:pt idx="5">
                  <c:v>102.64</c:v>
                </c:pt>
                <c:pt idx="6">
                  <c:v>100.68</c:v>
                </c:pt>
                <c:pt idx="7">
                  <c:v>102.45</c:v>
                </c:pt>
                <c:pt idx="8">
                  <c:v>105.88</c:v>
                </c:pt>
                <c:pt idx="9">
                  <c:v>105.56</c:v>
                </c:pt>
                <c:pt idx="10">
                  <c:v>89.57</c:v>
                </c:pt>
                <c:pt idx="11">
                  <c:v>95</c:v>
                </c:pt>
                <c:pt idx="12">
                  <c:v>105.59</c:v>
                </c:pt>
                <c:pt idx="13">
                  <c:v>106.3</c:v>
                </c:pt>
                <c:pt idx="14">
                  <c:v>109.72</c:v>
                </c:pt>
                <c:pt idx="15">
                  <c:v>124.81</c:v>
                </c:pt>
                <c:pt idx="16">
                  <c:v>133.41999999999999</c:v>
                </c:pt>
                <c:pt idx="17">
                  <c:v>152.59</c:v>
                </c:pt>
                <c:pt idx="18">
                  <c:v>145.66</c:v>
                </c:pt>
                <c:pt idx="19">
                  <c:v>138.28</c:v>
                </c:pt>
                <c:pt idx="20">
                  <c:v>125.31</c:v>
                </c:pt>
                <c:pt idx="21">
                  <c:v>115.28</c:v>
                </c:pt>
                <c:pt idx="22">
                  <c:v>111.1</c:v>
                </c:pt>
                <c:pt idx="23">
                  <c:v>108.02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2E-4CD2-B23B-A4A260C5A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133.5</c:v>
                </c:pt>
                <c:pt idx="1">
                  <c:v>130</c:v>
                </c:pt>
                <c:pt idx="2">
                  <c:v>139</c:v>
                </c:pt>
                <c:pt idx="3">
                  <c:v>135.5</c:v>
                </c:pt>
                <c:pt idx="4">
                  <c:v>137.5</c:v>
                </c:pt>
                <c:pt idx="5">
                  <c:v>134.5</c:v>
                </c:pt>
                <c:pt idx="6">
                  <c:v>125</c:v>
                </c:pt>
                <c:pt idx="7">
                  <c:v>136.5</c:v>
                </c:pt>
                <c:pt idx="8">
                  <c:v>121.5</c:v>
                </c:pt>
                <c:pt idx="9">
                  <c:v>118</c:v>
                </c:pt>
                <c:pt idx="10">
                  <c:v>124</c:v>
                </c:pt>
                <c:pt idx="11">
                  <c:v>135.5</c:v>
                </c:pt>
                <c:pt idx="12">
                  <c:v>137</c:v>
                </c:pt>
                <c:pt idx="13">
                  <c:v>136</c:v>
                </c:pt>
                <c:pt idx="14">
                  <c:v>149</c:v>
                </c:pt>
                <c:pt idx="15">
                  <c:v>158</c:v>
                </c:pt>
                <c:pt idx="16">
                  <c:v>168</c:v>
                </c:pt>
                <c:pt idx="17">
                  <c:v>176</c:v>
                </c:pt>
                <c:pt idx="18">
                  <c:v>145</c:v>
                </c:pt>
                <c:pt idx="19">
                  <c:v>129</c:v>
                </c:pt>
                <c:pt idx="20">
                  <c:v>139</c:v>
                </c:pt>
                <c:pt idx="21">
                  <c:v>140.5</c:v>
                </c:pt>
                <c:pt idx="22">
                  <c:v>143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E3-45FB-A7FB-0EA2679831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889.75400000000002</c:v>
                </c:pt>
                <c:pt idx="1">
                  <c:v>874.55100000000004</c:v>
                </c:pt>
                <c:pt idx="2">
                  <c:v>867.78899999999999</c:v>
                </c:pt>
                <c:pt idx="3">
                  <c:v>866.38200000000006</c:v>
                </c:pt>
                <c:pt idx="4">
                  <c:v>867.01400000000012</c:v>
                </c:pt>
                <c:pt idx="5">
                  <c:v>869.09800000000007</c:v>
                </c:pt>
                <c:pt idx="6">
                  <c:v>882.4670000000001</c:v>
                </c:pt>
                <c:pt idx="7">
                  <c:v>870.38900000000001</c:v>
                </c:pt>
                <c:pt idx="8">
                  <c:v>863.88200000000006</c:v>
                </c:pt>
                <c:pt idx="9">
                  <c:v>871.61300000000006</c:v>
                </c:pt>
                <c:pt idx="10">
                  <c:v>873.21599999999989</c:v>
                </c:pt>
                <c:pt idx="11">
                  <c:v>873.84400000000005</c:v>
                </c:pt>
                <c:pt idx="12">
                  <c:v>814.66</c:v>
                </c:pt>
                <c:pt idx="13">
                  <c:v>816.10199999999998</c:v>
                </c:pt>
                <c:pt idx="14">
                  <c:v>796.21899999999994</c:v>
                </c:pt>
                <c:pt idx="15">
                  <c:v>791.42200000000003</c:v>
                </c:pt>
                <c:pt idx="16">
                  <c:v>787.66499999999996</c:v>
                </c:pt>
                <c:pt idx="17">
                  <c:v>727.31299999999999</c:v>
                </c:pt>
                <c:pt idx="18">
                  <c:v>726.053</c:v>
                </c:pt>
                <c:pt idx="19">
                  <c:v>766.83999999999992</c:v>
                </c:pt>
                <c:pt idx="20">
                  <c:v>772.05100000000004</c:v>
                </c:pt>
                <c:pt idx="21">
                  <c:v>803.09199999999987</c:v>
                </c:pt>
                <c:pt idx="22">
                  <c:v>796.54099999999994</c:v>
                </c:pt>
                <c:pt idx="23">
                  <c:v>789.35400000000016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E3-45FB-A7FB-0EA2679831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893.87700000000018</c:v>
                </c:pt>
                <c:pt idx="1">
                  <c:v>879.23099999999999</c:v>
                </c:pt>
                <c:pt idx="2">
                  <c:v>872.51800000000014</c:v>
                </c:pt>
                <c:pt idx="3">
                  <c:v>871.03200000000004</c:v>
                </c:pt>
                <c:pt idx="4">
                  <c:v>885.05399999999997</c:v>
                </c:pt>
                <c:pt idx="5">
                  <c:v>926.06000000000029</c:v>
                </c:pt>
                <c:pt idx="6">
                  <c:v>939.5150000000001</c:v>
                </c:pt>
                <c:pt idx="7">
                  <c:v>967.04599999999994</c:v>
                </c:pt>
                <c:pt idx="8">
                  <c:v>962.71500000000003</c:v>
                </c:pt>
                <c:pt idx="9">
                  <c:v>959.52300000000002</c:v>
                </c:pt>
                <c:pt idx="10">
                  <c:v>895.15900000000011</c:v>
                </c:pt>
                <c:pt idx="11">
                  <c:v>874.88499999999999</c:v>
                </c:pt>
                <c:pt idx="12">
                  <c:v>855.69100000000003</c:v>
                </c:pt>
                <c:pt idx="13">
                  <c:v>841.82899999999995</c:v>
                </c:pt>
                <c:pt idx="14">
                  <c:v>874.33299999999997</c:v>
                </c:pt>
                <c:pt idx="15">
                  <c:v>989.14600000000007</c:v>
                </c:pt>
                <c:pt idx="16">
                  <c:v>1057.749</c:v>
                </c:pt>
                <c:pt idx="17">
                  <c:v>1113.6130000000003</c:v>
                </c:pt>
                <c:pt idx="18">
                  <c:v>1127.9369999999999</c:v>
                </c:pt>
                <c:pt idx="19">
                  <c:v>1099.174</c:v>
                </c:pt>
                <c:pt idx="20">
                  <c:v>1047.3119999999999</c:v>
                </c:pt>
                <c:pt idx="21">
                  <c:v>952.29199999999992</c:v>
                </c:pt>
                <c:pt idx="22">
                  <c:v>925.00200000000007</c:v>
                </c:pt>
                <c:pt idx="23">
                  <c:v>881.39899999999989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E3-45FB-A7FB-0EA2679831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2271.6260000000002</c:v>
                </c:pt>
                <c:pt idx="1">
                  <c:v>2170.7459999999992</c:v>
                </c:pt>
                <c:pt idx="2">
                  <c:v>2062.4310000000005</c:v>
                </c:pt>
                <c:pt idx="3">
                  <c:v>2036.125</c:v>
                </c:pt>
                <c:pt idx="4">
                  <c:v>2069.5520000000001</c:v>
                </c:pt>
                <c:pt idx="5">
                  <c:v>2215.1919999999996</c:v>
                </c:pt>
                <c:pt idx="6">
                  <c:v>2364.2440000000001</c:v>
                </c:pt>
                <c:pt idx="7">
                  <c:v>2689.55</c:v>
                </c:pt>
                <c:pt idx="8">
                  <c:v>3024.444</c:v>
                </c:pt>
                <c:pt idx="9">
                  <c:v>3338.8939999999998</c:v>
                </c:pt>
                <c:pt idx="10">
                  <c:v>3594.5830000000001</c:v>
                </c:pt>
                <c:pt idx="11">
                  <c:v>3745.0809999999997</c:v>
                </c:pt>
                <c:pt idx="12">
                  <c:v>3661.0329999999999</c:v>
                </c:pt>
                <c:pt idx="13">
                  <c:v>3379.4049999999997</c:v>
                </c:pt>
                <c:pt idx="14">
                  <c:v>3231.0959999999995</c:v>
                </c:pt>
                <c:pt idx="15">
                  <c:v>3214.6730000000002</c:v>
                </c:pt>
                <c:pt idx="16">
                  <c:v>3566.878999999999</c:v>
                </c:pt>
                <c:pt idx="17">
                  <c:v>3910.8779999999992</c:v>
                </c:pt>
                <c:pt idx="18">
                  <c:v>4029.3350000000005</c:v>
                </c:pt>
                <c:pt idx="19">
                  <c:v>3975.4439999999995</c:v>
                </c:pt>
                <c:pt idx="20">
                  <c:v>3714.1959999999999</c:v>
                </c:pt>
                <c:pt idx="21">
                  <c:v>3432.8539999999998</c:v>
                </c:pt>
                <c:pt idx="22">
                  <c:v>3043.0899999999997</c:v>
                </c:pt>
                <c:pt idx="23">
                  <c:v>2653.1390000000006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E3-45FB-A7FB-0EA2679831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216.00000000000003</c:v>
                </c:pt>
                <c:pt idx="1">
                  <c:v>206</c:v>
                </c:pt>
                <c:pt idx="2">
                  <c:v>201</c:v>
                </c:pt>
                <c:pt idx="3">
                  <c:v>199</c:v>
                </c:pt>
                <c:pt idx="4">
                  <c:v>204</c:v>
                </c:pt>
                <c:pt idx="5">
                  <c:v>217</c:v>
                </c:pt>
                <c:pt idx="6">
                  <c:v>236.00000000000003</c:v>
                </c:pt>
                <c:pt idx="7">
                  <c:v>268.99999999999994</c:v>
                </c:pt>
                <c:pt idx="8">
                  <c:v>299.00000000000006</c:v>
                </c:pt>
                <c:pt idx="9">
                  <c:v>315</c:v>
                </c:pt>
                <c:pt idx="10">
                  <c:v>326.00000000000006</c:v>
                </c:pt>
                <c:pt idx="11">
                  <c:v>330.99999999999994</c:v>
                </c:pt>
                <c:pt idx="12">
                  <c:v>324</c:v>
                </c:pt>
                <c:pt idx="13">
                  <c:v>315</c:v>
                </c:pt>
                <c:pt idx="14">
                  <c:v>308</c:v>
                </c:pt>
                <c:pt idx="15">
                  <c:v>319</c:v>
                </c:pt>
                <c:pt idx="16">
                  <c:v>330.99999999999994</c:v>
                </c:pt>
                <c:pt idx="17">
                  <c:v>351.99999999999994</c:v>
                </c:pt>
                <c:pt idx="18">
                  <c:v>347.00000000000006</c:v>
                </c:pt>
                <c:pt idx="19">
                  <c:v>322</c:v>
                </c:pt>
                <c:pt idx="20">
                  <c:v>299.00000000000006</c:v>
                </c:pt>
                <c:pt idx="21">
                  <c:v>266</c:v>
                </c:pt>
                <c:pt idx="22">
                  <c:v>239.99999999999997</c:v>
                </c:pt>
                <c:pt idx="23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E3-45FB-A7FB-0EA2679831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E3-45FB-A7FB-0EA2679831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23.274999999999999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E3-45FB-A7FB-0EA2679831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CE3-45FB-A7FB-0EA2679831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E3-45FB-A7FB-0EA2679831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CE3-45FB-A7FB-0EA2679831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1336</c:v>
                </c:pt>
                <c:pt idx="1">
                  <c:v>1244</c:v>
                </c:pt>
                <c:pt idx="2">
                  <c:v>1241</c:v>
                </c:pt>
                <c:pt idx="3">
                  <c:v>1254</c:v>
                </c:pt>
                <c:pt idx="4">
                  <c:v>1239.7</c:v>
                </c:pt>
                <c:pt idx="5">
                  <c:v>1030.4000000000001</c:v>
                </c:pt>
                <c:pt idx="6">
                  <c:v>868.9</c:v>
                </c:pt>
                <c:pt idx="7">
                  <c:v>1251.8</c:v>
                </c:pt>
                <c:pt idx="8">
                  <c:v>1788.4</c:v>
                </c:pt>
                <c:pt idx="9">
                  <c:v>1974</c:v>
                </c:pt>
                <c:pt idx="10">
                  <c:v>1625</c:v>
                </c:pt>
                <c:pt idx="11">
                  <c:v>1618</c:v>
                </c:pt>
                <c:pt idx="12">
                  <c:v>1618</c:v>
                </c:pt>
                <c:pt idx="13">
                  <c:v>1618</c:v>
                </c:pt>
                <c:pt idx="14">
                  <c:v>1601</c:v>
                </c:pt>
                <c:pt idx="15">
                  <c:v>1361.8</c:v>
                </c:pt>
                <c:pt idx="16">
                  <c:v>1034.8</c:v>
                </c:pt>
                <c:pt idx="17">
                  <c:v>1356.3</c:v>
                </c:pt>
                <c:pt idx="18">
                  <c:v>1305.7</c:v>
                </c:pt>
                <c:pt idx="19">
                  <c:v>589.29999999999995</c:v>
                </c:pt>
                <c:pt idx="20">
                  <c:v>560.4</c:v>
                </c:pt>
                <c:pt idx="21">
                  <c:v>434</c:v>
                </c:pt>
                <c:pt idx="22">
                  <c:v>677.1</c:v>
                </c:pt>
                <c:pt idx="23">
                  <c:v>1055.4000000000001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E3-45FB-A7FB-0EA2679831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8.2129999999999992</c:v>
                </c:pt>
                <c:pt idx="15">
                  <c:v>4.3460000000000001</c:v>
                </c:pt>
                <c:pt idx="16">
                  <c:v>11.66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E3-45FB-A7FB-0EA2679831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E3-45FB-A7FB-0EA2679831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CE3-45FB-A7FB-0EA267983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101.2</c:v>
                </c:pt>
                <c:pt idx="1">
                  <c:v>97.63</c:v>
                </c:pt>
                <c:pt idx="2">
                  <c:v>94.22</c:v>
                </c:pt>
                <c:pt idx="3">
                  <c:v>96.75</c:v>
                </c:pt>
                <c:pt idx="4">
                  <c:v>101.56</c:v>
                </c:pt>
                <c:pt idx="5">
                  <c:v>102.64</c:v>
                </c:pt>
                <c:pt idx="6">
                  <c:v>100.68</c:v>
                </c:pt>
                <c:pt idx="7">
                  <c:v>102.45</c:v>
                </c:pt>
                <c:pt idx="8">
                  <c:v>105.88</c:v>
                </c:pt>
                <c:pt idx="9">
                  <c:v>105.56</c:v>
                </c:pt>
                <c:pt idx="10">
                  <c:v>89.57</c:v>
                </c:pt>
                <c:pt idx="11">
                  <c:v>95</c:v>
                </c:pt>
                <c:pt idx="12">
                  <c:v>105.59</c:v>
                </c:pt>
                <c:pt idx="13">
                  <c:v>106.3</c:v>
                </c:pt>
                <c:pt idx="14">
                  <c:v>109.72</c:v>
                </c:pt>
                <c:pt idx="15">
                  <c:v>124.81</c:v>
                </c:pt>
                <c:pt idx="16">
                  <c:v>133.41999999999999</c:v>
                </c:pt>
                <c:pt idx="17">
                  <c:v>152.59</c:v>
                </c:pt>
                <c:pt idx="18">
                  <c:v>145.66</c:v>
                </c:pt>
                <c:pt idx="19">
                  <c:v>138.28</c:v>
                </c:pt>
                <c:pt idx="20">
                  <c:v>125.31</c:v>
                </c:pt>
                <c:pt idx="21">
                  <c:v>115.28</c:v>
                </c:pt>
                <c:pt idx="22">
                  <c:v>111.1</c:v>
                </c:pt>
                <c:pt idx="23">
                  <c:v>108.02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E3-45FB-A7FB-0EA267983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5752.7570000000005</v>
      </c>
      <c r="C4" s="18">
        <v>5516.5280000000012</v>
      </c>
      <c r="D4" s="18">
        <v>5395.7379999999994</v>
      </c>
      <c r="E4" s="18">
        <v>5374.0389999999989</v>
      </c>
      <c r="F4" s="18">
        <v>5414.8069999999989</v>
      </c>
      <c r="G4" s="18">
        <v>5404.2580000000007</v>
      </c>
      <c r="H4" s="18">
        <v>5424.3580000000002</v>
      </c>
      <c r="I4" s="18">
        <v>6184.327000000002</v>
      </c>
      <c r="J4" s="18">
        <v>7059.947000000001</v>
      </c>
      <c r="K4" s="18">
        <v>7577.0300000000007</v>
      </c>
      <c r="L4" s="18">
        <v>7547.9579999999996</v>
      </c>
      <c r="M4" s="18">
        <v>7601.5849999999982</v>
      </c>
      <c r="N4" s="18">
        <v>7410.384</v>
      </c>
      <c r="O4" s="18">
        <v>7106.3519999999999</v>
      </c>
      <c r="P4" s="18">
        <v>6959.6539999999995</v>
      </c>
      <c r="Q4" s="18">
        <v>6838.3849999999993</v>
      </c>
      <c r="R4" s="18">
        <v>6957.7970000000014</v>
      </c>
      <c r="S4" s="18">
        <v>7648.132999999998</v>
      </c>
      <c r="T4" s="18">
        <v>7693.0160000000005</v>
      </c>
      <c r="U4" s="18">
        <v>6893.719000000001</v>
      </c>
      <c r="V4" s="18">
        <v>6543.9560000000001</v>
      </c>
      <c r="W4" s="18">
        <v>6040.7059999999992</v>
      </c>
      <c r="X4" s="18">
        <v>5836.7009999999991</v>
      </c>
      <c r="Y4" s="18">
        <v>5744.2740000000003</v>
      </c>
      <c r="Z4" s="19"/>
      <c r="AA4" s="20">
        <f>SUM(B4:Z4)</f>
        <v>155926.40900000001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</v>
      </c>
      <c r="C7" s="28">
        <v>97.63</v>
      </c>
      <c r="D7" s="28">
        <v>94.22</v>
      </c>
      <c r="E7" s="28">
        <v>96.75</v>
      </c>
      <c r="F7" s="28">
        <v>101.56</v>
      </c>
      <c r="G7" s="28">
        <v>102.64</v>
      </c>
      <c r="H7" s="28">
        <v>100.68</v>
      </c>
      <c r="I7" s="28">
        <v>102.45</v>
      </c>
      <c r="J7" s="28">
        <v>105.88</v>
      </c>
      <c r="K7" s="28">
        <v>105.56</v>
      </c>
      <c r="L7" s="28">
        <v>89.57</v>
      </c>
      <c r="M7" s="28">
        <v>95</v>
      </c>
      <c r="N7" s="28">
        <v>105.59</v>
      </c>
      <c r="O7" s="28">
        <v>106.3</v>
      </c>
      <c r="P7" s="28">
        <v>109.72</v>
      </c>
      <c r="Q7" s="28">
        <v>124.81</v>
      </c>
      <c r="R7" s="28">
        <v>133.41999999999999</v>
      </c>
      <c r="S7" s="28">
        <v>152.59</v>
      </c>
      <c r="T7" s="28">
        <v>145.66</v>
      </c>
      <c r="U7" s="28">
        <v>138.28</v>
      </c>
      <c r="V7" s="28">
        <v>125.31</v>
      </c>
      <c r="W7" s="28">
        <v>115.28</v>
      </c>
      <c r="X7" s="28">
        <v>111.1</v>
      </c>
      <c r="Y7" s="28">
        <v>108.02</v>
      </c>
      <c r="Z7" s="29"/>
      <c r="AA7" s="30">
        <f>IF(SUM(B7:Z7)&lt;&gt;0,AVERAGEIF(B7:Z7,"&lt;&gt;"""),"")</f>
        <v>111.21750000000002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10</v>
      </c>
      <c r="P10" s="42">
        <v>155</v>
      </c>
      <c r="Q10" s="42">
        <v>302</v>
      </c>
      <c r="R10" s="42">
        <v>450</v>
      </c>
      <c r="S10" s="42">
        <v>615.96699999999998</v>
      </c>
      <c r="T10" s="42">
        <v>602</v>
      </c>
      <c r="U10" s="42">
        <v>602</v>
      </c>
      <c r="V10" s="42">
        <v>602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4414.9670000000006</v>
      </c>
    </row>
    <row r="11" spans="1:27" ht="24.95" customHeight="1" x14ac:dyDescent="0.2">
      <c r="A11" s="45" t="s">
        <v>7</v>
      </c>
      <c r="B11" s="46">
        <v>117</v>
      </c>
      <c r="C11" s="47">
        <v>122</v>
      </c>
      <c r="D11" s="47">
        <v>90.5</v>
      </c>
      <c r="E11" s="47">
        <v>84.5</v>
      </c>
      <c r="F11" s="47">
        <v>84.5</v>
      </c>
      <c r="G11" s="47">
        <v>84.5</v>
      </c>
      <c r="H11" s="47">
        <v>117</v>
      </c>
      <c r="I11" s="47">
        <v>123</v>
      </c>
      <c r="J11" s="47">
        <v>96.5</v>
      </c>
      <c r="K11" s="47">
        <v>96.5</v>
      </c>
      <c r="L11" s="47">
        <v>96.5</v>
      </c>
      <c r="M11" s="47">
        <v>96.5</v>
      </c>
      <c r="N11" s="47">
        <v>96.5</v>
      </c>
      <c r="O11" s="47">
        <v>96.5</v>
      </c>
      <c r="P11" s="47">
        <v>96.5</v>
      </c>
      <c r="Q11" s="47">
        <v>116.5</v>
      </c>
      <c r="R11" s="47">
        <v>163</v>
      </c>
      <c r="S11" s="47">
        <v>196</v>
      </c>
      <c r="T11" s="47">
        <v>168</v>
      </c>
      <c r="U11" s="47">
        <v>168</v>
      </c>
      <c r="V11" s="47">
        <v>123</v>
      </c>
      <c r="W11" s="47">
        <v>123</v>
      </c>
      <c r="X11" s="47">
        <v>117</v>
      </c>
      <c r="Y11" s="47">
        <v>117</v>
      </c>
      <c r="Z11" s="48"/>
      <c r="AA11" s="49">
        <f t="shared" si="0"/>
        <v>2790</v>
      </c>
    </row>
    <row r="12" spans="1:27" ht="24.95" customHeight="1" x14ac:dyDescent="0.2">
      <c r="A12" s="50" t="s">
        <v>8</v>
      </c>
      <c r="B12" s="51">
        <v>2427.9300000000003</v>
      </c>
      <c r="C12" s="52">
        <v>2367.924</v>
      </c>
      <c r="D12" s="52">
        <v>2317.9300000000003</v>
      </c>
      <c r="E12" s="52">
        <v>2348.58</v>
      </c>
      <c r="F12" s="52">
        <v>2432.627</v>
      </c>
      <c r="G12" s="52">
        <v>2447.3609999999999</v>
      </c>
      <c r="H12" s="52">
        <v>2412.9</v>
      </c>
      <c r="I12" s="52">
        <v>2303.9820000000004</v>
      </c>
      <c r="J12" s="52">
        <v>2179.1100000000006</v>
      </c>
      <c r="K12" s="52">
        <v>2057.8409999999999</v>
      </c>
      <c r="L12" s="52">
        <v>1760.701</v>
      </c>
      <c r="M12" s="52">
        <v>1882.117</v>
      </c>
      <c r="N12" s="52">
        <v>2060.3339999999998</v>
      </c>
      <c r="O12" s="52">
        <v>2267.8710000000001</v>
      </c>
      <c r="P12" s="52">
        <v>2793.1390000000001</v>
      </c>
      <c r="Q12" s="52">
        <v>3154.0010000000002</v>
      </c>
      <c r="R12" s="52">
        <v>3195.2830000000004</v>
      </c>
      <c r="S12" s="52">
        <v>3215.1710000000003</v>
      </c>
      <c r="T12" s="52">
        <v>3211.759</v>
      </c>
      <c r="U12" s="52">
        <v>3205.6980000000003</v>
      </c>
      <c r="V12" s="52">
        <v>3197.3540000000003</v>
      </c>
      <c r="W12" s="52">
        <v>3103.585</v>
      </c>
      <c r="X12" s="52">
        <v>3060.0929999999998</v>
      </c>
      <c r="Y12" s="52">
        <v>2983.2900000000004</v>
      </c>
      <c r="Z12" s="53"/>
      <c r="AA12" s="54">
        <f t="shared" si="0"/>
        <v>62386.581000000006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150</v>
      </c>
      <c r="S13" s="52">
        <v>631</v>
      </c>
      <c r="T13" s="52">
        <v>729</v>
      </c>
      <c r="U13" s="52">
        <v>372</v>
      </c>
      <c r="V13" s="52">
        <v>176</v>
      </c>
      <c r="W13" s="52"/>
      <c r="X13" s="52"/>
      <c r="Y13" s="52"/>
      <c r="Z13" s="53"/>
      <c r="AA13" s="54">
        <f t="shared" si="0"/>
        <v>2162</v>
      </c>
    </row>
    <row r="14" spans="1:27" ht="24.95" customHeight="1" x14ac:dyDescent="0.2">
      <c r="A14" s="55" t="s">
        <v>10</v>
      </c>
      <c r="B14" s="56">
        <v>2624.8269999999993</v>
      </c>
      <c r="C14" s="57">
        <v>2614.6040000000003</v>
      </c>
      <c r="D14" s="57">
        <v>2578.308</v>
      </c>
      <c r="E14" s="57">
        <v>2535.9590000000003</v>
      </c>
      <c r="F14" s="57">
        <v>2495.6800000000003</v>
      </c>
      <c r="G14" s="57">
        <v>2447.3969999999995</v>
      </c>
      <c r="H14" s="57">
        <v>2559.4580000000001</v>
      </c>
      <c r="I14" s="57">
        <v>3455.3449999999998</v>
      </c>
      <c r="J14" s="57">
        <v>4457.3370000000014</v>
      </c>
      <c r="K14" s="57">
        <v>5088.6890000000003</v>
      </c>
      <c r="L14" s="57">
        <v>5353.7569999999996</v>
      </c>
      <c r="M14" s="57">
        <v>5278.9679999999989</v>
      </c>
      <c r="N14" s="57">
        <v>4925.5499999999993</v>
      </c>
      <c r="O14" s="57">
        <v>4316.4809999999989</v>
      </c>
      <c r="P14" s="57">
        <v>3417.5149999999999</v>
      </c>
      <c r="Q14" s="57">
        <v>2462.8840000000005</v>
      </c>
      <c r="R14" s="57">
        <v>2031.5139999999997</v>
      </c>
      <c r="S14" s="57">
        <v>2015.9950000000001</v>
      </c>
      <c r="T14" s="57">
        <v>2007.2570000000001</v>
      </c>
      <c r="U14" s="57">
        <v>1984.0210000000002</v>
      </c>
      <c r="V14" s="57">
        <v>1954.6020000000003</v>
      </c>
      <c r="W14" s="57">
        <v>1907.6209999999996</v>
      </c>
      <c r="X14" s="57">
        <v>1874.6079999999999</v>
      </c>
      <c r="Y14" s="57">
        <v>1858.9839999999997</v>
      </c>
      <c r="Z14" s="58"/>
      <c r="AA14" s="59">
        <f t="shared" si="0"/>
        <v>72247.36099999999</v>
      </c>
    </row>
    <row r="15" spans="1:27" ht="24.95" customHeight="1" x14ac:dyDescent="0.2">
      <c r="A15" s="55" t="s">
        <v>11</v>
      </c>
      <c r="B15" s="56">
        <v>129</v>
      </c>
      <c r="C15" s="57">
        <v>128</v>
      </c>
      <c r="D15" s="57">
        <v>125</v>
      </c>
      <c r="E15" s="57">
        <v>121</v>
      </c>
      <c r="F15" s="57">
        <v>118</v>
      </c>
      <c r="G15" s="57">
        <v>115</v>
      </c>
      <c r="H15" s="57">
        <v>115</v>
      </c>
      <c r="I15" s="57">
        <v>126</v>
      </c>
      <c r="J15" s="57">
        <v>139</v>
      </c>
      <c r="K15" s="57">
        <v>146</v>
      </c>
      <c r="L15" s="57">
        <v>149</v>
      </c>
      <c r="M15" s="57">
        <v>146</v>
      </c>
      <c r="N15" s="57">
        <v>143</v>
      </c>
      <c r="O15" s="57">
        <v>137</v>
      </c>
      <c r="P15" s="57">
        <v>124</v>
      </c>
      <c r="Q15" s="57">
        <v>110</v>
      </c>
      <c r="R15" s="57">
        <v>102</v>
      </c>
      <c r="S15" s="57">
        <v>101</v>
      </c>
      <c r="T15" s="57">
        <v>101</v>
      </c>
      <c r="U15" s="57">
        <v>101</v>
      </c>
      <c r="V15" s="57">
        <v>99</v>
      </c>
      <c r="W15" s="57">
        <v>96</v>
      </c>
      <c r="X15" s="57">
        <v>95</v>
      </c>
      <c r="Y15" s="57">
        <v>94</v>
      </c>
      <c r="Z15" s="58"/>
      <c r="AA15" s="59">
        <f t="shared" si="0"/>
        <v>2860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5468.7569999999996</v>
      </c>
      <c r="C16" s="62">
        <f t="shared" si="1"/>
        <v>5232.5280000000002</v>
      </c>
      <c r="D16" s="62">
        <f t="shared" si="1"/>
        <v>5111.7380000000003</v>
      </c>
      <c r="E16" s="62">
        <f t="shared" si="1"/>
        <v>5090.0390000000007</v>
      </c>
      <c r="F16" s="62">
        <f t="shared" si="1"/>
        <v>5130.8070000000007</v>
      </c>
      <c r="G16" s="62">
        <f t="shared" si="1"/>
        <v>5120.2579999999998</v>
      </c>
      <c r="H16" s="62">
        <f t="shared" si="1"/>
        <v>5230.3580000000002</v>
      </c>
      <c r="I16" s="62">
        <f t="shared" si="1"/>
        <v>6008.3270000000002</v>
      </c>
      <c r="J16" s="62">
        <f t="shared" si="1"/>
        <v>6884.9470000000019</v>
      </c>
      <c r="K16" s="62">
        <f t="shared" si="1"/>
        <v>7402.0300000000007</v>
      </c>
      <c r="L16" s="62">
        <f t="shared" si="1"/>
        <v>7372.9579999999996</v>
      </c>
      <c r="M16" s="62">
        <f t="shared" si="1"/>
        <v>7416.5849999999991</v>
      </c>
      <c r="N16" s="62">
        <f t="shared" si="1"/>
        <v>7225.3839999999991</v>
      </c>
      <c r="O16" s="62">
        <f t="shared" si="1"/>
        <v>6827.851999999999</v>
      </c>
      <c r="P16" s="62">
        <f t="shared" si="1"/>
        <v>6586.1540000000005</v>
      </c>
      <c r="Q16" s="62">
        <f t="shared" si="1"/>
        <v>6145.3850000000002</v>
      </c>
      <c r="R16" s="62">
        <f t="shared" si="1"/>
        <v>6091.7970000000005</v>
      </c>
      <c r="S16" s="62">
        <f t="shared" si="1"/>
        <v>6775.1330000000007</v>
      </c>
      <c r="T16" s="62">
        <f t="shared" si="1"/>
        <v>6819.0159999999996</v>
      </c>
      <c r="U16" s="62">
        <f t="shared" si="1"/>
        <v>6432.719000000001</v>
      </c>
      <c r="V16" s="62">
        <f t="shared" si="1"/>
        <v>6151.9560000000001</v>
      </c>
      <c r="W16" s="62">
        <f t="shared" si="1"/>
        <v>5532.2060000000001</v>
      </c>
      <c r="X16" s="62">
        <f t="shared" si="1"/>
        <v>5448.701</v>
      </c>
      <c r="Y16" s="62">
        <f t="shared" si="1"/>
        <v>5355.2740000000003</v>
      </c>
      <c r="Z16" s="63" t="str">
        <f t="shared" si="1"/>
        <v/>
      </c>
      <c r="AA16" s="64">
        <f>SUM(AA10:AA15)</f>
        <v>146860.90899999999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2731.9</v>
      </c>
      <c r="C29" s="72">
        <v>2720.9</v>
      </c>
      <c r="D29" s="72">
        <v>2666.4</v>
      </c>
      <c r="E29" s="72">
        <v>2633.4</v>
      </c>
      <c r="F29" s="72">
        <v>2607.4</v>
      </c>
      <c r="G29" s="72">
        <v>2601.4</v>
      </c>
      <c r="H29" s="72">
        <v>2660.9</v>
      </c>
      <c r="I29" s="72">
        <v>2876.9</v>
      </c>
      <c r="J29" s="72">
        <v>3158.4</v>
      </c>
      <c r="K29" s="72">
        <v>3179.4</v>
      </c>
      <c r="L29" s="72">
        <v>3220.4</v>
      </c>
      <c r="M29" s="72">
        <v>3183.4</v>
      </c>
      <c r="N29" s="72">
        <v>3020.4</v>
      </c>
      <c r="O29" s="72">
        <v>2877.4</v>
      </c>
      <c r="P29" s="72">
        <v>2842.4</v>
      </c>
      <c r="Q29" s="72">
        <v>2573.4</v>
      </c>
      <c r="R29" s="72">
        <v>2686.9</v>
      </c>
      <c r="S29" s="72">
        <v>3178.9</v>
      </c>
      <c r="T29" s="72">
        <v>3246.9</v>
      </c>
      <c r="U29" s="72">
        <v>2871.9</v>
      </c>
      <c r="V29" s="72">
        <v>2538.9</v>
      </c>
      <c r="W29" s="72">
        <v>2340.9</v>
      </c>
      <c r="X29" s="72">
        <v>2316.9</v>
      </c>
      <c r="Y29" s="72">
        <v>2313.9</v>
      </c>
      <c r="Z29" s="73"/>
      <c r="AA29" s="74">
        <f>SUM(B29:Z29)</f>
        <v>67049.60000000002</v>
      </c>
    </row>
    <row r="30" spans="1:27" ht="24.95" customHeight="1" x14ac:dyDescent="0.2">
      <c r="A30" s="75" t="s">
        <v>24</v>
      </c>
      <c r="B30" s="76">
        <v>1545.827</v>
      </c>
      <c r="C30" s="77">
        <v>1490.598</v>
      </c>
      <c r="D30" s="77">
        <v>1424.308</v>
      </c>
      <c r="E30" s="77">
        <v>1435.6089999999999</v>
      </c>
      <c r="F30" s="77">
        <v>1502.377</v>
      </c>
      <c r="G30" s="77">
        <v>1497.828</v>
      </c>
      <c r="H30" s="77">
        <v>1413.4580000000001</v>
      </c>
      <c r="I30" s="77">
        <v>2047.4269999999999</v>
      </c>
      <c r="J30" s="77">
        <v>2771.547</v>
      </c>
      <c r="K30" s="77">
        <v>3197.63</v>
      </c>
      <c r="L30" s="77">
        <v>3287.558</v>
      </c>
      <c r="M30" s="77">
        <v>3378.1849999999999</v>
      </c>
      <c r="N30" s="77">
        <v>3349.9839999999999</v>
      </c>
      <c r="O30" s="77">
        <v>3025.4520000000002</v>
      </c>
      <c r="P30" s="77">
        <v>2528.7539999999999</v>
      </c>
      <c r="Q30" s="77">
        <v>2002.9849999999999</v>
      </c>
      <c r="R30" s="77">
        <v>1680.8969999999999</v>
      </c>
      <c r="S30" s="77">
        <v>1727.2329999999999</v>
      </c>
      <c r="T30" s="77">
        <v>1704.116</v>
      </c>
      <c r="U30" s="77">
        <v>1779.819</v>
      </c>
      <c r="V30" s="77">
        <v>1763.056</v>
      </c>
      <c r="W30" s="77">
        <v>1714.306</v>
      </c>
      <c r="X30" s="77">
        <v>1793.8009999999999</v>
      </c>
      <c r="Y30" s="77">
        <v>1754.374</v>
      </c>
      <c r="Z30" s="78"/>
      <c r="AA30" s="79">
        <f>SUM(B30:Z30)</f>
        <v>49817.129000000001</v>
      </c>
    </row>
    <row r="31" spans="1:27" ht="24.95" customHeight="1" x14ac:dyDescent="0.2">
      <c r="A31" s="82" t="s">
        <v>25</v>
      </c>
      <c r="B31" s="80">
        <v>1475.03</v>
      </c>
      <c r="C31" s="81">
        <v>1305.03</v>
      </c>
      <c r="D31" s="81">
        <v>1305.03</v>
      </c>
      <c r="E31" s="81">
        <v>1305.03</v>
      </c>
      <c r="F31" s="81">
        <v>1305.03</v>
      </c>
      <c r="G31" s="81">
        <v>1305.03</v>
      </c>
      <c r="H31" s="81">
        <v>1350</v>
      </c>
      <c r="I31" s="81">
        <v>1260</v>
      </c>
      <c r="J31" s="81">
        <v>1130</v>
      </c>
      <c r="K31" s="81">
        <v>1200</v>
      </c>
      <c r="L31" s="81">
        <v>1040</v>
      </c>
      <c r="M31" s="81">
        <v>1040</v>
      </c>
      <c r="N31" s="81">
        <v>1040</v>
      </c>
      <c r="O31" s="81">
        <v>1110</v>
      </c>
      <c r="P31" s="81">
        <v>1400</v>
      </c>
      <c r="Q31" s="81">
        <v>1762</v>
      </c>
      <c r="R31" s="81">
        <v>2090</v>
      </c>
      <c r="S31" s="81">
        <v>2242</v>
      </c>
      <c r="T31" s="81">
        <v>2242</v>
      </c>
      <c r="U31" s="81">
        <v>2242</v>
      </c>
      <c r="V31" s="81">
        <v>2242</v>
      </c>
      <c r="W31" s="81">
        <v>1776</v>
      </c>
      <c r="X31" s="81">
        <v>1726</v>
      </c>
      <c r="Y31" s="81">
        <v>1676</v>
      </c>
      <c r="Z31" s="83"/>
      <c r="AA31" s="84">
        <f>SUM(B31:Z31)</f>
        <v>36568.18</v>
      </c>
    </row>
    <row r="32" spans="1:27" ht="30" customHeight="1" thickBot="1" x14ac:dyDescent="0.25">
      <c r="A32" s="60" t="s">
        <v>26</v>
      </c>
      <c r="B32" s="61">
        <f>IF(LEN(B$2)&gt;0,SUM(B29:B31),"")</f>
        <v>5752.7569999999996</v>
      </c>
      <c r="C32" s="62">
        <f t="shared" ref="C32:Z32" si="4">IF(LEN(C$2)&gt;0,SUM(C29:C31),"")</f>
        <v>5516.5279999999993</v>
      </c>
      <c r="D32" s="62">
        <f t="shared" si="4"/>
        <v>5395.7380000000003</v>
      </c>
      <c r="E32" s="62">
        <f t="shared" si="4"/>
        <v>5374.0389999999998</v>
      </c>
      <c r="F32" s="62">
        <f t="shared" si="4"/>
        <v>5414.8069999999998</v>
      </c>
      <c r="G32" s="62">
        <f t="shared" si="4"/>
        <v>5404.2579999999998</v>
      </c>
      <c r="H32" s="62">
        <f t="shared" si="4"/>
        <v>5424.3580000000002</v>
      </c>
      <c r="I32" s="62">
        <f t="shared" si="4"/>
        <v>6184.3270000000002</v>
      </c>
      <c r="J32" s="62">
        <f t="shared" si="4"/>
        <v>7059.9470000000001</v>
      </c>
      <c r="K32" s="62">
        <f t="shared" si="4"/>
        <v>7577.0300000000007</v>
      </c>
      <c r="L32" s="62">
        <f t="shared" si="4"/>
        <v>7547.9580000000005</v>
      </c>
      <c r="M32" s="62">
        <f t="shared" si="4"/>
        <v>7601.585</v>
      </c>
      <c r="N32" s="62">
        <f t="shared" si="4"/>
        <v>7410.384</v>
      </c>
      <c r="O32" s="62">
        <f t="shared" si="4"/>
        <v>7012.8520000000008</v>
      </c>
      <c r="P32" s="62">
        <f t="shared" si="4"/>
        <v>6771.1540000000005</v>
      </c>
      <c r="Q32" s="62">
        <f t="shared" si="4"/>
        <v>6338.3850000000002</v>
      </c>
      <c r="R32" s="62">
        <f t="shared" si="4"/>
        <v>6457.7970000000005</v>
      </c>
      <c r="S32" s="62">
        <f t="shared" si="4"/>
        <v>7148.1329999999998</v>
      </c>
      <c r="T32" s="62">
        <f t="shared" si="4"/>
        <v>7193.0159999999996</v>
      </c>
      <c r="U32" s="62">
        <f t="shared" si="4"/>
        <v>6893.7190000000001</v>
      </c>
      <c r="V32" s="62">
        <f t="shared" si="4"/>
        <v>6543.9560000000001</v>
      </c>
      <c r="W32" s="62">
        <f t="shared" si="4"/>
        <v>5831.2060000000001</v>
      </c>
      <c r="X32" s="62">
        <f t="shared" si="4"/>
        <v>5836.701</v>
      </c>
      <c r="Y32" s="62">
        <f t="shared" si="4"/>
        <v>5744.2740000000003</v>
      </c>
      <c r="Z32" s="63" t="str">
        <f t="shared" si="4"/>
        <v/>
      </c>
      <c r="AA32" s="64">
        <f>SUM(AA29:AA31)</f>
        <v>153434.90900000001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30</v>
      </c>
      <c r="D35" s="95">
        <v>30</v>
      </c>
      <c r="E35" s="95">
        <v>30</v>
      </c>
      <c r="F35" s="95">
        <v>30</v>
      </c>
      <c r="G35" s="95">
        <v>30</v>
      </c>
      <c r="H35" s="95">
        <v>20</v>
      </c>
      <c r="I35" s="95">
        <v>20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112</v>
      </c>
      <c r="S35" s="95">
        <v>112</v>
      </c>
      <c r="T35" s="95">
        <v>114</v>
      </c>
      <c r="U35" s="95">
        <v>101</v>
      </c>
      <c r="V35" s="95">
        <v>30</v>
      </c>
      <c r="W35" s="95">
        <v>30</v>
      </c>
      <c r="X35" s="95">
        <v>30</v>
      </c>
      <c r="Y35" s="95">
        <v>30</v>
      </c>
      <c r="Z35" s="96"/>
      <c r="AA35" s="74">
        <f t="shared" ref="AA35:AA40" si="5">SUM(B35:Z35)</f>
        <v>939</v>
      </c>
    </row>
    <row r="36" spans="1:27" ht="24.95" customHeight="1" x14ac:dyDescent="0.2">
      <c r="A36" s="97" t="s">
        <v>29</v>
      </c>
      <c r="B36" s="98">
        <v>104</v>
      </c>
      <c r="C36" s="99">
        <v>104</v>
      </c>
      <c r="D36" s="99">
        <v>104</v>
      </c>
      <c r="E36" s="99">
        <v>104</v>
      </c>
      <c r="F36" s="99">
        <v>104</v>
      </c>
      <c r="G36" s="99">
        <v>104</v>
      </c>
      <c r="H36" s="99">
        <v>24</v>
      </c>
      <c r="I36" s="99">
        <v>6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23</v>
      </c>
      <c r="R36" s="99">
        <v>104</v>
      </c>
      <c r="S36" s="99">
        <v>111</v>
      </c>
      <c r="T36" s="99">
        <v>110</v>
      </c>
      <c r="U36" s="99">
        <v>210</v>
      </c>
      <c r="V36" s="99">
        <v>212</v>
      </c>
      <c r="W36" s="99">
        <v>119</v>
      </c>
      <c r="X36" s="99">
        <v>208</v>
      </c>
      <c r="Y36" s="99">
        <v>209</v>
      </c>
      <c r="Z36" s="100"/>
      <c r="AA36" s="79">
        <f t="shared" si="5"/>
        <v>1995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209.5</v>
      </c>
      <c r="X37" s="99"/>
      <c r="Y37" s="99"/>
      <c r="Z37" s="100"/>
      <c r="AA37" s="79">
        <f t="shared" si="5"/>
        <v>209.5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160</v>
      </c>
      <c r="N38" s="99">
        <v>160</v>
      </c>
      <c r="O38" s="99">
        <v>160</v>
      </c>
      <c r="P38" s="99">
        <v>160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3640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93.5</v>
      </c>
      <c r="P39" s="99">
        <v>188.5</v>
      </c>
      <c r="Q39" s="99">
        <v>500</v>
      </c>
      <c r="R39" s="99">
        <v>500</v>
      </c>
      <c r="S39" s="99">
        <v>500</v>
      </c>
      <c r="T39" s="99">
        <v>500</v>
      </c>
      <c r="U39" s="99"/>
      <c r="V39" s="99"/>
      <c r="W39" s="99"/>
      <c r="X39" s="99"/>
      <c r="Y39" s="99"/>
      <c r="Z39" s="100"/>
      <c r="AA39" s="79">
        <f t="shared" si="5"/>
        <v>2282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284</v>
      </c>
      <c r="C40" s="88">
        <f t="shared" si="6"/>
        <v>284</v>
      </c>
      <c r="D40" s="88">
        <f t="shared" si="6"/>
        <v>284</v>
      </c>
      <c r="E40" s="88">
        <f t="shared" si="6"/>
        <v>284</v>
      </c>
      <c r="F40" s="88">
        <f t="shared" si="6"/>
        <v>284</v>
      </c>
      <c r="G40" s="88">
        <f t="shared" si="6"/>
        <v>284</v>
      </c>
      <c r="H40" s="88">
        <f t="shared" si="6"/>
        <v>194</v>
      </c>
      <c r="I40" s="88">
        <f t="shared" si="6"/>
        <v>176</v>
      </c>
      <c r="J40" s="88">
        <f t="shared" si="6"/>
        <v>175</v>
      </c>
      <c r="K40" s="88">
        <f t="shared" si="6"/>
        <v>175</v>
      </c>
      <c r="L40" s="88">
        <f t="shared" si="6"/>
        <v>175</v>
      </c>
      <c r="M40" s="88">
        <f t="shared" si="6"/>
        <v>185</v>
      </c>
      <c r="N40" s="88">
        <f t="shared" si="6"/>
        <v>185</v>
      </c>
      <c r="O40" s="88">
        <f t="shared" si="6"/>
        <v>278.5</v>
      </c>
      <c r="P40" s="88">
        <f t="shared" si="6"/>
        <v>373.5</v>
      </c>
      <c r="Q40" s="88">
        <f t="shared" si="6"/>
        <v>693</v>
      </c>
      <c r="R40" s="88">
        <f t="shared" si="6"/>
        <v>866</v>
      </c>
      <c r="S40" s="88">
        <f t="shared" si="6"/>
        <v>873</v>
      </c>
      <c r="T40" s="88">
        <f t="shared" si="6"/>
        <v>874</v>
      </c>
      <c r="U40" s="88">
        <f t="shared" si="6"/>
        <v>461</v>
      </c>
      <c r="V40" s="88">
        <f t="shared" si="6"/>
        <v>392</v>
      </c>
      <c r="W40" s="88">
        <f t="shared" si="6"/>
        <v>508.5</v>
      </c>
      <c r="X40" s="88">
        <f t="shared" si="6"/>
        <v>388</v>
      </c>
      <c r="Y40" s="88">
        <f t="shared" si="6"/>
        <v>389</v>
      </c>
      <c r="Z40" s="89" t="str">
        <f t="shared" si="6"/>
        <v/>
      </c>
      <c r="AA40" s="90">
        <f t="shared" si="5"/>
        <v>9065.5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209.5</v>
      </c>
      <c r="X45" s="99"/>
      <c r="Y45" s="99"/>
      <c r="Z45" s="100"/>
      <c r="AA45" s="79">
        <f t="shared" si="7"/>
        <v>209.5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93.5</v>
      </c>
      <c r="P47" s="99">
        <v>188.5</v>
      </c>
      <c r="Q47" s="99">
        <v>500</v>
      </c>
      <c r="R47" s="99">
        <v>500</v>
      </c>
      <c r="S47" s="99">
        <v>500</v>
      </c>
      <c r="T47" s="99">
        <v>500</v>
      </c>
      <c r="U47" s="99"/>
      <c r="V47" s="99"/>
      <c r="W47" s="99"/>
      <c r="X47" s="99"/>
      <c r="Y47" s="99"/>
      <c r="Z47" s="100"/>
      <c r="AA47" s="79">
        <f t="shared" si="7"/>
        <v>2282</v>
      </c>
    </row>
    <row r="48" spans="1:27" ht="24.95" customHeight="1" x14ac:dyDescent="0.2">
      <c r="A48" s="85" t="s">
        <v>35</v>
      </c>
      <c r="B48" s="98">
        <v>30</v>
      </c>
      <c r="C48" s="99">
        <v>44</v>
      </c>
      <c r="D48" s="99">
        <v>14.5</v>
      </c>
      <c r="E48" s="99">
        <v>6.5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95</v>
      </c>
    </row>
    <row r="49" spans="1:27" ht="30" customHeight="1" thickBot="1" x14ac:dyDescent="0.25">
      <c r="A49" s="86" t="s">
        <v>36</v>
      </c>
      <c r="B49" s="87">
        <f>IF(LEN(B$2)&gt;0,SUM(B43:B48),"")</f>
        <v>30</v>
      </c>
      <c r="C49" s="88">
        <f t="shared" ref="C49:Z49" si="8">IF(LEN(C$2)&gt;0,SUM(C43:C48),"")</f>
        <v>44</v>
      </c>
      <c r="D49" s="88">
        <f t="shared" si="8"/>
        <v>14.5</v>
      </c>
      <c r="E49" s="88">
        <f t="shared" si="8"/>
        <v>6.5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93.5</v>
      </c>
      <c r="P49" s="88">
        <f t="shared" si="8"/>
        <v>188.5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0</v>
      </c>
      <c r="V49" s="88">
        <f t="shared" si="8"/>
        <v>0</v>
      </c>
      <c r="W49" s="88">
        <f t="shared" si="8"/>
        <v>209.5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2586.5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5752.7569999999996</v>
      </c>
      <c r="C52" s="88">
        <f t="shared" si="10"/>
        <v>5516.5280000000002</v>
      </c>
      <c r="D52" s="88">
        <f t="shared" si="10"/>
        <v>5395.7380000000003</v>
      </c>
      <c r="E52" s="88">
        <f t="shared" si="10"/>
        <v>5374.0390000000007</v>
      </c>
      <c r="F52" s="88">
        <f t="shared" si="10"/>
        <v>5414.8070000000007</v>
      </c>
      <c r="G52" s="88">
        <f t="shared" si="10"/>
        <v>5404.2579999999998</v>
      </c>
      <c r="H52" s="88">
        <f t="shared" si="10"/>
        <v>5424.3580000000002</v>
      </c>
      <c r="I52" s="88">
        <f t="shared" si="10"/>
        <v>6184.3270000000002</v>
      </c>
      <c r="J52" s="88">
        <f t="shared" si="10"/>
        <v>7059.9470000000019</v>
      </c>
      <c r="K52" s="88">
        <f t="shared" si="10"/>
        <v>7577.0300000000007</v>
      </c>
      <c r="L52" s="88">
        <f t="shared" si="10"/>
        <v>7547.9579999999996</v>
      </c>
      <c r="M52" s="88">
        <f t="shared" si="10"/>
        <v>7601.5849999999991</v>
      </c>
      <c r="N52" s="88">
        <f t="shared" si="10"/>
        <v>7410.3839999999991</v>
      </c>
      <c r="O52" s="88">
        <f t="shared" si="10"/>
        <v>7106.351999999999</v>
      </c>
      <c r="P52" s="88">
        <f t="shared" si="10"/>
        <v>6959.6540000000005</v>
      </c>
      <c r="Q52" s="88">
        <f t="shared" si="10"/>
        <v>6838.3850000000002</v>
      </c>
      <c r="R52" s="88">
        <f t="shared" si="10"/>
        <v>6957.7970000000005</v>
      </c>
      <c r="S52" s="88">
        <f t="shared" si="10"/>
        <v>7648.1330000000007</v>
      </c>
      <c r="T52" s="88">
        <f t="shared" si="10"/>
        <v>7693.0159999999996</v>
      </c>
      <c r="U52" s="88">
        <f t="shared" si="10"/>
        <v>6893.719000000001</v>
      </c>
      <c r="V52" s="88">
        <f t="shared" si="10"/>
        <v>6543.9560000000001</v>
      </c>
      <c r="W52" s="88">
        <f t="shared" si="10"/>
        <v>6040.7060000000001</v>
      </c>
      <c r="X52" s="88">
        <f t="shared" si="10"/>
        <v>5836.701</v>
      </c>
      <c r="Y52" s="88">
        <f t="shared" si="10"/>
        <v>5744.2740000000003</v>
      </c>
      <c r="Z52" s="89" t="str">
        <f t="shared" si="10"/>
        <v/>
      </c>
      <c r="AA52" s="104">
        <f>SUM(B52:Z52)</f>
        <v>155926.40900000001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5752.7569999999987</v>
      </c>
      <c r="C4" s="18">
        <v>5516.5280000000012</v>
      </c>
      <c r="D4" s="18">
        <v>5395.7380000000012</v>
      </c>
      <c r="E4" s="18">
        <v>5374.0390000000007</v>
      </c>
      <c r="F4" s="18">
        <v>5414.8199999999988</v>
      </c>
      <c r="G4" s="18">
        <v>5404.25</v>
      </c>
      <c r="H4" s="18">
        <v>5424.3389999999999</v>
      </c>
      <c r="I4" s="18">
        <v>6184.2849999999999</v>
      </c>
      <c r="J4" s="18">
        <v>7059.9409999999989</v>
      </c>
      <c r="K4" s="18">
        <v>7577.0299999999979</v>
      </c>
      <c r="L4" s="18">
        <v>7547.9579999999996</v>
      </c>
      <c r="M4" s="18">
        <v>7601.5849999999982</v>
      </c>
      <c r="N4" s="18">
        <v>7410.3839999999991</v>
      </c>
      <c r="O4" s="18">
        <v>7106.3360000000002</v>
      </c>
      <c r="P4" s="18">
        <v>6959.648000000001</v>
      </c>
      <c r="Q4" s="18">
        <v>6838.3869999999988</v>
      </c>
      <c r="R4" s="18">
        <v>6957.7530000000015</v>
      </c>
      <c r="S4" s="18">
        <v>7648.1040000000039</v>
      </c>
      <c r="T4" s="18">
        <v>7693.0250000000005</v>
      </c>
      <c r="U4" s="18">
        <v>6893.7580000000025</v>
      </c>
      <c r="V4" s="18">
        <v>6543.9589999999989</v>
      </c>
      <c r="W4" s="18">
        <v>6040.7380000000003</v>
      </c>
      <c r="X4" s="18">
        <v>5836.7330000000002</v>
      </c>
      <c r="Y4" s="18">
        <v>5744.2920000000013</v>
      </c>
      <c r="Z4" s="19"/>
      <c r="AA4" s="20">
        <f>SUM(B4:Z4)</f>
        <v>155926.38700000005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</v>
      </c>
      <c r="C7" s="28">
        <v>97.63</v>
      </c>
      <c r="D7" s="28">
        <v>94.22</v>
      </c>
      <c r="E7" s="28">
        <v>96.75</v>
      </c>
      <c r="F7" s="28">
        <v>101.56</v>
      </c>
      <c r="G7" s="28">
        <v>102.64</v>
      </c>
      <c r="H7" s="28">
        <v>100.68</v>
      </c>
      <c r="I7" s="28">
        <v>102.45</v>
      </c>
      <c r="J7" s="28">
        <v>105.88</v>
      </c>
      <c r="K7" s="28">
        <v>105.56</v>
      </c>
      <c r="L7" s="28">
        <v>89.57</v>
      </c>
      <c r="M7" s="28">
        <v>95</v>
      </c>
      <c r="N7" s="28">
        <v>105.59</v>
      </c>
      <c r="O7" s="28">
        <v>106.3</v>
      </c>
      <c r="P7" s="28">
        <v>109.72</v>
      </c>
      <c r="Q7" s="28">
        <v>124.81</v>
      </c>
      <c r="R7" s="28">
        <v>133.41999999999999</v>
      </c>
      <c r="S7" s="28">
        <v>152.59</v>
      </c>
      <c r="T7" s="28">
        <v>145.66</v>
      </c>
      <c r="U7" s="28">
        <v>138.28</v>
      </c>
      <c r="V7" s="28">
        <v>125.31</v>
      </c>
      <c r="W7" s="28">
        <v>115.28</v>
      </c>
      <c r="X7" s="28">
        <v>111.1</v>
      </c>
      <c r="Y7" s="28">
        <v>108.02</v>
      </c>
      <c r="Z7" s="29"/>
      <c r="AA7" s="30">
        <f>IF(SUM(B7:Z7)&lt;&gt;0,AVERAGEIF(B7:Z7,"&lt;&gt;"""),"")</f>
        <v>111.21750000000002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8.2129999999999992</v>
      </c>
      <c r="I14" s="57"/>
      <c r="J14" s="57"/>
      <c r="K14" s="57"/>
      <c r="L14" s="57"/>
      <c r="M14" s="57"/>
      <c r="N14" s="57"/>
      <c r="O14" s="57"/>
      <c r="P14" s="57"/>
      <c r="Q14" s="57">
        <v>4.3460000000000001</v>
      </c>
      <c r="R14" s="57">
        <v>11.66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180.21899999999999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8.2129999999999992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4.3460000000000001</v>
      </c>
      <c r="R16" s="62">
        <f t="shared" si="1"/>
        <v>11.66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180.21899999999999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889.75400000000002</v>
      </c>
      <c r="C19" s="72">
        <v>874.55100000000004</v>
      </c>
      <c r="D19" s="72">
        <v>867.78899999999999</v>
      </c>
      <c r="E19" s="72">
        <v>866.38200000000006</v>
      </c>
      <c r="F19" s="72">
        <v>867.01400000000012</v>
      </c>
      <c r="G19" s="72">
        <v>869.09800000000007</v>
      </c>
      <c r="H19" s="72">
        <v>882.4670000000001</v>
      </c>
      <c r="I19" s="72">
        <v>870.38900000000001</v>
      </c>
      <c r="J19" s="72">
        <v>863.88200000000006</v>
      </c>
      <c r="K19" s="72">
        <v>871.61300000000006</v>
      </c>
      <c r="L19" s="72">
        <v>873.21599999999989</v>
      </c>
      <c r="M19" s="72">
        <v>873.84400000000005</v>
      </c>
      <c r="N19" s="72">
        <v>814.66</v>
      </c>
      <c r="O19" s="72">
        <v>816.10199999999998</v>
      </c>
      <c r="P19" s="72">
        <v>796.21899999999994</v>
      </c>
      <c r="Q19" s="72">
        <v>791.42200000000003</v>
      </c>
      <c r="R19" s="72">
        <v>787.66499999999996</v>
      </c>
      <c r="S19" s="72">
        <v>727.31299999999999</v>
      </c>
      <c r="T19" s="72">
        <v>726.053</v>
      </c>
      <c r="U19" s="72">
        <v>766.83999999999992</v>
      </c>
      <c r="V19" s="72">
        <v>772.05100000000004</v>
      </c>
      <c r="W19" s="72">
        <v>803.09199999999987</v>
      </c>
      <c r="X19" s="72">
        <v>796.54099999999994</v>
      </c>
      <c r="Y19" s="72">
        <v>789.35400000000016</v>
      </c>
      <c r="Z19" s="73"/>
      <c r="AA19" s="74">
        <f t="shared" ref="AA19:AA25" si="2">SUM(B19:Z19)</f>
        <v>19857.310999999998</v>
      </c>
    </row>
    <row r="20" spans="1:27" ht="24.95" customHeight="1" x14ac:dyDescent="0.2">
      <c r="A20" s="75" t="s">
        <v>15</v>
      </c>
      <c r="B20" s="76">
        <v>893.87700000000018</v>
      </c>
      <c r="C20" s="77">
        <v>879.23099999999999</v>
      </c>
      <c r="D20" s="77">
        <v>872.51800000000014</v>
      </c>
      <c r="E20" s="77">
        <v>871.03200000000004</v>
      </c>
      <c r="F20" s="77">
        <v>885.05399999999997</v>
      </c>
      <c r="G20" s="77">
        <v>926.06000000000029</v>
      </c>
      <c r="H20" s="77">
        <v>939.5150000000001</v>
      </c>
      <c r="I20" s="77">
        <v>967.04599999999994</v>
      </c>
      <c r="J20" s="77">
        <v>962.71500000000003</v>
      </c>
      <c r="K20" s="77">
        <v>959.52300000000002</v>
      </c>
      <c r="L20" s="77">
        <v>895.15900000000011</v>
      </c>
      <c r="M20" s="77">
        <v>874.88499999999999</v>
      </c>
      <c r="N20" s="77">
        <v>855.69100000000003</v>
      </c>
      <c r="O20" s="77">
        <v>841.82899999999995</v>
      </c>
      <c r="P20" s="77">
        <v>874.33299999999997</v>
      </c>
      <c r="Q20" s="77">
        <v>989.14600000000007</v>
      </c>
      <c r="R20" s="77">
        <v>1057.749</v>
      </c>
      <c r="S20" s="77">
        <v>1113.6130000000003</v>
      </c>
      <c r="T20" s="77">
        <v>1127.9369999999999</v>
      </c>
      <c r="U20" s="77">
        <v>1099.174</v>
      </c>
      <c r="V20" s="77">
        <v>1047.3119999999999</v>
      </c>
      <c r="W20" s="77">
        <v>952.29199999999992</v>
      </c>
      <c r="X20" s="77">
        <v>925.00200000000007</v>
      </c>
      <c r="Y20" s="77">
        <v>881.39899999999989</v>
      </c>
      <c r="Z20" s="78"/>
      <c r="AA20" s="79">
        <f t="shared" si="2"/>
        <v>22692.092000000001</v>
      </c>
    </row>
    <row r="21" spans="1:27" ht="24.95" customHeight="1" x14ac:dyDescent="0.2">
      <c r="A21" s="75" t="s">
        <v>16</v>
      </c>
      <c r="B21" s="80">
        <v>2271.6260000000002</v>
      </c>
      <c r="C21" s="81">
        <v>2170.7459999999992</v>
      </c>
      <c r="D21" s="81">
        <v>2062.4310000000005</v>
      </c>
      <c r="E21" s="81">
        <v>2036.125</v>
      </c>
      <c r="F21" s="81">
        <v>2069.5520000000001</v>
      </c>
      <c r="G21" s="81">
        <v>2215.1919999999996</v>
      </c>
      <c r="H21" s="81">
        <v>2364.2440000000001</v>
      </c>
      <c r="I21" s="81">
        <v>2689.55</v>
      </c>
      <c r="J21" s="81">
        <v>3024.444</v>
      </c>
      <c r="K21" s="81">
        <v>3338.8939999999998</v>
      </c>
      <c r="L21" s="81">
        <v>3594.5830000000001</v>
      </c>
      <c r="M21" s="81">
        <v>3745.0809999999997</v>
      </c>
      <c r="N21" s="81">
        <v>3661.0329999999999</v>
      </c>
      <c r="O21" s="81">
        <v>3379.4049999999997</v>
      </c>
      <c r="P21" s="81">
        <v>3231.0959999999995</v>
      </c>
      <c r="Q21" s="81">
        <v>3214.6730000000002</v>
      </c>
      <c r="R21" s="81">
        <v>3566.878999999999</v>
      </c>
      <c r="S21" s="81">
        <v>3910.8779999999992</v>
      </c>
      <c r="T21" s="81">
        <v>4029.3350000000005</v>
      </c>
      <c r="U21" s="81">
        <v>3975.4439999999995</v>
      </c>
      <c r="V21" s="81">
        <v>3714.1959999999999</v>
      </c>
      <c r="W21" s="81">
        <v>3432.8539999999998</v>
      </c>
      <c r="X21" s="81">
        <v>3043.0899999999997</v>
      </c>
      <c r="Y21" s="81">
        <v>2653.1390000000006</v>
      </c>
      <c r="Z21" s="78"/>
      <c r="AA21" s="79">
        <f t="shared" si="2"/>
        <v>73394.489999999991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23.274999999999999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133.27500000000001</v>
      </c>
    </row>
    <row r="23" spans="1:27" ht="24.95" customHeight="1" x14ac:dyDescent="0.2">
      <c r="A23" s="85" t="s">
        <v>18</v>
      </c>
      <c r="B23" s="77">
        <v>133.5</v>
      </c>
      <c r="C23" s="77">
        <v>130</v>
      </c>
      <c r="D23" s="77">
        <v>139</v>
      </c>
      <c r="E23" s="77">
        <v>135.5</v>
      </c>
      <c r="F23" s="77">
        <v>137.5</v>
      </c>
      <c r="G23" s="77">
        <v>134.5</v>
      </c>
      <c r="H23" s="77">
        <v>125</v>
      </c>
      <c r="I23" s="77">
        <v>136.5</v>
      </c>
      <c r="J23" s="77">
        <v>121.5</v>
      </c>
      <c r="K23" s="77">
        <v>118</v>
      </c>
      <c r="L23" s="77">
        <v>124</v>
      </c>
      <c r="M23" s="77">
        <v>135.5</v>
      </c>
      <c r="N23" s="77">
        <v>137</v>
      </c>
      <c r="O23" s="77">
        <v>136</v>
      </c>
      <c r="P23" s="77">
        <v>149</v>
      </c>
      <c r="Q23" s="77">
        <v>158</v>
      </c>
      <c r="R23" s="77">
        <v>168</v>
      </c>
      <c r="S23" s="77">
        <v>176</v>
      </c>
      <c r="T23" s="77">
        <v>145</v>
      </c>
      <c r="U23" s="77">
        <v>129</v>
      </c>
      <c r="V23" s="77">
        <v>139</v>
      </c>
      <c r="W23" s="77">
        <v>140.5</v>
      </c>
      <c r="X23" s="77">
        <v>143</v>
      </c>
      <c r="Y23" s="77">
        <v>142</v>
      </c>
      <c r="Z23" s="77"/>
      <c r="AA23" s="79">
        <f t="shared" si="2"/>
        <v>3333</v>
      </c>
    </row>
    <row r="24" spans="1:27" ht="24.95" customHeight="1" x14ac:dyDescent="0.2">
      <c r="A24" s="85" t="s">
        <v>19</v>
      </c>
      <c r="B24" s="77">
        <v>216.00000000000003</v>
      </c>
      <c r="C24" s="77">
        <v>206</v>
      </c>
      <c r="D24" s="77">
        <v>201</v>
      </c>
      <c r="E24" s="77">
        <v>199</v>
      </c>
      <c r="F24" s="77">
        <v>204</v>
      </c>
      <c r="G24" s="77">
        <v>217</v>
      </c>
      <c r="H24" s="77">
        <v>236.00000000000003</v>
      </c>
      <c r="I24" s="77">
        <v>268.99999999999994</v>
      </c>
      <c r="J24" s="77">
        <v>299.00000000000006</v>
      </c>
      <c r="K24" s="77">
        <v>315</v>
      </c>
      <c r="L24" s="77">
        <v>326.00000000000006</v>
      </c>
      <c r="M24" s="77">
        <v>330.99999999999994</v>
      </c>
      <c r="N24" s="77">
        <v>324</v>
      </c>
      <c r="O24" s="77">
        <v>315</v>
      </c>
      <c r="P24" s="77">
        <v>308</v>
      </c>
      <c r="Q24" s="77">
        <v>319</v>
      </c>
      <c r="R24" s="77">
        <v>330.99999999999994</v>
      </c>
      <c r="S24" s="77">
        <v>351.99999999999994</v>
      </c>
      <c r="T24" s="77">
        <v>347.00000000000006</v>
      </c>
      <c r="U24" s="77">
        <v>322</v>
      </c>
      <c r="V24" s="77">
        <v>299.00000000000006</v>
      </c>
      <c r="W24" s="77">
        <v>266</v>
      </c>
      <c r="X24" s="77">
        <v>239.99999999999997</v>
      </c>
      <c r="Y24" s="77">
        <v>211</v>
      </c>
      <c r="Z24" s="77"/>
      <c r="AA24" s="79">
        <f t="shared" si="2"/>
        <v>6653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4404.7570000000005</v>
      </c>
      <c r="C26" s="88">
        <f t="shared" ref="C26:Z26" si="3">IF(LEN(C$2)&gt;0,SUM(C19:C25),"")</f>
        <v>4260.5279999999993</v>
      </c>
      <c r="D26" s="88">
        <f t="shared" si="3"/>
        <v>4142.7380000000012</v>
      </c>
      <c r="E26" s="88">
        <f t="shared" si="3"/>
        <v>4108.0390000000007</v>
      </c>
      <c r="F26" s="88">
        <f t="shared" si="3"/>
        <v>4163.1200000000008</v>
      </c>
      <c r="G26" s="88">
        <f t="shared" si="3"/>
        <v>4361.8500000000004</v>
      </c>
      <c r="H26" s="88">
        <f t="shared" si="3"/>
        <v>4547.2260000000006</v>
      </c>
      <c r="I26" s="88">
        <f t="shared" si="3"/>
        <v>4932.4850000000006</v>
      </c>
      <c r="J26" s="88">
        <f t="shared" si="3"/>
        <v>5271.5410000000002</v>
      </c>
      <c r="K26" s="88">
        <f t="shared" si="3"/>
        <v>5603.03</v>
      </c>
      <c r="L26" s="88">
        <f t="shared" si="3"/>
        <v>5922.9580000000005</v>
      </c>
      <c r="M26" s="88">
        <f t="shared" si="3"/>
        <v>5983.5849999999991</v>
      </c>
      <c r="N26" s="88">
        <f t="shared" si="3"/>
        <v>5792.384</v>
      </c>
      <c r="O26" s="88">
        <f t="shared" si="3"/>
        <v>5488.3359999999993</v>
      </c>
      <c r="P26" s="88">
        <f t="shared" si="3"/>
        <v>5358.6479999999992</v>
      </c>
      <c r="Q26" s="88">
        <f t="shared" si="3"/>
        <v>5472.241</v>
      </c>
      <c r="R26" s="88">
        <f t="shared" si="3"/>
        <v>5911.2929999999988</v>
      </c>
      <c r="S26" s="88">
        <f t="shared" si="3"/>
        <v>6279.8040000000001</v>
      </c>
      <c r="T26" s="88">
        <f t="shared" si="3"/>
        <v>6375.3250000000007</v>
      </c>
      <c r="U26" s="88">
        <f t="shared" si="3"/>
        <v>6292.4579999999996</v>
      </c>
      <c r="V26" s="88">
        <f t="shared" si="3"/>
        <v>5971.5589999999993</v>
      </c>
      <c r="W26" s="88">
        <f t="shared" si="3"/>
        <v>5594.7379999999994</v>
      </c>
      <c r="X26" s="88">
        <f t="shared" si="3"/>
        <v>5147.6329999999998</v>
      </c>
      <c r="Y26" s="88">
        <f t="shared" si="3"/>
        <v>4676.8920000000007</v>
      </c>
      <c r="Z26" s="89" t="str">
        <f t="shared" si="3"/>
        <v/>
      </c>
      <c r="AA26" s="90">
        <f>SUM(AA19:AA25)</f>
        <v>126063.16799999998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651.5</v>
      </c>
      <c r="C29" s="72">
        <v>638</v>
      </c>
      <c r="D29" s="72">
        <v>642</v>
      </c>
      <c r="E29" s="72">
        <v>636.5</v>
      </c>
      <c r="F29" s="72">
        <v>643.5</v>
      </c>
      <c r="G29" s="72">
        <v>651.5</v>
      </c>
      <c r="H29" s="72">
        <v>668</v>
      </c>
      <c r="I29" s="72">
        <v>771.5</v>
      </c>
      <c r="J29" s="72">
        <v>841.5</v>
      </c>
      <c r="K29" s="72">
        <v>848</v>
      </c>
      <c r="L29" s="72">
        <v>864</v>
      </c>
      <c r="M29" s="72">
        <v>880.5</v>
      </c>
      <c r="N29" s="72">
        <v>876</v>
      </c>
      <c r="O29" s="72">
        <v>871</v>
      </c>
      <c r="P29" s="72">
        <v>881</v>
      </c>
      <c r="Q29" s="72">
        <v>813</v>
      </c>
      <c r="R29" s="72">
        <v>788</v>
      </c>
      <c r="S29" s="72">
        <v>812</v>
      </c>
      <c r="T29" s="72">
        <v>762</v>
      </c>
      <c r="U29" s="72">
        <v>726</v>
      </c>
      <c r="V29" s="72">
        <v>724</v>
      </c>
      <c r="W29" s="72">
        <v>693.5</v>
      </c>
      <c r="X29" s="72">
        <v>670</v>
      </c>
      <c r="Y29" s="72">
        <v>639</v>
      </c>
      <c r="Z29" s="73"/>
      <c r="AA29" s="74">
        <f>SUM(B29:Z29)</f>
        <v>17992</v>
      </c>
    </row>
    <row r="30" spans="1:27" ht="24.95" customHeight="1" x14ac:dyDescent="0.2">
      <c r="A30" s="75" t="s">
        <v>24</v>
      </c>
      <c r="B30" s="76">
        <v>4121.2569999999996</v>
      </c>
      <c r="C30" s="77">
        <v>3926.5279999999998</v>
      </c>
      <c r="D30" s="77">
        <v>3782.7379999999998</v>
      </c>
      <c r="E30" s="77">
        <v>3743.5390000000002</v>
      </c>
      <c r="F30" s="77">
        <v>3791.62</v>
      </c>
      <c r="G30" s="77">
        <v>3980.35</v>
      </c>
      <c r="H30" s="77">
        <v>4156.4390000000003</v>
      </c>
      <c r="I30" s="77">
        <v>4614.9849999999997</v>
      </c>
      <c r="J30" s="77">
        <v>5120.0410000000002</v>
      </c>
      <c r="K30" s="77">
        <v>5463.03</v>
      </c>
      <c r="L30" s="77">
        <v>5783.9579999999996</v>
      </c>
      <c r="M30" s="77">
        <v>5821.085</v>
      </c>
      <c r="N30" s="77">
        <v>5634.384</v>
      </c>
      <c r="O30" s="77">
        <v>5335.3360000000002</v>
      </c>
      <c r="P30" s="77">
        <v>5178.6480000000001</v>
      </c>
      <c r="Q30" s="77">
        <v>5152.5870000000004</v>
      </c>
      <c r="R30" s="77">
        <v>5603.9530000000004</v>
      </c>
      <c r="S30" s="77">
        <v>5969.8040000000001</v>
      </c>
      <c r="T30" s="77">
        <v>6097.3249999999998</v>
      </c>
      <c r="U30" s="77">
        <v>6031.4579999999996</v>
      </c>
      <c r="V30" s="77">
        <v>5733.5590000000002</v>
      </c>
      <c r="W30" s="77">
        <v>5347.2380000000003</v>
      </c>
      <c r="X30" s="77">
        <v>4941.6329999999998</v>
      </c>
      <c r="Y30" s="77">
        <v>4457.8919999999998</v>
      </c>
      <c r="Z30" s="78"/>
      <c r="AA30" s="79">
        <f>SUM(B30:Z30)</f>
        <v>119789.38699999999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4772.7569999999996</v>
      </c>
      <c r="C32" s="62">
        <f t="shared" ref="C32:Z32" si="4">IF(LEN(C$2)&gt;0,SUM(C29:C31),"")</f>
        <v>4564.5280000000002</v>
      </c>
      <c r="D32" s="62">
        <f t="shared" si="4"/>
        <v>4424.7379999999994</v>
      </c>
      <c r="E32" s="62">
        <f t="shared" si="4"/>
        <v>4380.0390000000007</v>
      </c>
      <c r="F32" s="62">
        <f t="shared" si="4"/>
        <v>4435.12</v>
      </c>
      <c r="G32" s="62">
        <f t="shared" si="4"/>
        <v>4631.8500000000004</v>
      </c>
      <c r="H32" s="62">
        <f t="shared" si="4"/>
        <v>4824.4390000000003</v>
      </c>
      <c r="I32" s="62">
        <f t="shared" si="4"/>
        <v>5386.4849999999997</v>
      </c>
      <c r="J32" s="62">
        <f t="shared" si="4"/>
        <v>5961.5410000000002</v>
      </c>
      <c r="K32" s="62">
        <f t="shared" si="4"/>
        <v>6311.03</v>
      </c>
      <c r="L32" s="62">
        <f t="shared" si="4"/>
        <v>6647.9579999999996</v>
      </c>
      <c r="M32" s="62">
        <f t="shared" si="4"/>
        <v>6701.585</v>
      </c>
      <c r="N32" s="62">
        <f t="shared" si="4"/>
        <v>6510.384</v>
      </c>
      <c r="O32" s="62">
        <f t="shared" si="4"/>
        <v>6206.3360000000002</v>
      </c>
      <c r="P32" s="62">
        <f t="shared" si="4"/>
        <v>6059.6480000000001</v>
      </c>
      <c r="Q32" s="62">
        <f t="shared" si="4"/>
        <v>5965.5870000000004</v>
      </c>
      <c r="R32" s="62">
        <f t="shared" si="4"/>
        <v>6391.9530000000004</v>
      </c>
      <c r="S32" s="62">
        <f t="shared" si="4"/>
        <v>6781.8040000000001</v>
      </c>
      <c r="T32" s="62">
        <f t="shared" si="4"/>
        <v>6859.3249999999998</v>
      </c>
      <c r="U32" s="62">
        <f t="shared" si="4"/>
        <v>6757.4579999999996</v>
      </c>
      <c r="V32" s="62">
        <f t="shared" si="4"/>
        <v>6457.5590000000002</v>
      </c>
      <c r="W32" s="62">
        <f t="shared" si="4"/>
        <v>6040.7380000000003</v>
      </c>
      <c r="X32" s="62">
        <f t="shared" si="4"/>
        <v>5611.6329999999998</v>
      </c>
      <c r="Y32" s="62">
        <f t="shared" si="4"/>
        <v>5096.8919999999998</v>
      </c>
      <c r="Z32" s="63" t="str">
        <f t="shared" si="4"/>
        <v/>
      </c>
      <c r="AA32" s="64">
        <f>SUM(AA29:AA31)</f>
        <v>137781.38699999999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>
        <v>179</v>
      </c>
      <c r="C35" s="95">
        <v>179</v>
      </c>
      <c r="D35" s="95">
        <v>161</v>
      </c>
      <c r="E35" s="95">
        <v>151</v>
      </c>
      <c r="F35" s="95">
        <v>151</v>
      </c>
      <c r="G35" s="95">
        <v>149</v>
      </c>
      <c r="H35" s="95">
        <v>144</v>
      </c>
      <c r="I35" s="95">
        <v>235</v>
      </c>
      <c r="J35" s="95">
        <v>270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257</v>
      </c>
      <c r="R35" s="95">
        <v>178</v>
      </c>
      <c r="S35" s="95">
        <v>165</v>
      </c>
      <c r="T35" s="95">
        <v>167</v>
      </c>
      <c r="U35" s="95">
        <v>207</v>
      </c>
      <c r="V35" s="95">
        <v>224</v>
      </c>
      <c r="W35" s="95">
        <v>167</v>
      </c>
      <c r="X35" s="95">
        <v>174</v>
      </c>
      <c r="Y35" s="95">
        <v>166</v>
      </c>
      <c r="Z35" s="96"/>
      <c r="AA35" s="74">
        <f t="shared" ref="AA35:AA40" si="5">SUM(B35:Z35)</f>
        <v>4944</v>
      </c>
    </row>
    <row r="36" spans="1:97" ht="24.95" customHeight="1" x14ac:dyDescent="0.2">
      <c r="A36" s="97" t="s">
        <v>42</v>
      </c>
      <c r="B36" s="98">
        <v>175</v>
      </c>
      <c r="C36" s="99">
        <v>111</v>
      </c>
      <c r="D36" s="99">
        <v>107</v>
      </c>
      <c r="E36" s="99">
        <v>107</v>
      </c>
      <c r="F36" s="99">
        <v>107</v>
      </c>
      <c r="G36" s="99">
        <v>107</v>
      </c>
      <c r="H36" s="99">
        <v>123</v>
      </c>
      <c r="I36" s="99">
        <v>217</v>
      </c>
      <c r="J36" s="99">
        <v>418</v>
      </c>
      <c r="K36" s="99">
        <v>436</v>
      </c>
      <c r="L36" s="99">
        <v>453</v>
      </c>
      <c r="M36" s="99">
        <v>436</v>
      </c>
      <c r="N36" s="99">
        <v>436</v>
      </c>
      <c r="O36" s="99">
        <v>436</v>
      </c>
      <c r="P36" s="99">
        <v>419</v>
      </c>
      <c r="Q36" s="99">
        <v>230</v>
      </c>
      <c r="R36" s="99">
        <v>289</v>
      </c>
      <c r="S36" s="99">
        <v>323</v>
      </c>
      <c r="T36" s="99">
        <v>303</v>
      </c>
      <c r="U36" s="99">
        <v>244</v>
      </c>
      <c r="V36" s="99">
        <v>248</v>
      </c>
      <c r="W36" s="99">
        <v>265</v>
      </c>
      <c r="X36" s="99">
        <v>276</v>
      </c>
      <c r="Y36" s="99">
        <v>240</v>
      </c>
      <c r="Z36" s="100"/>
      <c r="AA36" s="79">
        <f t="shared" si="5"/>
        <v>6506</v>
      </c>
    </row>
    <row r="37" spans="1:97" ht="24.95" customHeight="1" x14ac:dyDescent="0.2">
      <c r="A37" s="97" t="s">
        <v>43</v>
      </c>
      <c r="B37" s="98">
        <v>980</v>
      </c>
      <c r="C37" s="99">
        <v>952</v>
      </c>
      <c r="D37" s="99">
        <v>971</v>
      </c>
      <c r="E37" s="99">
        <v>994</v>
      </c>
      <c r="F37" s="99">
        <v>979.7</v>
      </c>
      <c r="G37" s="99">
        <v>772.4</v>
      </c>
      <c r="H37" s="99">
        <v>599.9</v>
      </c>
      <c r="I37" s="99">
        <v>797.8</v>
      </c>
      <c r="J37" s="99">
        <v>1098.4000000000001</v>
      </c>
      <c r="K37" s="99">
        <v>1266</v>
      </c>
      <c r="L37" s="99">
        <v>900</v>
      </c>
      <c r="M37" s="99">
        <v>900</v>
      </c>
      <c r="N37" s="99">
        <v>900</v>
      </c>
      <c r="O37" s="99">
        <v>900</v>
      </c>
      <c r="P37" s="99">
        <v>900</v>
      </c>
      <c r="Q37" s="99">
        <v>872.8</v>
      </c>
      <c r="R37" s="99">
        <v>565.79999999999995</v>
      </c>
      <c r="S37" s="99">
        <v>866.3</v>
      </c>
      <c r="T37" s="99">
        <v>833.7</v>
      </c>
      <c r="U37" s="99">
        <v>136.30000000000001</v>
      </c>
      <c r="V37" s="99">
        <v>86.4</v>
      </c>
      <c r="W37" s="99"/>
      <c r="X37" s="99">
        <v>225.1</v>
      </c>
      <c r="Y37" s="99">
        <v>647.4</v>
      </c>
      <c r="Z37" s="100"/>
      <c r="AA37" s="79">
        <f t="shared" si="5"/>
        <v>18144.999999999996</v>
      </c>
    </row>
    <row r="38" spans="1:9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2</v>
      </c>
      <c r="K38" s="99">
        <v>2</v>
      </c>
      <c r="L38" s="99">
        <v>2</v>
      </c>
      <c r="M38" s="99">
        <v>12</v>
      </c>
      <c r="N38" s="99">
        <v>12</v>
      </c>
      <c r="O38" s="99">
        <v>12</v>
      </c>
      <c r="P38" s="99">
        <v>12</v>
      </c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88</v>
      </c>
    </row>
    <row r="39" spans="1:9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1336</v>
      </c>
      <c r="C40" s="88">
        <f t="shared" ref="C40:Z40" si="6">IF(LEN(C$2)&gt;0,SUM(C35:C39),"")</f>
        <v>1244</v>
      </c>
      <c r="D40" s="88">
        <f t="shared" si="6"/>
        <v>1241</v>
      </c>
      <c r="E40" s="88">
        <f t="shared" si="6"/>
        <v>1254</v>
      </c>
      <c r="F40" s="88">
        <f t="shared" si="6"/>
        <v>1239.7</v>
      </c>
      <c r="G40" s="88">
        <f t="shared" si="6"/>
        <v>1030.4000000000001</v>
      </c>
      <c r="H40" s="88">
        <f t="shared" si="6"/>
        <v>868.9</v>
      </c>
      <c r="I40" s="88">
        <f t="shared" si="6"/>
        <v>1251.8</v>
      </c>
      <c r="J40" s="88">
        <f t="shared" si="6"/>
        <v>1788.4</v>
      </c>
      <c r="K40" s="88">
        <f t="shared" si="6"/>
        <v>1974</v>
      </c>
      <c r="L40" s="88">
        <f t="shared" si="6"/>
        <v>1625</v>
      </c>
      <c r="M40" s="88">
        <f t="shared" si="6"/>
        <v>1618</v>
      </c>
      <c r="N40" s="88">
        <f t="shared" si="6"/>
        <v>1618</v>
      </c>
      <c r="O40" s="88">
        <f t="shared" si="6"/>
        <v>1618</v>
      </c>
      <c r="P40" s="88">
        <f t="shared" si="6"/>
        <v>1601</v>
      </c>
      <c r="Q40" s="88">
        <f t="shared" si="6"/>
        <v>1361.8</v>
      </c>
      <c r="R40" s="88">
        <f t="shared" si="6"/>
        <v>1034.8</v>
      </c>
      <c r="S40" s="88">
        <f t="shared" si="6"/>
        <v>1356.3</v>
      </c>
      <c r="T40" s="88">
        <f t="shared" si="6"/>
        <v>1305.7</v>
      </c>
      <c r="U40" s="88">
        <f t="shared" si="6"/>
        <v>589.29999999999995</v>
      </c>
      <c r="V40" s="88">
        <f t="shared" si="6"/>
        <v>560.4</v>
      </c>
      <c r="W40" s="88">
        <f t="shared" si="6"/>
        <v>434</v>
      </c>
      <c r="X40" s="88">
        <f t="shared" si="6"/>
        <v>677.1</v>
      </c>
      <c r="Y40" s="88">
        <f t="shared" si="6"/>
        <v>1055.4000000000001</v>
      </c>
      <c r="Z40" s="89" t="str">
        <f t="shared" si="6"/>
        <v/>
      </c>
      <c r="AA40" s="90">
        <f t="shared" si="5"/>
        <v>29682.999999999996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>
        <v>980</v>
      </c>
      <c r="C45" s="99">
        <v>952</v>
      </c>
      <c r="D45" s="99">
        <v>971</v>
      </c>
      <c r="E45" s="99">
        <v>994</v>
      </c>
      <c r="F45" s="99">
        <v>979.7</v>
      </c>
      <c r="G45" s="99">
        <v>772.4</v>
      </c>
      <c r="H45" s="99">
        <v>599.9</v>
      </c>
      <c r="I45" s="99">
        <v>797.8</v>
      </c>
      <c r="J45" s="99">
        <v>1098.4000000000001</v>
      </c>
      <c r="K45" s="99">
        <v>1266</v>
      </c>
      <c r="L45" s="99">
        <v>900</v>
      </c>
      <c r="M45" s="99">
        <v>900</v>
      </c>
      <c r="N45" s="99">
        <v>900</v>
      </c>
      <c r="O45" s="99">
        <v>900</v>
      </c>
      <c r="P45" s="99">
        <v>900</v>
      </c>
      <c r="Q45" s="99">
        <v>872.8</v>
      </c>
      <c r="R45" s="99">
        <v>565.79999999999995</v>
      </c>
      <c r="S45" s="99">
        <v>866.3</v>
      </c>
      <c r="T45" s="99">
        <v>833.7</v>
      </c>
      <c r="U45" s="99">
        <v>136.30000000000001</v>
      </c>
      <c r="V45" s="99">
        <v>86.4</v>
      </c>
      <c r="W45" s="99"/>
      <c r="X45" s="99">
        <v>225.1</v>
      </c>
      <c r="Y45" s="99">
        <v>647.4</v>
      </c>
      <c r="Z45" s="100"/>
      <c r="AA45" s="79">
        <f t="shared" si="7"/>
        <v>18144.999999999996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>
        <v>1.5</v>
      </c>
      <c r="G48" s="99">
        <v>17.5</v>
      </c>
      <c r="H48" s="99">
        <v>4</v>
      </c>
      <c r="I48" s="99">
        <v>20</v>
      </c>
      <c r="J48" s="99">
        <v>63.5</v>
      </c>
      <c r="K48" s="99">
        <v>72.5</v>
      </c>
      <c r="L48" s="99">
        <v>80.5</v>
      </c>
      <c r="M48" s="99">
        <v>88.5</v>
      </c>
      <c r="N48" s="99">
        <v>84.5</v>
      </c>
      <c r="O48" s="99">
        <v>81.5</v>
      </c>
      <c r="P48" s="99">
        <v>87.5</v>
      </c>
      <c r="Q48" s="99">
        <v>92.5</v>
      </c>
      <c r="R48" s="99">
        <v>66</v>
      </c>
      <c r="S48" s="99">
        <v>55</v>
      </c>
      <c r="T48" s="99">
        <v>78</v>
      </c>
      <c r="U48" s="99">
        <v>53</v>
      </c>
      <c r="V48" s="99">
        <v>77</v>
      </c>
      <c r="W48" s="99">
        <v>47</v>
      </c>
      <c r="X48" s="99">
        <v>28</v>
      </c>
      <c r="Y48" s="99"/>
      <c r="Z48" s="100"/>
      <c r="AA48" s="79">
        <f t="shared" si="7"/>
        <v>1098</v>
      </c>
    </row>
    <row r="49" spans="1:27" ht="30" customHeight="1" thickBot="1" x14ac:dyDescent="0.25">
      <c r="A49" s="86" t="s">
        <v>49</v>
      </c>
      <c r="B49" s="87">
        <f>IF(LEN(B$2)&gt;0,SUM(B43:B48),"")</f>
        <v>980</v>
      </c>
      <c r="C49" s="88">
        <f t="shared" ref="C49:Z49" si="8">IF(LEN(C$2)&gt;0,SUM(C43:C48),"")</f>
        <v>952</v>
      </c>
      <c r="D49" s="88">
        <f t="shared" si="8"/>
        <v>971</v>
      </c>
      <c r="E49" s="88">
        <f t="shared" si="8"/>
        <v>994</v>
      </c>
      <c r="F49" s="88">
        <f t="shared" si="8"/>
        <v>981.2</v>
      </c>
      <c r="G49" s="88">
        <f t="shared" si="8"/>
        <v>789.9</v>
      </c>
      <c r="H49" s="88">
        <f t="shared" si="8"/>
        <v>603.9</v>
      </c>
      <c r="I49" s="88">
        <f t="shared" si="8"/>
        <v>817.8</v>
      </c>
      <c r="J49" s="88">
        <f t="shared" si="8"/>
        <v>1161.9000000000001</v>
      </c>
      <c r="K49" s="88">
        <f t="shared" si="8"/>
        <v>1338.5</v>
      </c>
      <c r="L49" s="88">
        <f t="shared" si="8"/>
        <v>980.5</v>
      </c>
      <c r="M49" s="88">
        <f t="shared" si="8"/>
        <v>988.5</v>
      </c>
      <c r="N49" s="88">
        <f t="shared" si="8"/>
        <v>984.5</v>
      </c>
      <c r="O49" s="88">
        <f t="shared" si="8"/>
        <v>981.5</v>
      </c>
      <c r="P49" s="88">
        <f t="shared" si="8"/>
        <v>987.5</v>
      </c>
      <c r="Q49" s="88">
        <f t="shared" si="8"/>
        <v>965.3</v>
      </c>
      <c r="R49" s="88">
        <f t="shared" si="8"/>
        <v>631.79999999999995</v>
      </c>
      <c r="S49" s="88">
        <f t="shared" si="8"/>
        <v>921.3</v>
      </c>
      <c r="T49" s="88">
        <f t="shared" si="8"/>
        <v>911.7</v>
      </c>
      <c r="U49" s="88">
        <f t="shared" si="8"/>
        <v>189.3</v>
      </c>
      <c r="V49" s="88">
        <f t="shared" si="8"/>
        <v>163.4</v>
      </c>
      <c r="W49" s="88">
        <f t="shared" si="8"/>
        <v>47</v>
      </c>
      <c r="X49" s="88">
        <f t="shared" si="8"/>
        <v>253.1</v>
      </c>
      <c r="Y49" s="88">
        <f t="shared" si="8"/>
        <v>647.4</v>
      </c>
      <c r="Z49" s="89" t="str">
        <f t="shared" si="8"/>
        <v/>
      </c>
      <c r="AA49" s="90">
        <f t="shared" si="7"/>
        <v>19243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5752.7570000000005</v>
      </c>
      <c r="C52" s="88">
        <f t="shared" ref="C52:Z52" si="10">IF(LEN(C$2)&gt;0,SUM(C10:C15)+C26+C40,"")</f>
        <v>5516.5279999999993</v>
      </c>
      <c r="D52" s="88">
        <f t="shared" si="10"/>
        <v>5395.7380000000012</v>
      </c>
      <c r="E52" s="88">
        <f t="shared" si="10"/>
        <v>5374.0390000000007</v>
      </c>
      <c r="F52" s="88">
        <f t="shared" si="10"/>
        <v>5414.8200000000006</v>
      </c>
      <c r="G52" s="88">
        <f t="shared" si="10"/>
        <v>5404.25</v>
      </c>
      <c r="H52" s="88">
        <f t="shared" si="10"/>
        <v>5424.3389999999999</v>
      </c>
      <c r="I52" s="88">
        <f t="shared" si="10"/>
        <v>6184.2850000000008</v>
      </c>
      <c r="J52" s="88">
        <f t="shared" si="10"/>
        <v>7059.9410000000007</v>
      </c>
      <c r="K52" s="88">
        <f t="shared" si="10"/>
        <v>7577.03</v>
      </c>
      <c r="L52" s="88">
        <f t="shared" si="10"/>
        <v>7547.9580000000005</v>
      </c>
      <c r="M52" s="88">
        <f t="shared" si="10"/>
        <v>7601.5849999999991</v>
      </c>
      <c r="N52" s="88">
        <f t="shared" si="10"/>
        <v>7410.384</v>
      </c>
      <c r="O52" s="88">
        <f t="shared" si="10"/>
        <v>7106.3359999999993</v>
      </c>
      <c r="P52" s="88">
        <f t="shared" si="10"/>
        <v>6959.6479999999992</v>
      </c>
      <c r="Q52" s="88">
        <f t="shared" si="10"/>
        <v>6838.3869999999997</v>
      </c>
      <c r="R52" s="88">
        <f t="shared" si="10"/>
        <v>6957.7529999999988</v>
      </c>
      <c r="S52" s="88">
        <f t="shared" si="10"/>
        <v>7648.1040000000003</v>
      </c>
      <c r="T52" s="88">
        <f t="shared" si="10"/>
        <v>7693.0250000000005</v>
      </c>
      <c r="U52" s="88">
        <f t="shared" si="10"/>
        <v>6893.7579999999998</v>
      </c>
      <c r="V52" s="88">
        <f t="shared" si="10"/>
        <v>6543.9589999999989</v>
      </c>
      <c r="W52" s="88">
        <f t="shared" si="10"/>
        <v>6040.7379999999994</v>
      </c>
      <c r="X52" s="88">
        <f t="shared" si="10"/>
        <v>5836.7330000000002</v>
      </c>
      <c r="Y52" s="88">
        <f t="shared" si="10"/>
        <v>5744.2920000000013</v>
      </c>
      <c r="Z52" s="89" t="str">
        <f t="shared" si="10"/>
        <v/>
      </c>
      <c r="AA52" s="104">
        <f>SUM(B52:Z52)</f>
        <v>155926.38699999999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980</v>
      </c>
      <c r="C4" s="18">
        <v>952</v>
      </c>
      <c r="D4" s="18">
        <v>971</v>
      </c>
      <c r="E4" s="18">
        <v>994</v>
      </c>
      <c r="F4" s="18">
        <v>979.7</v>
      </c>
      <c r="G4" s="18">
        <v>772.4</v>
      </c>
      <c r="H4" s="18">
        <v>599.9</v>
      </c>
      <c r="I4" s="18">
        <v>797.8</v>
      </c>
      <c r="J4" s="18">
        <v>1098.4000000000001</v>
      </c>
      <c r="K4" s="18">
        <v>1266</v>
      </c>
      <c r="L4" s="18">
        <v>900</v>
      </c>
      <c r="M4" s="18">
        <v>900</v>
      </c>
      <c r="N4" s="18">
        <v>900</v>
      </c>
      <c r="O4" s="18">
        <v>806.5</v>
      </c>
      <c r="P4" s="18">
        <v>711.5</v>
      </c>
      <c r="Q4" s="18">
        <v>372.79999999999995</v>
      </c>
      <c r="R4" s="18">
        <v>65.799999999999955</v>
      </c>
      <c r="S4" s="18">
        <v>366.29999999999995</v>
      </c>
      <c r="T4" s="18">
        <v>333.70000000000005</v>
      </c>
      <c r="U4" s="18">
        <v>136.30000000000001</v>
      </c>
      <c r="V4" s="18">
        <v>86.4</v>
      </c>
      <c r="W4" s="18">
        <v>-209.5</v>
      </c>
      <c r="X4" s="18">
        <v>225.1</v>
      </c>
      <c r="Y4" s="18">
        <v>647.4</v>
      </c>
      <c r="Z4" s="19"/>
      <c r="AA4" s="111">
        <f>SUM(B4:Z4)</f>
        <v>15653.499999999996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101.2</v>
      </c>
      <c r="C7" s="117">
        <v>97.63</v>
      </c>
      <c r="D7" s="117">
        <v>94.22</v>
      </c>
      <c r="E7" s="117">
        <v>96.75</v>
      </c>
      <c r="F7" s="117">
        <v>101.56</v>
      </c>
      <c r="G7" s="117">
        <v>102.64</v>
      </c>
      <c r="H7" s="117">
        <v>100.68</v>
      </c>
      <c r="I7" s="117">
        <v>102.45</v>
      </c>
      <c r="J7" s="117">
        <v>105.88</v>
      </c>
      <c r="K7" s="117">
        <v>105.56</v>
      </c>
      <c r="L7" s="117">
        <v>89.57</v>
      </c>
      <c r="M7" s="117">
        <v>95</v>
      </c>
      <c r="N7" s="117">
        <v>105.59</v>
      </c>
      <c r="O7" s="117">
        <v>106.3</v>
      </c>
      <c r="P7" s="117">
        <v>109.72</v>
      </c>
      <c r="Q7" s="117">
        <v>124.81</v>
      </c>
      <c r="R7" s="117">
        <v>133.41999999999999</v>
      </c>
      <c r="S7" s="117">
        <v>152.59</v>
      </c>
      <c r="T7" s="117">
        <v>145.66</v>
      </c>
      <c r="U7" s="117">
        <v>138.28</v>
      </c>
      <c r="V7" s="117">
        <v>125.31</v>
      </c>
      <c r="W7" s="117">
        <v>115.28</v>
      </c>
      <c r="X7" s="117">
        <v>111.1</v>
      </c>
      <c r="Y7" s="117">
        <v>108.02</v>
      </c>
      <c r="Z7" s="118"/>
      <c r="AA7" s="119">
        <f>IF(SUM(B7:Z7)&lt;&gt;0,AVERAGEIF(B7:Z7,"&lt;&gt;"""),"")</f>
        <v>111.21750000000002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209.5</v>
      </c>
      <c r="X13" s="129"/>
      <c r="Y13" s="130"/>
      <c r="Z13" s="131"/>
      <c r="AA13" s="132">
        <f t="shared" si="0"/>
        <v>209.5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93.5</v>
      </c>
      <c r="P15" s="133">
        <v>188.5</v>
      </c>
      <c r="Q15" s="133">
        <v>500</v>
      </c>
      <c r="R15" s="133">
        <v>500</v>
      </c>
      <c r="S15" s="133">
        <v>500</v>
      </c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2282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93.5</v>
      </c>
      <c r="P16" s="135">
        <f t="shared" si="1"/>
        <v>188.5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0</v>
      </c>
      <c r="V16" s="135">
        <f t="shared" si="1"/>
        <v>0</v>
      </c>
      <c r="W16" s="135">
        <f t="shared" si="1"/>
        <v>209.5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2491.5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>
        <v>980</v>
      </c>
      <c r="C21" s="129">
        <v>952</v>
      </c>
      <c r="D21" s="129">
        <v>971</v>
      </c>
      <c r="E21" s="129">
        <v>994</v>
      </c>
      <c r="F21" s="129">
        <v>979.7</v>
      </c>
      <c r="G21" s="129">
        <v>772.4</v>
      </c>
      <c r="H21" s="129">
        <v>599.9</v>
      </c>
      <c r="I21" s="129">
        <v>797.8</v>
      </c>
      <c r="J21" s="129">
        <v>1098.4000000000001</v>
      </c>
      <c r="K21" s="129">
        <v>1266</v>
      </c>
      <c r="L21" s="129">
        <v>900</v>
      </c>
      <c r="M21" s="129">
        <v>900</v>
      </c>
      <c r="N21" s="129">
        <v>900</v>
      </c>
      <c r="O21" s="129">
        <v>900</v>
      </c>
      <c r="P21" s="129">
        <v>900</v>
      </c>
      <c r="Q21" s="129">
        <v>872.8</v>
      </c>
      <c r="R21" s="129">
        <v>565.79999999999995</v>
      </c>
      <c r="S21" s="129">
        <v>866.3</v>
      </c>
      <c r="T21" s="129">
        <v>833.7</v>
      </c>
      <c r="U21" s="129">
        <v>136.30000000000001</v>
      </c>
      <c r="V21" s="129">
        <v>86.4</v>
      </c>
      <c r="W21" s="129"/>
      <c r="X21" s="129">
        <v>225.1</v>
      </c>
      <c r="Y21" s="130">
        <v>647.4</v>
      </c>
      <c r="Z21" s="131"/>
      <c r="AA21" s="132">
        <f t="shared" si="2"/>
        <v>18144.999999999996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980</v>
      </c>
      <c r="C24" s="135">
        <f t="shared" si="3"/>
        <v>952</v>
      </c>
      <c r="D24" s="135">
        <f t="shared" si="3"/>
        <v>971</v>
      </c>
      <c r="E24" s="135">
        <f t="shared" si="3"/>
        <v>994</v>
      </c>
      <c r="F24" s="135">
        <f t="shared" si="3"/>
        <v>979.7</v>
      </c>
      <c r="G24" s="135">
        <f t="shared" si="3"/>
        <v>772.4</v>
      </c>
      <c r="H24" s="135">
        <f t="shared" si="3"/>
        <v>599.9</v>
      </c>
      <c r="I24" s="135">
        <f t="shared" si="3"/>
        <v>797.8</v>
      </c>
      <c r="J24" s="135">
        <f t="shared" si="3"/>
        <v>1098.4000000000001</v>
      </c>
      <c r="K24" s="135">
        <f t="shared" si="3"/>
        <v>1266</v>
      </c>
      <c r="L24" s="135">
        <f t="shared" si="3"/>
        <v>900</v>
      </c>
      <c r="M24" s="135">
        <f t="shared" si="3"/>
        <v>900</v>
      </c>
      <c r="N24" s="135">
        <f t="shared" si="3"/>
        <v>900</v>
      </c>
      <c r="O24" s="135">
        <f t="shared" si="3"/>
        <v>900</v>
      </c>
      <c r="P24" s="135">
        <f t="shared" si="3"/>
        <v>900</v>
      </c>
      <c r="Q24" s="135">
        <f t="shared" si="3"/>
        <v>872.8</v>
      </c>
      <c r="R24" s="135">
        <f t="shared" si="3"/>
        <v>565.79999999999995</v>
      </c>
      <c r="S24" s="135">
        <f t="shared" si="3"/>
        <v>866.3</v>
      </c>
      <c r="T24" s="135">
        <f t="shared" si="3"/>
        <v>833.7</v>
      </c>
      <c r="U24" s="135">
        <f t="shared" si="3"/>
        <v>136.30000000000001</v>
      </c>
      <c r="V24" s="135">
        <f t="shared" si="3"/>
        <v>86.4</v>
      </c>
      <c r="W24" s="135">
        <f t="shared" si="3"/>
        <v>0</v>
      </c>
      <c r="X24" s="135">
        <f t="shared" si="3"/>
        <v>225.1</v>
      </c>
      <c r="Y24" s="135">
        <f t="shared" si="3"/>
        <v>647.4</v>
      </c>
      <c r="Z24" s="136" t="str">
        <f t="shared" si="3"/>
        <v/>
      </c>
      <c r="AA24" s="90">
        <f t="shared" si="2"/>
        <v>18144.999999999996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2024-11-09T12:04:30Z</dcterms:created>
  <dcterms:modified xsi:type="dcterms:W3CDTF">2024-11-09T12:04:32Z</dcterms:modified>
</cp:coreProperties>
</file>