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<sst xmlns="http://schemas.openxmlformats.org/spreadsheetml/2006/main" count="119" uniqueCount="54">
  <si>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08/11/2024 14:14:27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</si>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</sst>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81-48A4-9F29-FEECA4D9808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081-48A4-9F29-FEECA4D9808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081-48A4-9F29-FEECA4D9808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081-48A4-9F29-FEECA4D9808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081-48A4-9F29-FEECA4D9808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81-48A4-9F29-FEECA4D9808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081-48A4-9F29-FEECA4D9808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081-48A4-9F29-FEECA4D9808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117</c:v>
                </c:pt>
                <c:pt idx="1">
                  <c:v>122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84.5</c:v>
                </c:pt>
                <c:pt idx="6">
                  <c:v>119</c:v>
                </c:pt>
                <c:pt idx="7">
                  <c:v>123</c:v>
                </c:pt>
                <c:pt idx="8">
                  <c:v>97</c:v>
                </c:pt>
                <c:pt idx="9">
                  <c:v>98</c:v>
                </c:pt>
                <c:pt idx="10">
                  <c:v>100</c:v>
                </c:pt>
                <c:pt idx="11">
                  <c:v>104</c:v>
                </c:pt>
                <c:pt idx="12">
                  <c:v>105</c:v>
                </c:pt>
                <c:pt idx="13">
                  <c:v>96.5</c:v>
                </c:pt>
                <c:pt idx="14">
                  <c:v>96.5</c:v>
                </c:pt>
                <c:pt idx="15">
                  <c:v>116.5</c:v>
                </c:pt>
                <c:pt idx="16">
                  <c:v>163</c:v>
                </c:pt>
                <c:pt idx="17">
                  <c:v>196</c:v>
                </c:pt>
                <c:pt idx="18">
                  <c:v>168</c:v>
                </c:pt>
                <c:pt idx="19">
                  <c:v>168</c:v>
                </c:pt>
                <c:pt idx="20">
                  <c:v>123</c:v>
                </c:pt>
                <c:pt idx="21">
                  <c:v>123</c:v>
                </c:pt>
                <c:pt idx="22">
                  <c:v>117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081-48A4-9F29-FEECA4D9808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2434.1640000000002</c:v>
                </c:pt>
                <c:pt idx="1">
                  <c:v>2218.1999999999998</c:v>
                </c:pt>
                <c:pt idx="2">
                  <c:v>2216.913</c:v>
                </c:pt>
                <c:pt idx="3">
                  <c:v>2145.9080000000004</c:v>
                </c:pt>
                <c:pt idx="4">
                  <c:v>2184.0169999999998</c:v>
                </c:pt>
                <c:pt idx="5">
                  <c:v>2116.9</c:v>
                </c:pt>
                <c:pt idx="6">
                  <c:v>2187.2150000000001</c:v>
                </c:pt>
                <c:pt idx="7">
                  <c:v>2237.4360000000001</c:v>
                </c:pt>
                <c:pt idx="8">
                  <c:v>1382.9</c:v>
                </c:pt>
                <c:pt idx="9">
                  <c:v>667.9</c:v>
                </c:pt>
                <c:pt idx="10">
                  <c:v>667.9</c:v>
                </c:pt>
                <c:pt idx="11">
                  <c:v>667.9</c:v>
                </c:pt>
                <c:pt idx="12">
                  <c:v>667.9</c:v>
                </c:pt>
                <c:pt idx="13">
                  <c:v>779.9</c:v>
                </c:pt>
                <c:pt idx="14">
                  <c:v>1481.0029999999999</c:v>
                </c:pt>
                <c:pt idx="15">
                  <c:v>2664.6800000000003</c:v>
                </c:pt>
                <c:pt idx="16">
                  <c:v>2841.1320000000001</c:v>
                </c:pt>
                <c:pt idx="17">
                  <c:v>2994.4700000000003</c:v>
                </c:pt>
                <c:pt idx="18">
                  <c:v>2903.44</c:v>
                </c:pt>
                <c:pt idx="19">
                  <c:v>2893.1779999999999</c:v>
                </c:pt>
                <c:pt idx="20">
                  <c:v>2899.741</c:v>
                </c:pt>
                <c:pt idx="21">
                  <c:v>2892.1350000000002</c:v>
                </c:pt>
                <c:pt idx="22">
                  <c:v>2847.0250000000001</c:v>
                </c:pt>
                <c:pt idx="23">
                  <c:v>2882.6030000000001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081-48A4-9F29-FEECA4D9808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216</c:v>
                </c:pt>
                <c:pt idx="1">
                  <c:v>216</c:v>
                </c:pt>
                <c:pt idx="2">
                  <c:v>216</c:v>
                </c:pt>
                <c:pt idx="3">
                  <c:v>216</c:v>
                </c:pt>
                <c:pt idx="4">
                  <c:v>216</c:v>
                </c:pt>
                <c:pt idx="5">
                  <c:v>216</c:v>
                </c:pt>
                <c:pt idx="6">
                  <c:v>256.5</c:v>
                </c:pt>
                <c:pt idx="7">
                  <c:v>176</c:v>
                </c:pt>
                <c:pt idx="8">
                  <c:v>176</c:v>
                </c:pt>
                <c:pt idx="9">
                  <c:v>44</c:v>
                </c:pt>
                <c:pt idx="10">
                  <c:v>39</c:v>
                </c:pt>
                <c:pt idx="11">
                  <c:v>30</c:v>
                </c:pt>
                <c:pt idx="12">
                  <c:v>36</c:v>
                </c:pt>
                <c:pt idx="13">
                  <c:v>108</c:v>
                </c:pt>
                <c:pt idx="14">
                  <c:v>176</c:v>
                </c:pt>
                <c:pt idx="15">
                  <c:v>206</c:v>
                </c:pt>
                <c:pt idx="16">
                  <c:v>1009</c:v>
                </c:pt>
                <c:pt idx="17">
                  <c:v>986</c:v>
                </c:pt>
                <c:pt idx="18">
                  <c:v>537.70000000000005</c:v>
                </c:pt>
                <c:pt idx="19">
                  <c:v>1241.2</c:v>
                </c:pt>
                <c:pt idx="20">
                  <c:v>1037.5999999999999</c:v>
                </c:pt>
                <c:pt idx="21">
                  <c:v>806.3</c:v>
                </c:pt>
                <c:pt idx="22">
                  <c:v>481</c:v>
                </c:pt>
                <c:pt idx="23">
                  <c:v>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81-48A4-9F29-FEECA4D9808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3050.24</c:v>
                </c:pt>
                <c:pt idx="1">
                  <c:v>3126.683</c:v>
                </c:pt>
                <c:pt idx="2">
                  <c:v>3160.4329999999995</c:v>
                </c:pt>
                <c:pt idx="3">
                  <c:v>3180.77</c:v>
                </c:pt>
                <c:pt idx="4">
                  <c:v>3213.1180000000004</c:v>
                </c:pt>
                <c:pt idx="5">
                  <c:v>3233.8190000000013</c:v>
                </c:pt>
                <c:pt idx="6">
                  <c:v>3468.4760000000001</c:v>
                </c:pt>
                <c:pt idx="7">
                  <c:v>4806.9860000000008</c:v>
                </c:pt>
                <c:pt idx="8">
                  <c:v>6131.0109999999977</c:v>
                </c:pt>
                <c:pt idx="9">
                  <c:v>6905.5949999999993</c:v>
                </c:pt>
                <c:pt idx="10">
                  <c:v>7214.4520000000011</c:v>
                </c:pt>
                <c:pt idx="11">
                  <c:v>7282.6419999999989</c:v>
                </c:pt>
                <c:pt idx="12">
                  <c:v>7016.4079999999985</c:v>
                </c:pt>
                <c:pt idx="13">
                  <c:v>6482.8640000000023</c:v>
                </c:pt>
                <c:pt idx="14">
                  <c:v>5316.9860000000008</c:v>
                </c:pt>
                <c:pt idx="15">
                  <c:v>3703.3609999999994</c:v>
                </c:pt>
                <c:pt idx="16">
                  <c:v>2919.444</c:v>
                </c:pt>
                <c:pt idx="17">
                  <c:v>2866.163</c:v>
                </c:pt>
                <c:pt idx="18">
                  <c:v>2838.7639999999997</c:v>
                </c:pt>
                <c:pt idx="19">
                  <c:v>2813.9250000000002</c:v>
                </c:pt>
                <c:pt idx="20">
                  <c:v>2789.8530000000001</c:v>
                </c:pt>
                <c:pt idx="21">
                  <c:v>2749.1060000000002</c:v>
                </c:pt>
                <c:pt idx="22">
                  <c:v>2701.4589999999998</c:v>
                </c:pt>
                <c:pt idx="23">
                  <c:v>2676.1510000000007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081-48A4-9F29-FEECA4D9808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129</c:v>
                </c:pt>
                <c:pt idx="1">
                  <c:v>128</c:v>
                </c:pt>
                <c:pt idx="2">
                  <c:v>125</c:v>
                </c:pt>
                <c:pt idx="3">
                  <c:v>121</c:v>
                </c:pt>
                <c:pt idx="4">
                  <c:v>118</c:v>
                </c:pt>
                <c:pt idx="5">
                  <c:v>115</c:v>
                </c:pt>
                <c:pt idx="6">
                  <c:v>115</c:v>
                </c:pt>
                <c:pt idx="7">
                  <c:v>126</c:v>
                </c:pt>
                <c:pt idx="8">
                  <c:v>139</c:v>
                </c:pt>
                <c:pt idx="9">
                  <c:v>146</c:v>
                </c:pt>
                <c:pt idx="10">
                  <c:v>149</c:v>
                </c:pt>
                <c:pt idx="11">
                  <c:v>146</c:v>
                </c:pt>
                <c:pt idx="12">
                  <c:v>143</c:v>
                </c:pt>
                <c:pt idx="13">
                  <c:v>137</c:v>
                </c:pt>
                <c:pt idx="14">
                  <c:v>124</c:v>
                </c:pt>
                <c:pt idx="15">
                  <c:v>110</c:v>
                </c:pt>
                <c:pt idx="16">
                  <c:v>102</c:v>
                </c:pt>
                <c:pt idx="17">
                  <c:v>101</c:v>
                </c:pt>
                <c:pt idx="18">
                  <c:v>101</c:v>
                </c:pt>
                <c:pt idx="19">
                  <c:v>101</c:v>
                </c:pt>
                <c:pt idx="20">
                  <c:v>99</c:v>
                </c:pt>
                <c:pt idx="21">
                  <c:v>96</c:v>
                </c:pt>
                <c:pt idx="22">
                  <c:v>95</c:v>
                </c:pt>
                <c:pt idx="23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081-48A4-9F29-FEECA4D9808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6">
                  <c:v>150</c:v>
                </c:pt>
                <c:pt idx="17">
                  <c:v>581</c:v>
                </c:pt>
                <c:pt idx="18">
                  <c:v>729</c:v>
                </c:pt>
                <c:pt idx="19">
                  <c:v>422</c:v>
                </c:pt>
                <c:pt idx="20">
                  <c:v>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081-48A4-9F29-FEECA4D98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105.1</c:v>
                </c:pt>
                <c:pt idx="1">
                  <c:v>99.97</c:v>
                </c:pt>
                <c:pt idx="2">
                  <c:v>98</c:v>
                </c:pt>
                <c:pt idx="3">
                  <c:v>96.68</c:v>
                </c:pt>
                <c:pt idx="4">
                  <c:v>98.41</c:v>
                </c:pt>
                <c:pt idx="5">
                  <c:v>100.72</c:v>
                </c:pt>
                <c:pt idx="6">
                  <c:v>104.31</c:v>
                </c:pt>
                <c:pt idx="7">
                  <c:v>109.87</c:v>
                </c:pt>
                <c:pt idx="8">
                  <c:v>70</c:v>
                </c:pt>
                <c:pt idx="9">
                  <c:v>10.23</c:v>
                </c:pt>
                <c:pt idx="10">
                  <c:v>2.54</c:v>
                </c:pt>
                <c:pt idx="11">
                  <c:v>5</c:v>
                </c:pt>
                <c:pt idx="12">
                  <c:v>10</c:v>
                </c:pt>
                <c:pt idx="13">
                  <c:v>35.35</c:v>
                </c:pt>
                <c:pt idx="14">
                  <c:v>86.99</c:v>
                </c:pt>
                <c:pt idx="15">
                  <c:v>122.05</c:v>
                </c:pt>
                <c:pt idx="16">
                  <c:v>138.71</c:v>
                </c:pt>
                <c:pt idx="17">
                  <c:v>149.61000000000001</c:v>
                </c:pt>
                <c:pt idx="18">
                  <c:v>150</c:v>
                </c:pt>
                <c:pt idx="19">
                  <c:v>140.44999999999999</c:v>
                </c:pt>
                <c:pt idx="20">
                  <c:v>129.62</c:v>
                </c:pt>
                <c:pt idx="21">
                  <c:v>117.96</c:v>
                </c:pt>
                <c:pt idx="22">
                  <c:v>114.53</c:v>
                </c:pt>
                <c:pt idx="23">
                  <c:v>110.1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81-48A4-9F29-FEECA4D98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185.5</c:v>
                </c:pt>
                <c:pt idx="1">
                  <c:v>172</c:v>
                </c:pt>
                <c:pt idx="2">
                  <c:v>156.5</c:v>
                </c:pt>
                <c:pt idx="3">
                  <c:v>165.5</c:v>
                </c:pt>
                <c:pt idx="4">
                  <c:v>166.5</c:v>
                </c:pt>
                <c:pt idx="5">
                  <c:v>173</c:v>
                </c:pt>
                <c:pt idx="6">
                  <c:v>154.5</c:v>
                </c:pt>
                <c:pt idx="7">
                  <c:v>130.5</c:v>
                </c:pt>
                <c:pt idx="8">
                  <c:v>108.5</c:v>
                </c:pt>
                <c:pt idx="9">
                  <c:v>107.5</c:v>
                </c:pt>
                <c:pt idx="10">
                  <c:v>112</c:v>
                </c:pt>
                <c:pt idx="11">
                  <c:v>115.5</c:v>
                </c:pt>
                <c:pt idx="12">
                  <c:v>116</c:v>
                </c:pt>
                <c:pt idx="13">
                  <c:v>110</c:v>
                </c:pt>
                <c:pt idx="14">
                  <c:v>123</c:v>
                </c:pt>
                <c:pt idx="15">
                  <c:v>155.5</c:v>
                </c:pt>
                <c:pt idx="16">
                  <c:v>186</c:v>
                </c:pt>
                <c:pt idx="17">
                  <c:v>176</c:v>
                </c:pt>
                <c:pt idx="18">
                  <c:v>170.5</c:v>
                </c:pt>
                <c:pt idx="19">
                  <c:v>177.5</c:v>
                </c:pt>
                <c:pt idx="20">
                  <c:v>170</c:v>
                </c:pt>
                <c:pt idx="21">
                  <c:v>171</c:v>
                </c:pt>
                <c:pt idx="22">
                  <c:v>141.5</c:v>
                </c:pt>
                <c:pt idx="23">
                  <c:v>131.5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95-4F65-B7F0-C00751295F0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856.28</c:v>
                </c:pt>
                <c:pt idx="1">
                  <c:v>869.69200000000001</c:v>
                </c:pt>
                <c:pt idx="2">
                  <c:v>865.64300000000003</c:v>
                </c:pt>
                <c:pt idx="3">
                  <c:v>863.59100000000001</c:v>
                </c:pt>
                <c:pt idx="4">
                  <c:v>862.44500000000005</c:v>
                </c:pt>
                <c:pt idx="5">
                  <c:v>849.78199999999993</c:v>
                </c:pt>
                <c:pt idx="6">
                  <c:v>868.05200000000002</c:v>
                </c:pt>
                <c:pt idx="7">
                  <c:v>867.98199999999997</c:v>
                </c:pt>
                <c:pt idx="8">
                  <c:v>858.77199999999993</c:v>
                </c:pt>
                <c:pt idx="9">
                  <c:v>855.30500000000006</c:v>
                </c:pt>
                <c:pt idx="10">
                  <c:v>869.46500000000003</c:v>
                </c:pt>
                <c:pt idx="11">
                  <c:v>874.03800000000001</c:v>
                </c:pt>
                <c:pt idx="12">
                  <c:v>814.15200000000004</c:v>
                </c:pt>
                <c:pt idx="13">
                  <c:v>821.77200000000005</c:v>
                </c:pt>
                <c:pt idx="14">
                  <c:v>805.6</c:v>
                </c:pt>
                <c:pt idx="15">
                  <c:v>806.2</c:v>
                </c:pt>
                <c:pt idx="16">
                  <c:v>819.54</c:v>
                </c:pt>
                <c:pt idx="17">
                  <c:v>760.99199999999996</c:v>
                </c:pt>
                <c:pt idx="18">
                  <c:v>753.86</c:v>
                </c:pt>
                <c:pt idx="19">
                  <c:v>800.76600000000008</c:v>
                </c:pt>
                <c:pt idx="20">
                  <c:v>794.48900000000003</c:v>
                </c:pt>
                <c:pt idx="21">
                  <c:v>824.4319999999999</c:v>
                </c:pt>
                <c:pt idx="22">
                  <c:v>869.24</c:v>
                </c:pt>
                <c:pt idx="23">
                  <c:v>868.04199999999992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95-4F65-B7F0-C00751295F0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1078.6750000000002</c:v>
                </c:pt>
                <c:pt idx="1">
                  <c:v>1089.96</c:v>
                </c:pt>
                <c:pt idx="2">
                  <c:v>1081.126</c:v>
                </c:pt>
                <c:pt idx="3">
                  <c:v>1074.952</c:v>
                </c:pt>
                <c:pt idx="4">
                  <c:v>1076.952</c:v>
                </c:pt>
                <c:pt idx="5">
                  <c:v>1109.1120000000001</c:v>
                </c:pt>
                <c:pt idx="6">
                  <c:v>1177.4529999999997</c:v>
                </c:pt>
                <c:pt idx="7">
                  <c:v>1224.1390000000004</c:v>
                </c:pt>
                <c:pt idx="8">
                  <c:v>1211.8020000000001</c:v>
                </c:pt>
                <c:pt idx="9">
                  <c:v>1224.3840000000002</c:v>
                </c:pt>
                <c:pt idx="10">
                  <c:v>1205.529</c:v>
                </c:pt>
                <c:pt idx="11">
                  <c:v>1190.8850000000002</c:v>
                </c:pt>
                <c:pt idx="12">
                  <c:v>1166.2039999999997</c:v>
                </c:pt>
                <c:pt idx="13">
                  <c:v>1091.646</c:v>
                </c:pt>
                <c:pt idx="14">
                  <c:v>1008.526</c:v>
                </c:pt>
                <c:pt idx="15">
                  <c:v>1131.3109999999999</c:v>
                </c:pt>
                <c:pt idx="16">
                  <c:v>1194.1389999999999</c:v>
                </c:pt>
                <c:pt idx="17">
                  <c:v>1239.4470000000003</c:v>
                </c:pt>
                <c:pt idx="18">
                  <c:v>1234.1000000000001</c:v>
                </c:pt>
                <c:pt idx="19">
                  <c:v>1175.0540000000001</c:v>
                </c:pt>
                <c:pt idx="20">
                  <c:v>1098.979</c:v>
                </c:pt>
                <c:pt idx="21">
                  <c:v>990.81499999999994</c:v>
                </c:pt>
                <c:pt idx="22">
                  <c:v>953.34500000000003</c:v>
                </c:pt>
                <c:pt idx="23">
                  <c:v>889.81099999999992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95-4F65-B7F0-C00751295F0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2336.232</c:v>
                </c:pt>
                <c:pt idx="1">
                  <c:v>2209.8289999999997</c:v>
                </c:pt>
                <c:pt idx="2">
                  <c:v>2127.357</c:v>
                </c:pt>
                <c:pt idx="3">
                  <c:v>2098.9680000000003</c:v>
                </c:pt>
                <c:pt idx="4">
                  <c:v>2155.3409999999999</c:v>
                </c:pt>
                <c:pt idx="5">
                  <c:v>2337.7439999999997</c:v>
                </c:pt>
                <c:pt idx="6">
                  <c:v>2552.8130000000001</c:v>
                </c:pt>
                <c:pt idx="7">
                  <c:v>2914.7</c:v>
                </c:pt>
                <c:pt idx="8">
                  <c:v>3263.837</c:v>
                </c:pt>
                <c:pt idx="9">
                  <c:v>3511.3059999999996</c:v>
                </c:pt>
                <c:pt idx="10">
                  <c:v>3623.3579999999997</c:v>
                </c:pt>
                <c:pt idx="11">
                  <c:v>3698.1189999999997</c:v>
                </c:pt>
                <c:pt idx="12">
                  <c:v>3672.52</c:v>
                </c:pt>
                <c:pt idx="13">
                  <c:v>3422.0239999999999</c:v>
                </c:pt>
                <c:pt idx="14">
                  <c:v>3296.3630000000003</c:v>
                </c:pt>
                <c:pt idx="15">
                  <c:v>3240.9519999999998</c:v>
                </c:pt>
                <c:pt idx="16">
                  <c:v>3566.7259999999997</c:v>
                </c:pt>
                <c:pt idx="17">
                  <c:v>3875.8809999999999</c:v>
                </c:pt>
                <c:pt idx="18">
                  <c:v>3976.5730000000003</c:v>
                </c:pt>
                <c:pt idx="19">
                  <c:v>3989.9579999999996</c:v>
                </c:pt>
                <c:pt idx="20">
                  <c:v>3663.675999999999</c:v>
                </c:pt>
                <c:pt idx="21">
                  <c:v>3343.2449999999999</c:v>
                </c:pt>
                <c:pt idx="22">
                  <c:v>2959.3849999999998</c:v>
                </c:pt>
                <c:pt idx="23">
                  <c:v>2562.1489999999999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95-4F65-B7F0-C00751295F0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231</c:v>
                </c:pt>
                <c:pt idx="1">
                  <c:v>221.99999999999997</c:v>
                </c:pt>
                <c:pt idx="2">
                  <c:v>215</c:v>
                </c:pt>
                <c:pt idx="3">
                  <c:v>215</c:v>
                </c:pt>
                <c:pt idx="4">
                  <c:v>227</c:v>
                </c:pt>
                <c:pt idx="5">
                  <c:v>251</c:v>
                </c:pt>
                <c:pt idx="6">
                  <c:v>283.00000000000006</c:v>
                </c:pt>
                <c:pt idx="7">
                  <c:v>315</c:v>
                </c:pt>
                <c:pt idx="8">
                  <c:v>336</c:v>
                </c:pt>
                <c:pt idx="9">
                  <c:v>344.00000000000006</c:v>
                </c:pt>
                <c:pt idx="10">
                  <c:v>349.00000000000006</c:v>
                </c:pt>
                <c:pt idx="11">
                  <c:v>350</c:v>
                </c:pt>
                <c:pt idx="12">
                  <c:v>348</c:v>
                </c:pt>
                <c:pt idx="13">
                  <c:v>339</c:v>
                </c:pt>
                <c:pt idx="14">
                  <c:v>336</c:v>
                </c:pt>
                <c:pt idx="15">
                  <c:v>343</c:v>
                </c:pt>
                <c:pt idx="16">
                  <c:v>368</c:v>
                </c:pt>
                <c:pt idx="17">
                  <c:v>383.00000000000006</c:v>
                </c:pt>
                <c:pt idx="18">
                  <c:v>380.00000000000006</c:v>
                </c:pt>
                <c:pt idx="19">
                  <c:v>371</c:v>
                </c:pt>
                <c:pt idx="20">
                  <c:v>345</c:v>
                </c:pt>
                <c:pt idx="21">
                  <c:v>308</c:v>
                </c:pt>
                <c:pt idx="22">
                  <c:v>272</c:v>
                </c:pt>
                <c:pt idx="23">
                  <c:v>241.00000000000003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95-4F65-B7F0-C00751295F0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E95-4F65-B7F0-C00751295F0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66.432000000000002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E95-4F65-B7F0-C00751295F0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E95-4F65-B7F0-C00751295F0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E95-4F65-B7F0-C00751295F0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E95-4F65-B7F0-C00751295F0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1389.7</c:v>
                </c:pt>
                <c:pt idx="1">
                  <c:v>1235.4000000000001</c:v>
                </c:pt>
                <c:pt idx="2">
                  <c:v>1345.2</c:v>
                </c:pt>
                <c:pt idx="3">
                  <c:v>1318.2</c:v>
                </c:pt>
                <c:pt idx="4">
                  <c:v>1315.4</c:v>
                </c:pt>
                <c:pt idx="5">
                  <c:v>1059.5999999999999</c:v>
                </c:pt>
                <c:pt idx="6">
                  <c:v>1131</c:v>
                </c:pt>
                <c:pt idx="7">
                  <c:v>2017.1</c:v>
                </c:pt>
                <c:pt idx="8">
                  <c:v>2160</c:v>
                </c:pt>
                <c:pt idx="9">
                  <c:v>1832</c:v>
                </c:pt>
                <c:pt idx="10">
                  <c:v>1789</c:v>
                </c:pt>
                <c:pt idx="11">
                  <c:v>1780</c:v>
                </c:pt>
                <c:pt idx="12">
                  <c:v>1785</c:v>
                </c:pt>
                <c:pt idx="13">
                  <c:v>1819.8220000000001</c:v>
                </c:pt>
                <c:pt idx="14">
                  <c:v>1625</c:v>
                </c:pt>
                <c:pt idx="15">
                  <c:v>1123.5999999999999</c:v>
                </c:pt>
                <c:pt idx="16">
                  <c:v>1038.7</c:v>
                </c:pt>
                <c:pt idx="17">
                  <c:v>1277.3</c:v>
                </c:pt>
                <c:pt idx="18">
                  <c:v>750.9</c:v>
                </c:pt>
                <c:pt idx="19">
                  <c:v>1113</c:v>
                </c:pt>
                <c:pt idx="20">
                  <c:v>1041.0999999999999</c:v>
                </c:pt>
                <c:pt idx="21">
                  <c:v>1017</c:v>
                </c:pt>
                <c:pt idx="22">
                  <c:v>1034</c:v>
                </c:pt>
                <c:pt idx="23">
                  <c:v>1301.3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95-4F65-B7F0-C00751295F0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</c:v>
                </c:pt>
                <c:pt idx="1">
                  <c:v>12</c:v>
                </c:pt>
                <c:pt idx="2">
                  <c:v>12</c:v>
                </c:pt>
                <c:pt idx="3">
                  <c:v>12</c:v>
                </c:pt>
                <c:pt idx="4">
                  <c:v>12</c:v>
                </c:pt>
                <c:pt idx="5">
                  <c:v>12</c:v>
                </c:pt>
                <c:pt idx="6">
                  <c:v>5.3250000000000002</c:v>
                </c:pt>
                <c:pt idx="16">
                  <c:v>11.423</c:v>
                </c:pt>
                <c:pt idx="17">
                  <c:v>12</c:v>
                </c:pt>
                <c:pt idx="18">
                  <c:v>12</c:v>
                </c:pt>
                <c:pt idx="19">
                  <c:v>12</c:v>
                </c:pt>
                <c:pt idx="20">
                  <c:v>12</c:v>
                </c:pt>
                <c:pt idx="21">
                  <c:v>12</c:v>
                </c:pt>
                <c:pt idx="22">
                  <c:v>12</c:v>
                </c:pt>
                <c:pt idx="2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E95-4F65-B7F0-C00751295F0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E95-4F65-B7F0-C00751295F0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E95-4F65-B7F0-C00751295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105.1</c:v>
                </c:pt>
                <c:pt idx="1">
                  <c:v>99.97</c:v>
                </c:pt>
                <c:pt idx="2">
                  <c:v>98</c:v>
                </c:pt>
                <c:pt idx="3">
                  <c:v>96.68</c:v>
                </c:pt>
                <c:pt idx="4">
                  <c:v>98.41</c:v>
                </c:pt>
                <c:pt idx="5">
                  <c:v>100.72</c:v>
                </c:pt>
                <c:pt idx="6">
                  <c:v>104.31</c:v>
                </c:pt>
                <c:pt idx="7">
                  <c:v>109.87</c:v>
                </c:pt>
                <c:pt idx="8">
                  <c:v>70</c:v>
                </c:pt>
                <c:pt idx="9">
                  <c:v>10.23</c:v>
                </c:pt>
                <c:pt idx="10">
                  <c:v>2.54</c:v>
                </c:pt>
                <c:pt idx="11">
                  <c:v>5</c:v>
                </c:pt>
                <c:pt idx="12">
                  <c:v>10</c:v>
                </c:pt>
                <c:pt idx="13">
                  <c:v>35.35</c:v>
                </c:pt>
                <c:pt idx="14">
                  <c:v>86.99</c:v>
                </c:pt>
                <c:pt idx="15">
                  <c:v>122.05</c:v>
                </c:pt>
                <c:pt idx="16">
                  <c:v>138.71</c:v>
                </c:pt>
                <c:pt idx="17">
                  <c:v>149.61000000000001</c:v>
                </c:pt>
                <c:pt idx="18">
                  <c:v>150</c:v>
                </c:pt>
                <c:pt idx="19">
                  <c:v>140.44999999999999</c:v>
                </c:pt>
                <c:pt idx="20">
                  <c:v>129.62</c:v>
                </c:pt>
                <c:pt idx="21">
                  <c:v>117.96</c:v>
                </c:pt>
                <c:pt idx="22">
                  <c:v>114.53</c:v>
                </c:pt>
                <c:pt idx="23">
                  <c:v>110.1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E95-4F65-B7F0-C00751295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6089.4039999999995</v>
      </c>
      <c r="C4" s="18">
        <v>5810.8829999999989</v>
      </c>
      <c r="D4" s="18">
        <v>5802.8460000000005</v>
      </c>
      <c r="E4" s="18">
        <v>5748.1779999999999</v>
      </c>
      <c r="F4" s="18">
        <v>5815.6349999999993</v>
      </c>
      <c r="G4" s="18">
        <v>5792.2190000000001</v>
      </c>
      <c r="H4" s="18">
        <v>6172.1909999999989</v>
      </c>
      <c r="I4" s="18">
        <v>7469.4220000000014</v>
      </c>
      <c r="J4" s="18">
        <v>7938.9109999999991</v>
      </c>
      <c r="K4" s="18">
        <v>7874.494999999999</v>
      </c>
      <c r="L4" s="18">
        <v>8183.3520000000008</v>
      </c>
      <c r="M4" s="18">
        <v>8243.5419999999995</v>
      </c>
      <c r="N4" s="18">
        <v>7968.3079999999982</v>
      </c>
      <c r="O4" s="18">
        <v>7604.264000000001</v>
      </c>
      <c r="P4" s="18">
        <v>7194.4890000000005</v>
      </c>
      <c r="Q4" s="18">
        <v>6800.541000000002</v>
      </c>
      <c r="R4" s="18">
        <v>7184.5760000000009</v>
      </c>
      <c r="S4" s="18">
        <v>7724.6330000000007</v>
      </c>
      <c r="T4" s="18">
        <v>7277.9040000000005</v>
      </c>
      <c r="U4" s="18">
        <v>7639.3030000000017</v>
      </c>
      <c r="V4" s="18">
        <v>7125.1940000000004</v>
      </c>
      <c r="W4" s="18">
        <v>6666.5410000000002</v>
      </c>
      <c r="X4" s="18">
        <v>6241.4840000000004</v>
      </c>
      <c r="Y4" s="18">
        <v>6005.7539999999999</v>
      </c>
      <c r="Z4" s="19"/>
      <c r="AA4" s="20">
        <f>SUM(B4:Z4)</f>
        <v>166374.06899999999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105.1</v>
      </c>
      <c r="C7" s="28">
        <v>99.97</v>
      </c>
      <c r="D7" s="28">
        <v>98</v>
      </c>
      <c r="E7" s="28">
        <v>96.68</v>
      </c>
      <c r="F7" s="28">
        <v>98.41</v>
      </c>
      <c r="G7" s="28">
        <v>100.72</v>
      </c>
      <c r="H7" s="28">
        <v>104.31</v>
      </c>
      <c r="I7" s="28">
        <v>109.87</v>
      </c>
      <c r="J7" s="28">
        <v>70</v>
      </c>
      <c r="K7" s="28">
        <v>10.23</v>
      </c>
      <c r="L7" s="28">
        <v>2.54</v>
      </c>
      <c r="M7" s="28">
        <v>5</v>
      </c>
      <c r="N7" s="28">
        <v>10</v>
      </c>
      <c r="O7" s="28">
        <v>35.35</v>
      </c>
      <c r="P7" s="28">
        <v>86.99</v>
      </c>
      <c r="Q7" s="28">
        <v>122.05</v>
      </c>
      <c r="R7" s="28">
        <v>138.71</v>
      </c>
      <c r="S7" s="28">
        <v>149.61000000000001</v>
      </c>
      <c r="T7" s="28">
        <v>150</v>
      </c>
      <c r="U7" s="28">
        <v>140.44999999999999</v>
      </c>
      <c r="V7" s="28">
        <v>129.62</v>
      </c>
      <c r="W7" s="28">
        <v>117.96</v>
      </c>
      <c r="X7" s="28">
        <v>114.53</v>
      </c>
      <c r="Y7" s="28">
        <v>110.1</v>
      </c>
      <c r="Z7" s="29"/>
      <c r="AA7" s="30">
        <f>IF(SUM(B7:Z7)&lt;&gt;0,AVERAGEIF(B7:Z7,"&lt;&gt;"""),"")</f>
        <v>91.925000000000011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143</v>
      </c>
    </row>
    <row r="11" spans="1:27" ht="24.95" customHeight="1" x14ac:dyDescent="0.2">
      <c r="A11" s="45" t="s">
        <v>7</v>
      </c>
      <c r="B11" s="46">
        <v>117</v>
      </c>
      <c r="C11" s="47">
        <v>122</v>
      </c>
      <c r="D11" s="47">
        <v>84.5</v>
      </c>
      <c r="E11" s="47">
        <v>84.5</v>
      </c>
      <c r="F11" s="47">
        <v>84.5</v>
      </c>
      <c r="G11" s="47">
        <v>84.5</v>
      </c>
      <c r="H11" s="47">
        <v>119</v>
      </c>
      <c r="I11" s="47">
        <v>123</v>
      </c>
      <c r="J11" s="47">
        <v>97</v>
      </c>
      <c r="K11" s="47">
        <v>98</v>
      </c>
      <c r="L11" s="47">
        <v>100</v>
      </c>
      <c r="M11" s="47">
        <v>104</v>
      </c>
      <c r="N11" s="47">
        <v>105</v>
      </c>
      <c r="O11" s="47">
        <v>96.5</v>
      </c>
      <c r="P11" s="47">
        <v>96.5</v>
      </c>
      <c r="Q11" s="47">
        <v>116.5</v>
      </c>
      <c r="R11" s="47">
        <v>163</v>
      </c>
      <c r="S11" s="47">
        <v>196</v>
      </c>
      <c r="T11" s="47">
        <v>168</v>
      </c>
      <c r="U11" s="47">
        <v>168</v>
      </c>
      <c r="V11" s="47">
        <v>123</v>
      </c>
      <c r="W11" s="47">
        <v>123</v>
      </c>
      <c r="X11" s="47">
        <v>117</v>
      </c>
      <c r="Y11" s="47">
        <v>117</v>
      </c>
      <c r="Z11" s="48"/>
      <c r="AA11" s="49">
        <f t="shared" si="0"/>
        <v>2807.5</v>
      </c>
    </row>
    <row r="12" spans="1:27" ht="24.95" customHeight="1" x14ac:dyDescent="0.2">
      <c r="A12" s="50" t="s">
        <v>8</v>
      </c>
      <c r="B12" s="51">
        <v>2434.1640000000002</v>
      </c>
      <c r="C12" s="52">
        <v>2218.1999999999998</v>
      </c>
      <c r="D12" s="52">
        <v>2216.913</v>
      </c>
      <c r="E12" s="52">
        <v>2145.9080000000004</v>
      </c>
      <c r="F12" s="52">
        <v>2184.0169999999998</v>
      </c>
      <c r="G12" s="52">
        <v>2116.9</v>
      </c>
      <c r="H12" s="52">
        <v>2187.2150000000001</v>
      </c>
      <c r="I12" s="52">
        <v>2237.4360000000001</v>
      </c>
      <c r="J12" s="52">
        <v>1382.9</v>
      </c>
      <c r="K12" s="52">
        <v>667.9</v>
      </c>
      <c r="L12" s="52">
        <v>667.9</v>
      </c>
      <c r="M12" s="52">
        <v>667.9</v>
      </c>
      <c r="N12" s="52">
        <v>667.9</v>
      </c>
      <c r="O12" s="52">
        <v>779.9</v>
      </c>
      <c r="P12" s="52">
        <v>1481.0029999999999</v>
      </c>
      <c r="Q12" s="52">
        <v>2664.6800000000003</v>
      </c>
      <c r="R12" s="52">
        <v>2841.1320000000001</v>
      </c>
      <c r="S12" s="52">
        <v>2994.4700000000003</v>
      </c>
      <c r="T12" s="52">
        <v>2903.44</v>
      </c>
      <c r="U12" s="52">
        <v>2893.1779999999999</v>
      </c>
      <c r="V12" s="52">
        <v>2899.741</v>
      </c>
      <c r="W12" s="52">
        <v>2892.1350000000002</v>
      </c>
      <c r="X12" s="52">
        <v>2847.0250000000001</v>
      </c>
      <c r="Y12" s="52">
        <v>2882.6030000000001</v>
      </c>
      <c r="Z12" s="53"/>
      <c r="AA12" s="54">
        <f t="shared" si="0"/>
        <v>49874.560000000019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>
        <v>150</v>
      </c>
      <c r="S13" s="52">
        <v>581</v>
      </c>
      <c r="T13" s="52">
        <v>729</v>
      </c>
      <c r="U13" s="52">
        <v>422</v>
      </c>
      <c r="V13" s="52">
        <v>176</v>
      </c>
      <c r="W13" s="52"/>
      <c r="X13" s="52"/>
      <c r="Y13" s="52"/>
      <c r="Z13" s="53"/>
      <c r="AA13" s="54">
        <f t="shared" si="0"/>
        <v>2162</v>
      </c>
    </row>
    <row r="14" spans="1:27" ht="24.95" customHeight="1" x14ac:dyDescent="0.2">
      <c r="A14" s="55" t="s">
        <v>10</v>
      </c>
      <c r="B14" s="56">
        <v>3050.24</v>
      </c>
      <c r="C14" s="57">
        <v>3126.683</v>
      </c>
      <c r="D14" s="57">
        <v>3160.4329999999995</v>
      </c>
      <c r="E14" s="57">
        <v>3180.77</v>
      </c>
      <c r="F14" s="57">
        <v>3213.1180000000004</v>
      </c>
      <c r="G14" s="57">
        <v>3233.8190000000013</v>
      </c>
      <c r="H14" s="57">
        <v>3468.4760000000001</v>
      </c>
      <c r="I14" s="57">
        <v>4806.9860000000008</v>
      </c>
      <c r="J14" s="57">
        <v>6131.0109999999977</v>
      </c>
      <c r="K14" s="57">
        <v>6905.5949999999993</v>
      </c>
      <c r="L14" s="57">
        <v>7214.4520000000011</v>
      </c>
      <c r="M14" s="57">
        <v>7282.6419999999989</v>
      </c>
      <c r="N14" s="57">
        <v>7016.4079999999985</v>
      </c>
      <c r="O14" s="57">
        <v>6482.8640000000023</v>
      </c>
      <c r="P14" s="57">
        <v>5316.9860000000008</v>
      </c>
      <c r="Q14" s="57">
        <v>3703.3609999999994</v>
      </c>
      <c r="R14" s="57">
        <v>2919.444</v>
      </c>
      <c r="S14" s="57">
        <v>2866.163</v>
      </c>
      <c r="T14" s="57">
        <v>2838.7639999999997</v>
      </c>
      <c r="U14" s="57">
        <v>2813.9250000000002</v>
      </c>
      <c r="V14" s="57">
        <v>2789.8530000000001</v>
      </c>
      <c r="W14" s="57">
        <v>2749.1060000000002</v>
      </c>
      <c r="X14" s="57">
        <v>2701.4589999999998</v>
      </c>
      <c r="Y14" s="57">
        <v>2676.1510000000007</v>
      </c>
      <c r="Z14" s="58"/>
      <c r="AA14" s="59">
        <f t="shared" si="0"/>
        <v>99648.709000000017</v>
      </c>
    </row>
    <row r="15" spans="1:27" ht="24.95" customHeight="1" x14ac:dyDescent="0.2">
      <c r="A15" s="55" t="s">
        <v>11</v>
      </c>
      <c r="B15" s="56">
        <v>129</v>
      </c>
      <c r="C15" s="57">
        <v>128</v>
      </c>
      <c r="D15" s="57">
        <v>125</v>
      </c>
      <c r="E15" s="57">
        <v>121</v>
      </c>
      <c r="F15" s="57">
        <v>118</v>
      </c>
      <c r="G15" s="57">
        <v>115</v>
      </c>
      <c r="H15" s="57">
        <v>115</v>
      </c>
      <c r="I15" s="57">
        <v>126</v>
      </c>
      <c r="J15" s="57">
        <v>139</v>
      </c>
      <c r="K15" s="57">
        <v>146</v>
      </c>
      <c r="L15" s="57">
        <v>149</v>
      </c>
      <c r="M15" s="57">
        <v>146</v>
      </c>
      <c r="N15" s="57">
        <v>143</v>
      </c>
      <c r="O15" s="57">
        <v>137</v>
      </c>
      <c r="P15" s="57">
        <v>124</v>
      </c>
      <c r="Q15" s="57">
        <v>110</v>
      </c>
      <c r="R15" s="57">
        <v>102</v>
      </c>
      <c r="S15" s="57">
        <v>101</v>
      </c>
      <c r="T15" s="57">
        <v>101</v>
      </c>
      <c r="U15" s="57">
        <v>101</v>
      </c>
      <c r="V15" s="57">
        <v>99</v>
      </c>
      <c r="W15" s="57">
        <v>96</v>
      </c>
      <c r="X15" s="57">
        <v>95</v>
      </c>
      <c r="Y15" s="57">
        <v>94</v>
      </c>
      <c r="Z15" s="58"/>
      <c r="AA15" s="59">
        <f t="shared" si="0"/>
        <v>2860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5873.4040000000005</v>
      </c>
      <c r="C16" s="62">
        <f t="shared" si="1"/>
        <v>5594.8829999999998</v>
      </c>
      <c r="D16" s="62">
        <f t="shared" si="1"/>
        <v>5586.8459999999995</v>
      </c>
      <c r="E16" s="62">
        <f t="shared" si="1"/>
        <v>5532.1779999999999</v>
      </c>
      <c r="F16" s="62">
        <f t="shared" si="1"/>
        <v>5599.6350000000002</v>
      </c>
      <c r="G16" s="62">
        <f t="shared" si="1"/>
        <v>5576.219000000001</v>
      </c>
      <c r="H16" s="62">
        <f t="shared" si="1"/>
        <v>5915.6910000000007</v>
      </c>
      <c r="I16" s="62">
        <f t="shared" si="1"/>
        <v>7293.4220000000005</v>
      </c>
      <c r="J16" s="62">
        <f t="shared" si="1"/>
        <v>7762.9109999999982</v>
      </c>
      <c r="K16" s="62">
        <f t="shared" si="1"/>
        <v>7830.494999999999</v>
      </c>
      <c r="L16" s="62">
        <f t="shared" si="1"/>
        <v>8144.3520000000008</v>
      </c>
      <c r="M16" s="62">
        <f t="shared" si="1"/>
        <v>8213.5419999999976</v>
      </c>
      <c r="N16" s="62">
        <f t="shared" si="1"/>
        <v>7932.3079999999982</v>
      </c>
      <c r="O16" s="62">
        <f t="shared" si="1"/>
        <v>7496.2640000000019</v>
      </c>
      <c r="P16" s="62">
        <f t="shared" si="1"/>
        <v>7018.4890000000005</v>
      </c>
      <c r="Q16" s="62">
        <f t="shared" si="1"/>
        <v>6594.5409999999993</v>
      </c>
      <c r="R16" s="62">
        <f t="shared" si="1"/>
        <v>6175.576</v>
      </c>
      <c r="S16" s="62">
        <f t="shared" si="1"/>
        <v>6738.6329999999998</v>
      </c>
      <c r="T16" s="62">
        <f t="shared" si="1"/>
        <v>6740.2039999999997</v>
      </c>
      <c r="U16" s="62">
        <f t="shared" si="1"/>
        <v>6398.1030000000001</v>
      </c>
      <c r="V16" s="62">
        <f t="shared" si="1"/>
        <v>6087.5940000000001</v>
      </c>
      <c r="W16" s="62">
        <f t="shared" si="1"/>
        <v>5860.241</v>
      </c>
      <c r="X16" s="62">
        <f t="shared" si="1"/>
        <v>5760.4840000000004</v>
      </c>
      <c r="Y16" s="62">
        <f t="shared" si="1"/>
        <v>5769.7540000000008</v>
      </c>
      <c r="Z16" s="63" t="str">
        <f t="shared" si="1"/>
        <v/>
      </c>
      <c r="AA16" s="64">
        <f>SUM(AA10:AA15)</f>
        <v>157495.76900000003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2978.9</v>
      </c>
      <c r="C29" s="72">
        <v>3016.9</v>
      </c>
      <c r="D29" s="72">
        <v>3002.4</v>
      </c>
      <c r="E29" s="72">
        <v>3016.4</v>
      </c>
      <c r="F29" s="72">
        <v>3028.4</v>
      </c>
      <c r="G29" s="72">
        <v>3060.4</v>
      </c>
      <c r="H29" s="72">
        <v>3181.9</v>
      </c>
      <c r="I29" s="72">
        <v>3401.9</v>
      </c>
      <c r="J29" s="72">
        <v>3597.9</v>
      </c>
      <c r="K29" s="72">
        <v>3816.9</v>
      </c>
      <c r="L29" s="72">
        <v>3968.9</v>
      </c>
      <c r="M29" s="72">
        <v>3969.9</v>
      </c>
      <c r="N29" s="72">
        <v>3824.9</v>
      </c>
      <c r="O29" s="72">
        <v>3621.4</v>
      </c>
      <c r="P29" s="72">
        <v>3366.4</v>
      </c>
      <c r="Q29" s="72">
        <v>3129.4</v>
      </c>
      <c r="R29" s="72">
        <v>3195.9</v>
      </c>
      <c r="S29" s="72">
        <v>3615.9</v>
      </c>
      <c r="T29" s="72">
        <v>3715.9</v>
      </c>
      <c r="U29" s="72">
        <v>3395.9</v>
      </c>
      <c r="V29" s="72">
        <v>3081.9</v>
      </c>
      <c r="W29" s="72">
        <v>2853.9</v>
      </c>
      <c r="X29" s="72">
        <v>2830.9</v>
      </c>
      <c r="Y29" s="72">
        <v>2813.9</v>
      </c>
      <c r="Z29" s="73"/>
      <c r="AA29" s="74">
        <f>SUM(B29:Z29)</f>
        <v>79487.099999999991</v>
      </c>
    </row>
    <row r="30" spans="1:27" ht="24.95" customHeight="1" x14ac:dyDescent="0.2">
      <c r="A30" s="75" t="s">
        <v>24</v>
      </c>
      <c r="B30" s="76">
        <v>1863.5039999999999</v>
      </c>
      <c r="C30" s="77">
        <v>1689.9829999999999</v>
      </c>
      <c r="D30" s="77">
        <v>1696.4459999999999</v>
      </c>
      <c r="E30" s="77">
        <v>1627.778</v>
      </c>
      <c r="F30" s="77">
        <v>1683.2349999999999</v>
      </c>
      <c r="G30" s="77">
        <v>1627.819</v>
      </c>
      <c r="H30" s="77">
        <v>1824.7909999999999</v>
      </c>
      <c r="I30" s="77">
        <v>3032.5219999999999</v>
      </c>
      <c r="J30" s="77">
        <v>3471.011</v>
      </c>
      <c r="K30" s="77">
        <v>3902.5949999999998</v>
      </c>
      <c r="L30" s="77">
        <v>4059.4520000000002</v>
      </c>
      <c r="M30" s="77">
        <v>4118.6419999999998</v>
      </c>
      <c r="N30" s="77">
        <v>3988.4079999999999</v>
      </c>
      <c r="O30" s="77">
        <v>3715.864</v>
      </c>
      <c r="P30" s="77">
        <v>3068.0889999999999</v>
      </c>
      <c r="Q30" s="77">
        <v>2441.1410000000001</v>
      </c>
      <c r="R30" s="77">
        <v>2158.6759999999999</v>
      </c>
      <c r="S30" s="77">
        <v>2268.7330000000002</v>
      </c>
      <c r="T30" s="77">
        <v>2102.3040000000001</v>
      </c>
      <c r="U30" s="77">
        <v>2104.203</v>
      </c>
      <c r="V30" s="77">
        <v>1902.694</v>
      </c>
      <c r="W30" s="77">
        <v>1952.3409999999999</v>
      </c>
      <c r="X30" s="77">
        <v>1998.5840000000001</v>
      </c>
      <c r="Y30" s="77">
        <v>2031.854</v>
      </c>
      <c r="Z30" s="78"/>
      <c r="AA30" s="79">
        <f>SUM(B30:Z30)</f>
        <v>60330.669000000009</v>
      </c>
    </row>
    <row r="31" spans="1:27" ht="24.95" customHeight="1" x14ac:dyDescent="0.2">
      <c r="A31" s="82" t="s">
        <v>25</v>
      </c>
      <c r="B31" s="80">
        <v>1247</v>
      </c>
      <c r="C31" s="81">
        <v>1104</v>
      </c>
      <c r="D31" s="81">
        <v>1104</v>
      </c>
      <c r="E31" s="81">
        <v>1104</v>
      </c>
      <c r="F31" s="81">
        <v>1104</v>
      </c>
      <c r="G31" s="81">
        <v>1104</v>
      </c>
      <c r="H31" s="81">
        <v>1085</v>
      </c>
      <c r="I31" s="81">
        <v>1035</v>
      </c>
      <c r="J31" s="81">
        <v>870</v>
      </c>
      <c r="K31" s="81">
        <v>155</v>
      </c>
      <c r="L31" s="81">
        <v>155</v>
      </c>
      <c r="M31" s="81">
        <v>155</v>
      </c>
      <c r="N31" s="81">
        <v>155</v>
      </c>
      <c r="O31" s="81">
        <v>267</v>
      </c>
      <c r="P31" s="81">
        <v>760</v>
      </c>
      <c r="Q31" s="81">
        <v>1230</v>
      </c>
      <c r="R31" s="81">
        <v>1330</v>
      </c>
      <c r="S31" s="81">
        <v>1340</v>
      </c>
      <c r="T31" s="81">
        <v>1340</v>
      </c>
      <c r="U31" s="81">
        <v>1340</v>
      </c>
      <c r="V31" s="81">
        <v>1340</v>
      </c>
      <c r="W31" s="81">
        <v>1260</v>
      </c>
      <c r="X31" s="81">
        <v>1160</v>
      </c>
      <c r="Y31" s="81">
        <v>1160</v>
      </c>
      <c r="Z31" s="83"/>
      <c r="AA31" s="84">
        <f>SUM(B31:Z31)</f>
        <v>22904</v>
      </c>
    </row>
    <row r="32" spans="1:27" ht="30" customHeight="1" thickBot="1" x14ac:dyDescent="0.25">
      <c r="A32" s="60" t="s">
        <v>26</v>
      </c>
      <c r="B32" s="61">
        <f>IF(LEN(B$2)&gt;0,SUM(B29:B31),"")</f>
        <v>6089.4040000000005</v>
      </c>
      <c r="C32" s="62">
        <f t="shared" ref="C32:Z32" si="4">IF(LEN(C$2)&gt;0,SUM(C29:C31),"")</f>
        <v>5810.8829999999998</v>
      </c>
      <c r="D32" s="62">
        <f t="shared" si="4"/>
        <v>5802.8459999999995</v>
      </c>
      <c r="E32" s="62">
        <f t="shared" si="4"/>
        <v>5748.1779999999999</v>
      </c>
      <c r="F32" s="62">
        <f t="shared" si="4"/>
        <v>5815.6350000000002</v>
      </c>
      <c r="G32" s="62">
        <f t="shared" si="4"/>
        <v>5792.2190000000001</v>
      </c>
      <c r="H32" s="62">
        <f t="shared" si="4"/>
        <v>6091.6909999999998</v>
      </c>
      <c r="I32" s="62">
        <f t="shared" si="4"/>
        <v>7469.4220000000005</v>
      </c>
      <c r="J32" s="62">
        <f t="shared" si="4"/>
        <v>7938.9110000000001</v>
      </c>
      <c r="K32" s="62">
        <f t="shared" si="4"/>
        <v>7874.4949999999999</v>
      </c>
      <c r="L32" s="62">
        <f t="shared" si="4"/>
        <v>8183.3520000000008</v>
      </c>
      <c r="M32" s="62">
        <f t="shared" si="4"/>
        <v>8243.5419999999995</v>
      </c>
      <c r="N32" s="62">
        <f t="shared" si="4"/>
        <v>7968.308</v>
      </c>
      <c r="O32" s="62">
        <f t="shared" si="4"/>
        <v>7604.2640000000001</v>
      </c>
      <c r="P32" s="62">
        <f t="shared" si="4"/>
        <v>7194.4889999999996</v>
      </c>
      <c r="Q32" s="62">
        <f t="shared" si="4"/>
        <v>6800.5410000000002</v>
      </c>
      <c r="R32" s="62">
        <f t="shared" si="4"/>
        <v>6684.576</v>
      </c>
      <c r="S32" s="62">
        <f t="shared" si="4"/>
        <v>7224.6329999999998</v>
      </c>
      <c r="T32" s="62">
        <f t="shared" si="4"/>
        <v>7158.2039999999997</v>
      </c>
      <c r="U32" s="62">
        <f t="shared" si="4"/>
        <v>6840.1030000000001</v>
      </c>
      <c r="V32" s="62">
        <f t="shared" si="4"/>
        <v>6324.5940000000001</v>
      </c>
      <c r="W32" s="62">
        <f t="shared" si="4"/>
        <v>6066.241</v>
      </c>
      <c r="X32" s="62">
        <f t="shared" si="4"/>
        <v>5989.4840000000004</v>
      </c>
      <c r="Y32" s="62">
        <f t="shared" si="4"/>
        <v>6005.7539999999999</v>
      </c>
      <c r="Z32" s="63" t="str">
        <f t="shared" si="4"/>
        <v/>
      </c>
      <c r="AA32" s="64">
        <f>SUM(AA29:AA31)</f>
        <v>162721.769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</v>
      </c>
      <c r="C35" s="95">
        <v>20</v>
      </c>
      <c r="D35" s="95">
        <v>20</v>
      </c>
      <c r="E35" s="95">
        <v>20</v>
      </c>
      <c r="F35" s="95">
        <v>20</v>
      </c>
      <c r="G35" s="95">
        <v>20</v>
      </c>
      <c r="H35" s="95">
        <v>20</v>
      </c>
      <c r="I35" s="95">
        <v>20</v>
      </c>
      <c r="J35" s="95">
        <v>20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50</v>
      </c>
      <c r="R35" s="95">
        <v>181</v>
      </c>
      <c r="S35" s="95">
        <v>181</v>
      </c>
      <c r="T35" s="95">
        <v>181</v>
      </c>
      <c r="U35" s="95">
        <v>141</v>
      </c>
      <c r="V35" s="95">
        <v>81</v>
      </c>
      <c r="W35" s="95">
        <v>20</v>
      </c>
      <c r="X35" s="95">
        <v>20</v>
      </c>
      <c r="Y35" s="95">
        <v>20</v>
      </c>
      <c r="Z35" s="96"/>
      <c r="AA35" s="74">
        <f t="shared" ref="AA35:AA40" si="5">SUM(B35:Z35)</f>
        <v>1175</v>
      </c>
    </row>
    <row r="36" spans="1:27" ht="24.95" customHeight="1" x14ac:dyDescent="0.2">
      <c r="A36" s="97" t="s">
        <v>29</v>
      </c>
      <c r="B36" s="98">
        <v>46</v>
      </c>
      <c r="C36" s="99">
        <v>46</v>
      </c>
      <c r="D36" s="99">
        <v>46</v>
      </c>
      <c r="E36" s="99">
        <v>46</v>
      </c>
      <c r="F36" s="99">
        <v>46</v>
      </c>
      <c r="G36" s="99">
        <v>46</v>
      </c>
      <c r="H36" s="99">
        <v>6</v>
      </c>
      <c r="I36" s="99">
        <v>6</v>
      </c>
      <c r="J36" s="99">
        <v>6</v>
      </c>
      <c r="K36" s="99">
        <v>5</v>
      </c>
      <c r="L36" s="99">
        <v>5</v>
      </c>
      <c r="M36" s="99">
        <v>5</v>
      </c>
      <c r="N36" s="99">
        <v>6</v>
      </c>
      <c r="O36" s="99">
        <v>6</v>
      </c>
      <c r="P36" s="99">
        <v>6</v>
      </c>
      <c r="Q36" s="99">
        <v>6</v>
      </c>
      <c r="R36" s="99">
        <v>178</v>
      </c>
      <c r="S36" s="99">
        <v>155</v>
      </c>
      <c r="T36" s="99">
        <v>87</v>
      </c>
      <c r="U36" s="99">
        <v>151</v>
      </c>
      <c r="V36" s="99">
        <v>6</v>
      </c>
      <c r="W36" s="99">
        <v>36</v>
      </c>
      <c r="X36" s="99">
        <v>59</v>
      </c>
      <c r="Y36" s="99">
        <v>66</v>
      </c>
      <c r="Z36" s="100"/>
      <c r="AA36" s="79">
        <f t="shared" si="5"/>
        <v>1071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>
        <v>80.5</v>
      </c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119.7</v>
      </c>
      <c r="U37" s="99">
        <v>799.2</v>
      </c>
      <c r="V37" s="99">
        <v>800.6</v>
      </c>
      <c r="W37" s="99">
        <v>600.29999999999995</v>
      </c>
      <c r="X37" s="99">
        <v>252</v>
      </c>
      <c r="Y37" s="99"/>
      <c r="Z37" s="100"/>
      <c r="AA37" s="79">
        <f t="shared" si="5"/>
        <v>2652.3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19</v>
      </c>
      <c r="L38" s="99">
        <v>14</v>
      </c>
      <c r="M38" s="99">
        <v>5</v>
      </c>
      <c r="N38" s="99">
        <v>10</v>
      </c>
      <c r="O38" s="99">
        <v>82</v>
      </c>
      <c r="P38" s="99">
        <v>150</v>
      </c>
      <c r="Q38" s="99">
        <v>150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2980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500</v>
      </c>
      <c r="T39" s="99"/>
      <c r="U39" s="99"/>
      <c r="V39" s="99"/>
      <c r="W39" s="99"/>
      <c r="X39" s="99"/>
      <c r="Y39" s="99"/>
      <c r="Z39" s="100"/>
      <c r="AA39" s="79">
        <f t="shared" si="5"/>
        <v>1000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216</v>
      </c>
      <c r="C40" s="88">
        <f t="shared" si="6"/>
        <v>216</v>
      </c>
      <c r="D40" s="88">
        <f t="shared" si="6"/>
        <v>216</v>
      </c>
      <c r="E40" s="88">
        <f t="shared" si="6"/>
        <v>216</v>
      </c>
      <c r="F40" s="88">
        <f t="shared" si="6"/>
        <v>216</v>
      </c>
      <c r="G40" s="88">
        <f t="shared" si="6"/>
        <v>216</v>
      </c>
      <c r="H40" s="88">
        <f t="shared" si="6"/>
        <v>256.5</v>
      </c>
      <c r="I40" s="88">
        <f t="shared" si="6"/>
        <v>176</v>
      </c>
      <c r="J40" s="88">
        <f t="shared" si="6"/>
        <v>176</v>
      </c>
      <c r="K40" s="88">
        <f t="shared" si="6"/>
        <v>44</v>
      </c>
      <c r="L40" s="88">
        <f t="shared" si="6"/>
        <v>39</v>
      </c>
      <c r="M40" s="88">
        <f t="shared" si="6"/>
        <v>30</v>
      </c>
      <c r="N40" s="88">
        <f t="shared" si="6"/>
        <v>36</v>
      </c>
      <c r="O40" s="88">
        <f t="shared" si="6"/>
        <v>108</v>
      </c>
      <c r="P40" s="88">
        <f t="shared" si="6"/>
        <v>176</v>
      </c>
      <c r="Q40" s="88">
        <f t="shared" si="6"/>
        <v>206</v>
      </c>
      <c r="R40" s="88">
        <f t="shared" si="6"/>
        <v>1009</v>
      </c>
      <c r="S40" s="88">
        <f t="shared" si="6"/>
        <v>986</v>
      </c>
      <c r="T40" s="88">
        <f t="shared" si="6"/>
        <v>537.70000000000005</v>
      </c>
      <c r="U40" s="88">
        <f t="shared" si="6"/>
        <v>1241.2</v>
      </c>
      <c r="V40" s="88">
        <f t="shared" si="6"/>
        <v>1037.5999999999999</v>
      </c>
      <c r="W40" s="88">
        <f t="shared" si="6"/>
        <v>806.3</v>
      </c>
      <c r="X40" s="88">
        <f t="shared" si="6"/>
        <v>481</v>
      </c>
      <c r="Y40" s="88">
        <f t="shared" si="6"/>
        <v>236</v>
      </c>
      <c r="Z40" s="89" t="str">
        <f t="shared" si="6"/>
        <v/>
      </c>
      <c r="AA40" s="90">
        <f t="shared" si="5"/>
        <v>8878.2999999999993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>
        <v>80.5</v>
      </c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119.7</v>
      </c>
      <c r="U45" s="99">
        <v>799.2</v>
      </c>
      <c r="V45" s="99">
        <v>800.6</v>
      </c>
      <c r="W45" s="99">
        <v>600.29999999999995</v>
      </c>
      <c r="X45" s="99">
        <v>252</v>
      </c>
      <c r="Y45" s="99"/>
      <c r="Z45" s="100"/>
      <c r="AA45" s="79">
        <f t="shared" si="7"/>
        <v>2652.3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500</v>
      </c>
      <c r="T47" s="99"/>
      <c r="U47" s="99"/>
      <c r="V47" s="99"/>
      <c r="W47" s="99"/>
      <c r="X47" s="99"/>
      <c r="Y47" s="99"/>
      <c r="Z47" s="100"/>
      <c r="AA47" s="79">
        <f t="shared" si="7"/>
        <v>1000</v>
      </c>
    </row>
    <row r="48" spans="1:27" ht="24.95" customHeight="1" x14ac:dyDescent="0.2">
      <c r="A48" s="85" t="s">
        <v>35</v>
      </c>
      <c r="B48" s="98">
        <v>15</v>
      </c>
      <c r="C48" s="99">
        <v>28</v>
      </c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43</v>
      </c>
    </row>
    <row r="49" spans="1:27" ht="30" customHeight="1" thickBot="1" x14ac:dyDescent="0.25">
      <c r="A49" s="86" t="s">
        <v>36</v>
      </c>
      <c r="B49" s="87">
        <f>IF(LEN(B$2)&gt;0,SUM(B43:B48),"")</f>
        <v>15</v>
      </c>
      <c r="C49" s="88">
        <f t="shared" ref="C49:Z49" si="8">IF(LEN(C$2)&gt;0,SUM(C43:C48),"")</f>
        <v>28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80.5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500</v>
      </c>
      <c r="S49" s="88">
        <f t="shared" si="8"/>
        <v>500</v>
      </c>
      <c r="T49" s="88">
        <f t="shared" si="8"/>
        <v>119.7</v>
      </c>
      <c r="U49" s="88">
        <f t="shared" si="8"/>
        <v>799.2</v>
      </c>
      <c r="V49" s="88">
        <f t="shared" si="8"/>
        <v>800.6</v>
      </c>
      <c r="W49" s="88">
        <f t="shared" si="8"/>
        <v>600.29999999999995</v>
      </c>
      <c r="X49" s="88">
        <f t="shared" si="8"/>
        <v>252</v>
      </c>
      <c r="Y49" s="88">
        <f t="shared" si="8"/>
        <v>0</v>
      </c>
      <c r="Z49" s="89" t="str">
        <f t="shared" si="8"/>
        <v/>
      </c>
      <c r="AA49" s="90">
        <f t="shared" si="7"/>
        <v>3695.3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6089.4040000000005</v>
      </c>
      <c r="C52" s="88">
        <f t="shared" si="10"/>
        <v>5810.8829999999998</v>
      </c>
      <c r="D52" s="88">
        <f t="shared" si="10"/>
        <v>5802.8459999999995</v>
      </c>
      <c r="E52" s="88">
        <f t="shared" si="10"/>
        <v>5748.1779999999999</v>
      </c>
      <c r="F52" s="88">
        <f t="shared" si="10"/>
        <v>5815.6350000000002</v>
      </c>
      <c r="G52" s="88">
        <f t="shared" si="10"/>
        <v>5792.219000000001</v>
      </c>
      <c r="H52" s="88">
        <f t="shared" si="10"/>
        <v>6172.1910000000007</v>
      </c>
      <c r="I52" s="88">
        <f t="shared" si="10"/>
        <v>7469.4220000000005</v>
      </c>
      <c r="J52" s="88">
        <f t="shared" si="10"/>
        <v>7938.9109999999982</v>
      </c>
      <c r="K52" s="88">
        <f t="shared" si="10"/>
        <v>7874.494999999999</v>
      </c>
      <c r="L52" s="88">
        <f t="shared" si="10"/>
        <v>8183.3520000000008</v>
      </c>
      <c r="M52" s="88">
        <f t="shared" si="10"/>
        <v>8243.5419999999976</v>
      </c>
      <c r="N52" s="88">
        <f t="shared" si="10"/>
        <v>7968.3079999999982</v>
      </c>
      <c r="O52" s="88">
        <f t="shared" si="10"/>
        <v>7604.2640000000019</v>
      </c>
      <c r="P52" s="88">
        <f t="shared" si="10"/>
        <v>7194.4890000000005</v>
      </c>
      <c r="Q52" s="88">
        <f t="shared" si="10"/>
        <v>6800.5409999999993</v>
      </c>
      <c r="R52" s="88">
        <f t="shared" si="10"/>
        <v>7184.576</v>
      </c>
      <c r="S52" s="88">
        <f t="shared" si="10"/>
        <v>7724.6329999999998</v>
      </c>
      <c r="T52" s="88">
        <f t="shared" si="10"/>
        <v>7277.9039999999995</v>
      </c>
      <c r="U52" s="88">
        <f t="shared" si="10"/>
        <v>7639.3029999999999</v>
      </c>
      <c r="V52" s="88">
        <f t="shared" si="10"/>
        <v>7125.1939999999995</v>
      </c>
      <c r="W52" s="88">
        <f t="shared" si="10"/>
        <v>6666.5410000000002</v>
      </c>
      <c r="X52" s="88">
        <f t="shared" si="10"/>
        <v>6241.4840000000004</v>
      </c>
      <c r="Y52" s="88">
        <f t="shared" si="10"/>
        <v>6005.7540000000008</v>
      </c>
      <c r="Z52" s="89" t="str">
        <f t="shared" si="10"/>
        <v/>
      </c>
      <c r="AA52" s="104">
        <f>SUM(B52:Z52)</f>
        <v>166374.06900000002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6089.3870000000015</v>
      </c>
      <c r="C4" s="18">
        <v>5810.8810000000021</v>
      </c>
      <c r="D4" s="18">
        <v>5802.8260000000009</v>
      </c>
      <c r="E4" s="18">
        <v>5748.2110000000002</v>
      </c>
      <c r="F4" s="18">
        <v>5815.6379999999999</v>
      </c>
      <c r="G4" s="18">
        <v>5792.2380000000003</v>
      </c>
      <c r="H4" s="18">
        <v>6172.1430000000028</v>
      </c>
      <c r="I4" s="18">
        <v>7469.4210000000003</v>
      </c>
      <c r="J4" s="18">
        <v>7938.9109999999991</v>
      </c>
      <c r="K4" s="18">
        <v>7874.4949999999999</v>
      </c>
      <c r="L4" s="18">
        <v>8183.351999999999</v>
      </c>
      <c r="M4" s="18">
        <v>8243.5420000000031</v>
      </c>
      <c r="N4" s="18">
        <v>7968.3080000000018</v>
      </c>
      <c r="O4" s="18">
        <v>7604.2640000000001</v>
      </c>
      <c r="P4" s="18">
        <v>7194.4890000000014</v>
      </c>
      <c r="Q4" s="18">
        <v>6800.5630000000046</v>
      </c>
      <c r="R4" s="18">
        <v>7184.5280000000002</v>
      </c>
      <c r="S4" s="18">
        <v>7724.6200000000008</v>
      </c>
      <c r="T4" s="18">
        <v>7277.9329999999982</v>
      </c>
      <c r="U4" s="18">
        <v>7639.2780000000021</v>
      </c>
      <c r="V4" s="18">
        <v>7125.2439999999997</v>
      </c>
      <c r="W4" s="18">
        <v>6666.4919999999984</v>
      </c>
      <c r="X4" s="18">
        <v>6241.4700000000012</v>
      </c>
      <c r="Y4" s="18">
        <v>6005.8020000000006</v>
      </c>
      <c r="Z4" s="19"/>
      <c r="AA4" s="20">
        <f>SUM(B4:Z4)</f>
        <v>166374.03600000002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105.1</v>
      </c>
      <c r="C7" s="28">
        <v>99.97</v>
      </c>
      <c r="D7" s="28">
        <v>98</v>
      </c>
      <c r="E7" s="28">
        <v>96.68</v>
      </c>
      <c r="F7" s="28">
        <v>98.41</v>
      </c>
      <c r="G7" s="28">
        <v>100.72</v>
      </c>
      <c r="H7" s="28">
        <v>104.31</v>
      </c>
      <c r="I7" s="28">
        <v>109.87</v>
      </c>
      <c r="J7" s="28">
        <v>70</v>
      </c>
      <c r="K7" s="28">
        <v>10.23</v>
      </c>
      <c r="L7" s="28">
        <v>2.54</v>
      </c>
      <c r="M7" s="28">
        <v>5</v>
      </c>
      <c r="N7" s="28">
        <v>10</v>
      </c>
      <c r="O7" s="28">
        <v>35.35</v>
      </c>
      <c r="P7" s="28">
        <v>86.99</v>
      </c>
      <c r="Q7" s="28">
        <v>122.05</v>
      </c>
      <c r="R7" s="28">
        <v>138.71</v>
      </c>
      <c r="S7" s="28">
        <v>149.61000000000001</v>
      </c>
      <c r="T7" s="28">
        <v>150</v>
      </c>
      <c r="U7" s="28">
        <v>140.44999999999999</v>
      </c>
      <c r="V7" s="28">
        <v>129.62</v>
      </c>
      <c r="W7" s="28">
        <v>117.96</v>
      </c>
      <c r="X7" s="28">
        <v>114.53</v>
      </c>
      <c r="Y7" s="28">
        <v>110.1</v>
      </c>
      <c r="Z7" s="29"/>
      <c r="AA7" s="30">
        <f>IF(SUM(B7:Z7)&lt;&gt;0,AVERAGEIF(B7:Z7,"&lt;&gt;"""),"")</f>
        <v>91.925000000000011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</v>
      </c>
      <c r="C14" s="57">
        <v>12</v>
      </c>
      <c r="D14" s="57">
        <v>12</v>
      </c>
      <c r="E14" s="57">
        <v>12</v>
      </c>
      <c r="F14" s="57">
        <v>12</v>
      </c>
      <c r="G14" s="57">
        <v>12</v>
      </c>
      <c r="H14" s="57">
        <v>5.3250000000000002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11.423</v>
      </c>
      <c r="S14" s="57">
        <v>12</v>
      </c>
      <c r="T14" s="57">
        <v>12</v>
      </c>
      <c r="U14" s="57">
        <v>12</v>
      </c>
      <c r="V14" s="57">
        <v>12</v>
      </c>
      <c r="W14" s="57">
        <v>12</v>
      </c>
      <c r="X14" s="57">
        <v>12</v>
      </c>
      <c r="Y14" s="57">
        <v>12</v>
      </c>
      <c r="Z14" s="58"/>
      <c r="AA14" s="59">
        <f t="shared" si="0"/>
        <v>172.74799999999999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</v>
      </c>
      <c r="C16" s="62">
        <f t="shared" ref="C16:Z16" si="1">IF(LEN(C$2)&gt;0,SUM(C10:C15),"")</f>
        <v>12</v>
      </c>
      <c r="D16" s="62">
        <f t="shared" si="1"/>
        <v>12</v>
      </c>
      <c r="E16" s="62">
        <f t="shared" si="1"/>
        <v>12</v>
      </c>
      <c r="F16" s="62">
        <f t="shared" si="1"/>
        <v>12</v>
      </c>
      <c r="G16" s="62">
        <f t="shared" si="1"/>
        <v>12</v>
      </c>
      <c r="H16" s="62">
        <f t="shared" si="1"/>
        <v>5.3250000000000002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11.423</v>
      </c>
      <c r="S16" s="62">
        <f t="shared" si="1"/>
        <v>12</v>
      </c>
      <c r="T16" s="62">
        <f t="shared" si="1"/>
        <v>12</v>
      </c>
      <c r="U16" s="62">
        <f t="shared" si="1"/>
        <v>12</v>
      </c>
      <c r="V16" s="62">
        <f t="shared" si="1"/>
        <v>12</v>
      </c>
      <c r="W16" s="62">
        <f t="shared" si="1"/>
        <v>12</v>
      </c>
      <c r="X16" s="62">
        <f t="shared" si="1"/>
        <v>12</v>
      </c>
      <c r="Y16" s="62">
        <f t="shared" si="1"/>
        <v>12</v>
      </c>
      <c r="Z16" s="63" t="str">
        <f t="shared" si="1"/>
        <v/>
      </c>
      <c r="AA16" s="64">
        <f>SUM(AA10:AA15)</f>
        <v>172.74799999999999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856.28</v>
      </c>
      <c r="C19" s="72">
        <v>869.69200000000001</v>
      </c>
      <c r="D19" s="72">
        <v>865.64300000000003</v>
      </c>
      <c r="E19" s="72">
        <v>863.59100000000001</v>
      </c>
      <c r="F19" s="72">
        <v>862.44500000000005</v>
      </c>
      <c r="G19" s="72">
        <v>849.78199999999993</v>
      </c>
      <c r="H19" s="72">
        <v>868.05200000000002</v>
      </c>
      <c r="I19" s="72">
        <v>867.98199999999997</v>
      </c>
      <c r="J19" s="72">
        <v>858.77199999999993</v>
      </c>
      <c r="K19" s="72">
        <v>855.30500000000006</v>
      </c>
      <c r="L19" s="72">
        <v>869.46500000000003</v>
      </c>
      <c r="M19" s="72">
        <v>874.03800000000001</v>
      </c>
      <c r="N19" s="72">
        <v>814.15200000000004</v>
      </c>
      <c r="O19" s="72">
        <v>821.77200000000005</v>
      </c>
      <c r="P19" s="72">
        <v>805.6</v>
      </c>
      <c r="Q19" s="72">
        <v>806.2</v>
      </c>
      <c r="R19" s="72">
        <v>819.54</v>
      </c>
      <c r="S19" s="72">
        <v>760.99199999999996</v>
      </c>
      <c r="T19" s="72">
        <v>753.86</v>
      </c>
      <c r="U19" s="72">
        <v>800.76600000000008</v>
      </c>
      <c r="V19" s="72">
        <v>794.48900000000003</v>
      </c>
      <c r="W19" s="72">
        <v>824.4319999999999</v>
      </c>
      <c r="X19" s="72">
        <v>869.24</v>
      </c>
      <c r="Y19" s="72">
        <v>868.04199999999992</v>
      </c>
      <c r="Z19" s="73"/>
      <c r="AA19" s="74">
        <f t="shared" ref="AA19:AA25" si="2">SUM(B19:Z19)</f>
        <v>20100.132000000009</v>
      </c>
    </row>
    <row r="20" spans="1:27" ht="24.95" customHeight="1" x14ac:dyDescent="0.2">
      <c r="A20" s="75" t="s">
        <v>15</v>
      </c>
      <c r="B20" s="76">
        <v>1078.6750000000002</v>
      </c>
      <c r="C20" s="77">
        <v>1089.96</v>
      </c>
      <c r="D20" s="77">
        <v>1081.126</v>
      </c>
      <c r="E20" s="77">
        <v>1074.952</v>
      </c>
      <c r="F20" s="77">
        <v>1076.952</v>
      </c>
      <c r="G20" s="77">
        <v>1109.1120000000001</v>
      </c>
      <c r="H20" s="77">
        <v>1177.4529999999997</v>
      </c>
      <c r="I20" s="77">
        <v>1224.1390000000004</v>
      </c>
      <c r="J20" s="77">
        <v>1211.8020000000001</v>
      </c>
      <c r="K20" s="77">
        <v>1224.3840000000002</v>
      </c>
      <c r="L20" s="77">
        <v>1205.529</v>
      </c>
      <c r="M20" s="77">
        <v>1190.8850000000002</v>
      </c>
      <c r="N20" s="77">
        <v>1166.2039999999997</v>
      </c>
      <c r="O20" s="77">
        <v>1091.646</v>
      </c>
      <c r="P20" s="77">
        <v>1008.526</v>
      </c>
      <c r="Q20" s="77">
        <v>1131.3109999999999</v>
      </c>
      <c r="R20" s="77">
        <v>1194.1389999999999</v>
      </c>
      <c r="S20" s="77">
        <v>1239.4470000000003</v>
      </c>
      <c r="T20" s="77">
        <v>1234.1000000000001</v>
      </c>
      <c r="U20" s="77">
        <v>1175.0540000000001</v>
      </c>
      <c r="V20" s="77">
        <v>1098.979</v>
      </c>
      <c r="W20" s="77">
        <v>990.81499999999994</v>
      </c>
      <c r="X20" s="77">
        <v>953.34500000000003</v>
      </c>
      <c r="Y20" s="77">
        <v>889.81099999999992</v>
      </c>
      <c r="Z20" s="78"/>
      <c r="AA20" s="79">
        <f t="shared" si="2"/>
        <v>26918.346000000001</v>
      </c>
    </row>
    <row r="21" spans="1:27" ht="24.95" customHeight="1" x14ac:dyDescent="0.2">
      <c r="A21" s="75" t="s">
        <v>16</v>
      </c>
      <c r="B21" s="80">
        <v>2336.232</v>
      </c>
      <c r="C21" s="81">
        <v>2209.8289999999997</v>
      </c>
      <c r="D21" s="81">
        <v>2127.357</v>
      </c>
      <c r="E21" s="81">
        <v>2098.9680000000003</v>
      </c>
      <c r="F21" s="81">
        <v>2155.3409999999999</v>
      </c>
      <c r="G21" s="81">
        <v>2337.7439999999997</v>
      </c>
      <c r="H21" s="81">
        <v>2552.8130000000001</v>
      </c>
      <c r="I21" s="81">
        <v>2914.7</v>
      </c>
      <c r="J21" s="81">
        <v>3263.837</v>
      </c>
      <c r="K21" s="81">
        <v>3511.3059999999996</v>
      </c>
      <c r="L21" s="81">
        <v>3623.3579999999997</v>
      </c>
      <c r="M21" s="81">
        <v>3698.1189999999997</v>
      </c>
      <c r="N21" s="81">
        <v>3672.52</v>
      </c>
      <c r="O21" s="81">
        <v>3422.0239999999999</v>
      </c>
      <c r="P21" s="81">
        <v>3296.3630000000003</v>
      </c>
      <c r="Q21" s="81">
        <v>3240.9519999999998</v>
      </c>
      <c r="R21" s="81">
        <v>3566.7259999999997</v>
      </c>
      <c r="S21" s="81">
        <v>3875.8809999999999</v>
      </c>
      <c r="T21" s="81">
        <v>3976.5730000000003</v>
      </c>
      <c r="U21" s="81">
        <v>3989.9579999999996</v>
      </c>
      <c r="V21" s="81">
        <v>3663.675999999999</v>
      </c>
      <c r="W21" s="81">
        <v>3343.2449999999999</v>
      </c>
      <c r="X21" s="81">
        <v>2959.3849999999998</v>
      </c>
      <c r="Y21" s="81">
        <v>2562.1489999999999</v>
      </c>
      <c r="Z21" s="78"/>
      <c r="AA21" s="79">
        <f t="shared" si="2"/>
        <v>74399.055999999997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66.432000000000002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536.43200000000002</v>
      </c>
    </row>
    <row r="23" spans="1:27" ht="24.95" customHeight="1" x14ac:dyDescent="0.2">
      <c r="A23" s="85" t="s">
        <v>18</v>
      </c>
      <c r="B23" s="77">
        <v>185.5</v>
      </c>
      <c r="C23" s="77">
        <v>172</v>
      </c>
      <c r="D23" s="77">
        <v>156.5</v>
      </c>
      <c r="E23" s="77">
        <v>165.5</v>
      </c>
      <c r="F23" s="77">
        <v>166.5</v>
      </c>
      <c r="G23" s="77">
        <v>173</v>
      </c>
      <c r="H23" s="77">
        <v>154.5</v>
      </c>
      <c r="I23" s="77">
        <v>130.5</v>
      </c>
      <c r="J23" s="77">
        <v>108.5</v>
      </c>
      <c r="K23" s="77">
        <v>107.5</v>
      </c>
      <c r="L23" s="77">
        <v>112</v>
      </c>
      <c r="M23" s="77">
        <v>115.5</v>
      </c>
      <c r="N23" s="77">
        <v>116</v>
      </c>
      <c r="O23" s="77">
        <v>110</v>
      </c>
      <c r="P23" s="77">
        <v>123</v>
      </c>
      <c r="Q23" s="77">
        <v>155.5</v>
      </c>
      <c r="R23" s="77">
        <v>186</v>
      </c>
      <c r="S23" s="77">
        <v>176</v>
      </c>
      <c r="T23" s="77">
        <v>170.5</v>
      </c>
      <c r="U23" s="77">
        <v>177.5</v>
      </c>
      <c r="V23" s="77">
        <v>170</v>
      </c>
      <c r="W23" s="77">
        <v>171</v>
      </c>
      <c r="X23" s="77">
        <v>141.5</v>
      </c>
      <c r="Y23" s="77">
        <v>131.5</v>
      </c>
      <c r="Z23" s="77"/>
      <c r="AA23" s="79">
        <f t="shared" si="2"/>
        <v>3576</v>
      </c>
    </row>
    <row r="24" spans="1:27" ht="24.95" customHeight="1" x14ac:dyDescent="0.2">
      <c r="A24" s="85" t="s">
        <v>19</v>
      </c>
      <c r="B24" s="77">
        <v>231</v>
      </c>
      <c r="C24" s="77">
        <v>221.99999999999997</v>
      </c>
      <c r="D24" s="77">
        <v>215</v>
      </c>
      <c r="E24" s="77">
        <v>215</v>
      </c>
      <c r="F24" s="77">
        <v>227</v>
      </c>
      <c r="G24" s="77">
        <v>251</v>
      </c>
      <c r="H24" s="77">
        <v>283.00000000000006</v>
      </c>
      <c r="I24" s="77">
        <v>315</v>
      </c>
      <c r="J24" s="77">
        <v>336</v>
      </c>
      <c r="K24" s="77">
        <v>344.00000000000006</v>
      </c>
      <c r="L24" s="77">
        <v>349.00000000000006</v>
      </c>
      <c r="M24" s="77">
        <v>350</v>
      </c>
      <c r="N24" s="77">
        <v>348</v>
      </c>
      <c r="O24" s="77">
        <v>339</v>
      </c>
      <c r="P24" s="77">
        <v>336</v>
      </c>
      <c r="Q24" s="77">
        <v>343</v>
      </c>
      <c r="R24" s="77">
        <v>368</v>
      </c>
      <c r="S24" s="77">
        <v>383.00000000000006</v>
      </c>
      <c r="T24" s="77">
        <v>380.00000000000006</v>
      </c>
      <c r="U24" s="77">
        <v>371</v>
      </c>
      <c r="V24" s="77">
        <v>345</v>
      </c>
      <c r="W24" s="77">
        <v>308</v>
      </c>
      <c r="X24" s="77">
        <v>272</v>
      </c>
      <c r="Y24" s="77">
        <v>241.00000000000003</v>
      </c>
      <c r="Z24" s="77"/>
      <c r="AA24" s="79">
        <f t="shared" si="2"/>
        <v>7372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4687.6869999999999</v>
      </c>
      <c r="C26" s="88">
        <f t="shared" ref="C26:Z26" si="3">IF(LEN(C$2)&gt;0,SUM(C19:C25),"")</f>
        <v>4563.4809999999998</v>
      </c>
      <c r="D26" s="88">
        <f t="shared" si="3"/>
        <v>4445.6260000000002</v>
      </c>
      <c r="E26" s="88">
        <f t="shared" si="3"/>
        <v>4418.0110000000004</v>
      </c>
      <c r="F26" s="88">
        <f t="shared" si="3"/>
        <v>4488.2379999999994</v>
      </c>
      <c r="G26" s="88">
        <f t="shared" si="3"/>
        <v>4720.6379999999999</v>
      </c>
      <c r="H26" s="88">
        <f t="shared" si="3"/>
        <v>5035.8179999999993</v>
      </c>
      <c r="I26" s="88">
        <f t="shared" si="3"/>
        <v>5452.3209999999999</v>
      </c>
      <c r="J26" s="88">
        <f t="shared" si="3"/>
        <v>5778.9110000000001</v>
      </c>
      <c r="K26" s="88">
        <f t="shared" si="3"/>
        <v>6042.4949999999999</v>
      </c>
      <c r="L26" s="88">
        <f t="shared" si="3"/>
        <v>6394.3519999999999</v>
      </c>
      <c r="M26" s="88">
        <f t="shared" si="3"/>
        <v>6463.5419999999995</v>
      </c>
      <c r="N26" s="88">
        <f t="shared" si="3"/>
        <v>6183.308</v>
      </c>
      <c r="O26" s="88">
        <f t="shared" si="3"/>
        <v>5784.442</v>
      </c>
      <c r="P26" s="88">
        <f t="shared" si="3"/>
        <v>5569.4890000000005</v>
      </c>
      <c r="Q26" s="88">
        <f t="shared" si="3"/>
        <v>5676.9629999999997</v>
      </c>
      <c r="R26" s="88">
        <f t="shared" si="3"/>
        <v>6134.4049999999997</v>
      </c>
      <c r="S26" s="88">
        <f t="shared" si="3"/>
        <v>6435.32</v>
      </c>
      <c r="T26" s="88">
        <f t="shared" si="3"/>
        <v>6515.0330000000004</v>
      </c>
      <c r="U26" s="88">
        <f t="shared" si="3"/>
        <v>6514.2780000000002</v>
      </c>
      <c r="V26" s="88">
        <f t="shared" si="3"/>
        <v>6072.1439999999993</v>
      </c>
      <c r="W26" s="88">
        <f t="shared" si="3"/>
        <v>5637.4920000000002</v>
      </c>
      <c r="X26" s="88">
        <f t="shared" si="3"/>
        <v>5195.4699999999993</v>
      </c>
      <c r="Y26" s="88">
        <f t="shared" si="3"/>
        <v>4692.5019999999995</v>
      </c>
      <c r="Z26" s="89" t="str">
        <f t="shared" si="3"/>
        <v/>
      </c>
      <c r="AA26" s="90">
        <f>SUM(AA19:AA25)</f>
        <v>132901.96600000001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702.5</v>
      </c>
      <c r="C29" s="72">
        <v>680</v>
      </c>
      <c r="D29" s="72">
        <v>657.5</v>
      </c>
      <c r="E29" s="72">
        <v>666.5</v>
      </c>
      <c r="F29" s="72">
        <v>679.5</v>
      </c>
      <c r="G29" s="72">
        <v>710</v>
      </c>
      <c r="H29" s="72">
        <v>737.5</v>
      </c>
      <c r="I29" s="72">
        <v>757.5</v>
      </c>
      <c r="J29" s="72">
        <v>893.5</v>
      </c>
      <c r="K29" s="72">
        <v>895.5</v>
      </c>
      <c r="L29" s="72">
        <v>901</v>
      </c>
      <c r="M29" s="72">
        <v>914.5</v>
      </c>
      <c r="N29" s="72">
        <v>915</v>
      </c>
      <c r="O29" s="72">
        <v>876</v>
      </c>
      <c r="P29" s="72">
        <v>868</v>
      </c>
      <c r="Q29" s="72">
        <v>820.5</v>
      </c>
      <c r="R29" s="72">
        <v>859</v>
      </c>
      <c r="S29" s="72">
        <v>849</v>
      </c>
      <c r="T29" s="72">
        <v>835.5</v>
      </c>
      <c r="U29" s="72">
        <v>838.5</v>
      </c>
      <c r="V29" s="72">
        <v>785</v>
      </c>
      <c r="W29" s="72">
        <v>791</v>
      </c>
      <c r="X29" s="72">
        <v>725.5</v>
      </c>
      <c r="Y29" s="72">
        <v>683.5</v>
      </c>
      <c r="Z29" s="73"/>
      <c r="AA29" s="74">
        <f>SUM(B29:Z29)</f>
        <v>19042</v>
      </c>
    </row>
    <row r="30" spans="1:27" ht="24.95" customHeight="1" x14ac:dyDescent="0.2">
      <c r="A30" s="75" t="s">
        <v>24</v>
      </c>
      <c r="B30" s="76">
        <v>4559.1869999999999</v>
      </c>
      <c r="C30" s="77">
        <v>4416.4809999999998</v>
      </c>
      <c r="D30" s="77">
        <v>4334.1260000000002</v>
      </c>
      <c r="E30" s="77">
        <v>4296.5110000000004</v>
      </c>
      <c r="F30" s="77">
        <v>4353.7380000000003</v>
      </c>
      <c r="G30" s="77">
        <v>4555.6379999999999</v>
      </c>
      <c r="H30" s="77">
        <v>4934.643</v>
      </c>
      <c r="I30" s="77">
        <v>5352.8209999999999</v>
      </c>
      <c r="J30" s="77">
        <v>5610.4110000000001</v>
      </c>
      <c r="K30" s="77">
        <v>6040.9949999999999</v>
      </c>
      <c r="L30" s="77">
        <v>6382.3519999999999</v>
      </c>
      <c r="M30" s="77">
        <v>6429.0420000000004</v>
      </c>
      <c r="N30" s="77">
        <v>6153.308</v>
      </c>
      <c r="O30" s="77">
        <v>5828.2640000000001</v>
      </c>
      <c r="P30" s="77">
        <v>5426.4889999999996</v>
      </c>
      <c r="Q30" s="77">
        <v>5550.4629999999997</v>
      </c>
      <c r="R30" s="77">
        <v>5839.8280000000004</v>
      </c>
      <c r="S30" s="77">
        <v>6160.32</v>
      </c>
      <c r="T30" s="77">
        <v>6248.5330000000004</v>
      </c>
      <c r="U30" s="77">
        <v>6300.7780000000002</v>
      </c>
      <c r="V30" s="77">
        <v>5858.1440000000002</v>
      </c>
      <c r="W30" s="77">
        <v>5375.4920000000002</v>
      </c>
      <c r="X30" s="77">
        <v>5015.97</v>
      </c>
      <c r="Y30" s="77">
        <v>4524.0020000000004</v>
      </c>
      <c r="Z30" s="78"/>
      <c r="AA30" s="79">
        <f>SUM(B30:Z30)</f>
        <v>129547.53599999999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5261.6869999999999</v>
      </c>
      <c r="C32" s="62">
        <f t="shared" ref="C32:Z32" si="4">IF(LEN(C$2)&gt;0,SUM(C29:C31),"")</f>
        <v>5096.4809999999998</v>
      </c>
      <c r="D32" s="62">
        <f t="shared" si="4"/>
        <v>4991.6260000000002</v>
      </c>
      <c r="E32" s="62">
        <f t="shared" si="4"/>
        <v>4963.0110000000004</v>
      </c>
      <c r="F32" s="62">
        <f t="shared" si="4"/>
        <v>5033.2380000000003</v>
      </c>
      <c r="G32" s="62">
        <f t="shared" si="4"/>
        <v>5265.6379999999999</v>
      </c>
      <c r="H32" s="62">
        <f t="shared" si="4"/>
        <v>5672.143</v>
      </c>
      <c r="I32" s="62">
        <f t="shared" si="4"/>
        <v>6110.3209999999999</v>
      </c>
      <c r="J32" s="62">
        <f t="shared" si="4"/>
        <v>6503.9110000000001</v>
      </c>
      <c r="K32" s="62">
        <f t="shared" si="4"/>
        <v>6936.4949999999999</v>
      </c>
      <c r="L32" s="62">
        <f t="shared" si="4"/>
        <v>7283.3519999999999</v>
      </c>
      <c r="M32" s="62">
        <f t="shared" si="4"/>
        <v>7343.5420000000004</v>
      </c>
      <c r="N32" s="62">
        <f t="shared" si="4"/>
        <v>7068.308</v>
      </c>
      <c r="O32" s="62">
        <f t="shared" si="4"/>
        <v>6704.2640000000001</v>
      </c>
      <c r="P32" s="62">
        <f t="shared" si="4"/>
        <v>6294.4889999999996</v>
      </c>
      <c r="Q32" s="62">
        <f t="shared" si="4"/>
        <v>6370.9629999999997</v>
      </c>
      <c r="R32" s="62">
        <f t="shared" si="4"/>
        <v>6698.8280000000004</v>
      </c>
      <c r="S32" s="62">
        <f t="shared" si="4"/>
        <v>7009.32</v>
      </c>
      <c r="T32" s="62">
        <f t="shared" si="4"/>
        <v>7084.0330000000004</v>
      </c>
      <c r="U32" s="62">
        <f t="shared" si="4"/>
        <v>7139.2780000000002</v>
      </c>
      <c r="V32" s="62">
        <f t="shared" si="4"/>
        <v>6643.1440000000002</v>
      </c>
      <c r="W32" s="62">
        <f t="shared" si="4"/>
        <v>6166.4920000000002</v>
      </c>
      <c r="X32" s="62">
        <f t="shared" si="4"/>
        <v>5741.47</v>
      </c>
      <c r="Y32" s="62">
        <f t="shared" si="4"/>
        <v>5207.5020000000004</v>
      </c>
      <c r="Z32" s="63" t="str">
        <f t="shared" si="4"/>
        <v/>
      </c>
      <c r="AA32" s="64">
        <f>SUM(AA29:AA31)</f>
        <v>148589.53599999999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270</v>
      </c>
      <c r="C35" s="95">
        <v>258</v>
      </c>
      <c r="D35" s="95">
        <v>270</v>
      </c>
      <c r="E35" s="95">
        <v>270</v>
      </c>
      <c r="F35" s="95">
        <v>270</v>
      </c>
      <c r="G35" s="95">
        <v>270</v>
      </c>
      <c r="H35" s="95">
        <v>259</v>
      </c>
      <c r="I35" s="95">
        <v>270</v>
      </c>
      <c r="J35" s="95">
        <v>270</v>
      </c>
      <c r="K35" s="95">
        <v>270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270</v>
      </c>
      <c r="R35" s="95">
        <v>157</v>
      </c>
      <c r="S35" s="95">
        <v>134</v>
      </c>
      <c r="T35" s="95">
        <v>153</v>
      </c>
      <c r="U35" s="95">
        <v>192</v>
      </c>
      <c r="V35" s="95">
        <v>253</v>
      </c>
      <c r="W35" s="95">
        <v>240</v>
      </c>
      <c r="X35" s="95">
        <v>241</v>
      </c>
      <c r="Y35" s="95">
        <v>240</v>
      </c>
      <c r="Z35" s="96"/>
      <c r="AA35" s="74">
        <f t="shared" ref="AA35:AA40" si="5">SUM(B35:Z35)</f>
        <v>5907</v>
      </c>
    </row>
    <row r="36" spans="1:27" ht="24.95" customHeight="1" x14ac:dyDescent="0.2">
      <c r="A36" s="97" t="s">
        <v>42</v>
      </c>
      <c r="B36" s="98">
        <v>290</v>
      </c>
      <c r="C36" s="99">
        <v>261</v>
      </c>
      <c r="D36" s="99">
        <v>262</v>
      </c>
      <c r="E36" s="99">
        <v>261</v>
      </c>
      <c r="F36" s="99">
        <v>261</v>
      </c>
      <c r="G36" s="99">
        <v>261</v>
      </c>
      <c r="H36" s="99">
        <v>370</v>
      </c>
      <c r="I36" s="99">
        <v>386</v>
      </c>
      <c r="J36" s="99">
        <v>455</v>
      </c>
      <c r="K36" s="99">
        <v>455</v>
      </c>
      <c r="L36" s="99">
        <v>455</v>
      </c>
      <c r="M36" s="99">
        <v>455</v>
      </c>
      <c r="N36" s="99">
        <v>455</v>
      </c>
      <c r="O36" s="99">
        <v>455</v>
      </c>
      <c r="P36" s="99">
        <v>455</v>
      </c>
      <c r="Q36" s="99">
        <v>422</v>
      </c>
      <c r="R36" s="99">
        <v>394</v>
      </c>
      <c r="S36" s="99">
        <v>426</v>
      </c>
      <c r="T36" s="99">
        <v>402</v>
      </c>
      <c r="U36" s="99">
        <v>419</v>
      </c>
      <c r="V36" s="99">
        <v>304</v>
      </c>
      <c r="W36" s="99">
        <v>275</v>
      </c>
      <c r="X36" s="99">
        <v>291</v>
      </c>
      <c r="Y36" s="99">
        <v>261</v>
      </c>
      <c r="Z36" s="100"/>
      <c r="AA36" s="79">
        <f t="shared" si="5"/>
        <v>8731</v>
      </c>
    </row>
    <row r="37" spans="1:27" ht="24.95" customHeight="1" x14ac:dyDescent="0.2">
      <c r="A37" s="97" t="s">
        <v>43</v>
      </c>
      <c r="B37" s="98">
        <v>327.7</v>
      </c>
      <c r="C37" s="99">
        <v>214.4</v>
      </c>
      <c r="D37" s="99">
        <v>311.2</v>
      </c>
      <c r="E37" s="99">
        <v>285.2</v>
      </c>
      <c r="F37" s="99">
        <v>282.39999999999998</v>
      </c>
      <c r="G37" s="99">
        <v>26.6</v>
      </c>
      <c r="H37" s="99"/>
      <c r="I37" s="99">
        <v>859.1</v>
      </c>
      <c r="J37" s="99">
        <v>935</v>
      </c>
      <c r="K37" s="99">
        <v>938</v>
      </c>
      <c r="L37" s="99">
        <v>900</v>
      </c>
      <c r="M37" s="99">
        <v>900</v>
      </c>
      <c r="N37" s="99">
        <v>900</v>
      </c>
      <c r="O37" s="99">
        <v>900</v>
      </c>
      <c r="P37" s="99">
        <v>900</v>
      </c>
      <c r="Q37" s="99">
        <v>429.6</v>
      </c>
      <c r="R37" s="99">
        <v>485.7</v>
      </c>
      <c r="S37" s="99">
        <v>715.3</v>
      </c>
      <c r="T37" s="99"/>
      <c r="U37" s="99"/>
      <c r="V37" s="99"/>
      <c r="W37" s="99"/>
      <c r="X37" s="99"/>
      <c r="Y37" s="99">
        <v>298.3</v>
      </c>
      <c r="Z37" s="100"/>
      <c r="AA37" s="79">
        <f t="shared" si="5"/>
        <v>10608.5</v>
      </c>
    </row>
    <row r="38" spans="1:27" ht="24.95" customHeight="1" x14ac:dyDescent="0.2">
      <c r="A38" s="97" t="s">
        <v>44</v>
      </c>
      <c r="B38" s="98">
        <v>2</v>
      </c>
      <c r="C38" s="99">
        <v>2</v>
      </c>
      <c r="D38" s="99">
        <v>2</v>
      </c>
      <c r="E38" s="99">
        <v>2</v>
      </c>
      <c r="F38" s="99">
        <v>2</v>
      </c>
      <c r="G38" s="99">
        <v>2</v>
      </c>
      <c r="H38" s="99">
        <v>2</v>
      </c>
      <c r="I38" s="99">
        <v>2</v>
      </c>
      <c r="J38" s="99"/>
      <c r="K38" s="99">
        <v>169</v>
      </c>
      <c r="L38" s="99">
        <v>164</v>
      </c>
      <c r="M38" s="99">
        <v>155</v>
      </c>
      <c r="N38" s="99">
        <v>160</v>
      </c>
      <c r="O38" s="99">
        <v>194.822</v>
      </c>
      <c r="P38" s="99"/>
      <c r="Q38" s="99">
        <v>2</v>
      </c>
      <c r="R38" s="99">
        <v>2</v>
      </c>
      <c r="S38" s="99">
        <v>2</v>
      </c>
      <c r="T38" s="99">
        <v>2</v>
      </c>
      <c r="U38" s="99">
        <v>2</v>
      </c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876.822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/>
      <c r="L39" s="99"/>
      <c r="M39" s="99"/>
      <c r="N39" s="99"/>
      <c r="O39" s="99"/>
      <c r="P39" s="99"/>
      <c r="Q39" s="99"/>
      <c r="R39" s="99"/>
      <c r="S39" s="99"/>
      <c r="T39" s="99">
        <v>193.9</v>
      </c>
      <c r="U39" s="99">
        <v>500</v>
      </c>
      <c r="V39" s="99">
        <v>482.1</v>
      </c>
      <c r="W39" s="99">
        <v>500</v>
      </c>
      <c r="X39" s="99">
        <v>500</v>
      </c>
      <c r="Y39" s="99">
        <v>500</v>
      </c>
      <c r="Z39" s="100"/>
      <c r="AA39" s="79">
        <f t="shared" si="5"/>
        <v>7176</v>
      </c>
    </row>
    <row r="40" spans="1:27" ht="30" customHeight="1" thickBot="1" x14ac:dyDescent="0.25">
      <c r="A40" s="86" t="s">
        <v>46</v>
      </c>
      <c r="B40" s="87">
        <f>IF(LEN(B$2)&gt;0,SUM(B35:B39),"")</f>
        <v>1389.7</v>
      </c>
      <c r="C40" s="88">
        <f t="shared" ref="C40:Z40" si="6">IF(LEN(C$2)&gt;0,SUM(C35:C39),"")</f>
        <v>1235.4000000000001</v>
      </c>
      <c r="D40" s="88">
        <f t="shared" si="6"/>
        <v>1345.2</v>
      </c>
      <c r="E40" s="88">
        <f t="shared" si="6"/>
        <v>1318.2</v>
      </c>
      <c r="F40" s="88">
        <f t="shared" si="6"/>
        <v>1315.4</v>
      </c>
      <c r="G40" s="88">
        <f t="shared" si="6"/>
        <v>1059.5999999999999</v>
      </c>
      <c r="H40" s="88">
        <f t="shared" si="6"/>
        <v>1131</v>
      </c>
      <c r="I40" s="88">
        <f t="shared" si="6"/>
        <v>2017.1</v>
      </c>
      <c r="J40" s="88">
        <f t="shared" si="6"/>
        <v>2160</v>
      </c>
      <c r="K40" s="88">
        <f t="shared" si="6"/>
        <v>1832</v>
      </c>
      <c r="L40" s="88">
        <f t="shared" si="6"/>
        <v>1789</v>
      </c>
      <c r="M40" s="88">
        <f t="shared" si="6"/>
        <v>1780</v>
      </c>
      <c r="N40" s="88">
        <f t="shared" si="6"/>
        <v>1785</v>
      </c>
      <c r="O40" s="88">
        <f t="shared" si="6"/>
        <v>1819.8220000000001</v>
      </c>
      <c r="P40" s="88">
        <f t="shared" si="6"/>
        <v>1625</v>
      </c>
      <c r="Q40" s="88">
        <f t="shared" si="6"/>
        <v>1123.5999999999999</v>
      </c>
      <c r="R40" s="88">
        <f t="shared" si="6"/>
        <v>1038.7</v>
      </c>
      <c r="S40" s="88">
        <f t="shared" si="6"/>
        <v>1277.3</v>
      </c>
      <c r="T40" s="88">
        <f t="shared" si="6"/>
        <v>750.9</v>
      </c>
      <c r="U40" s="88">
        <f t="shared" si="6"/>
        <v>1113</v>
      </c>
      <c r="V40" s="88">
        <f t="shared" si="6"/>
        <v>1041.0999999999999</v>
      </c>
      <c r="W40" s="88">
        <f t="shared" si="6"/>
        <v>1017</v>
      </c>
      <c r="X40" s="88">
        <f t="shared" si="6"/>
        <v>1034</v>
      </c>
      <c r="Y40" s="88">
        <f t="shared" si="6"/>
        <v>1301.3</v>
      </c>
      <c r="Z40" s="89" t="str">
        <f t="shared" si="6"/>
        <v/>
      </c>
      <c r="AA40" s="90">
        <f t="shared" si="5"/>
        <v>33299.322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327.7</v>
      </c>
      <c r="C45" s="99">
        <v>214.4</v>
      </c>
      <c r="D45" s="99">
        <v>311.2</v>
      </c>
      <c r="E45" s="99">
        <v>285.2</v>
      </c>
      <c r="F45" s="99">
        <v>282.39999999999998</v>
      </c>
      <c r="G45" s="99">
        <v>26.6</v>
      </c>
      <c r="H45" s="99"/>
      <c r="I45" s="99">
        <v>859.1</v>
      </c>
      <c r="J45" s="99">
        <v>935</v>
      </c>
      <c r="K45" s="99">
        <v>938</v>
      </c>
      <c r="L45" s="99">
        <v>900</v>
      </c>
      <c r="M45" s="99">
        <v>900</v>
      </c>
      <c r="N45" s="99">
        <v>900</v>
      </c>
      <c r="O45" s="99">
        <v>900</v>
      </c>
      <c r="P45" s="99">
        <v>900</v>
      </c>
      <c r="Q45" s="99">
        <v>429.6</v>
      </c>
      <c r="R45" s="99">
        <v>485.7</v>
      </c>
      <c r="S45" s="99">
        <v>715.3</v>
      </c>
      <c r="T45" s="99"/>
      <c r="U45" s="99"/>
      <c r="V45" s="99"/>
      <c r="W45" s="99"/>
      <c r="X45" s="99"/>
      <c r="Y45" s="99">
        <v>298.3</v>
      </c>
      <c r="Z45" s="100"/>
      <c r="AA45" s="79">
        <f t="shared" si="7"/>
        <v>10608.5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/>
      <c r="L47" s="99"/>
      <c r="M47" s="99"/>
      <c r="N47" s="99"/>
      <c r="O47" s="99"/>
      <c r="P47" s="99"/>
      <c r="Q47" s="99"/>
      <c r="R47" s="99"/>
      <c r="S47" s="99"/>
      <c r="T47" s="99">
        <v>193.9</v>
      </c>
      <c r="U47" s="99">
        <v>500</v>
      </c>
      <c r="V47" s="99">
        <v>482.1</v>
      </c>
      <c r="W47" s="99">
        <v>500</v>
      </c>
      <c r="X47" s="99">
        <v>500</v>
      </c>
      <c r="Y47" s="99">
        <v>500</v>
      </c>
      <c r="Z47" s="100"/>
      <c r="AA47" s="79">
        <f t="shared" si="7"/>
        <v>7176</v>
      </c>
    </row>
    <row r="48" spans="1:27" ht="24.95" customHeight="1" x14ac:dyDescent="0.2">
      <c r="A48" s="85" t="s">
        <v>48</v>
      </c>
      <c r="B48" s="98"/>
      <c r="C48" s="99"/>
      <c r="D48" s="99">
        <v>5.5</v>
      </c>
      <c r="E48" s="99">
        <v>9.5</v>
      </c>
      <c r="F48" s="99">
        <v>24.5</v>
      </c>
      <c r="G48" s="99">
        <v>51.5</v>
      </c>
      <c r="H48" s="99">
        <v>49</v>
      </c>
      <c r="I48" s="99">
        <v>66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105.5</v>
      </c>
      <c r="P48" s="99">
        <v>115.5</v>
      </c>
      <c r="Q48" s="99">
        <v>116.5</v>
      </c>
      <c r="R48" s="99">
        <v>103</v>
      </c>
      <c r="S48" s="99">
        <v>86</v>
      </c>
      <c r="T48" s="99">
        <v>111</v>
      </c>
      <c r="U48" s="99">
        <v>102</v>
      </c>
      <c r="V48" s="99">
        <v>123</v>
      </c>
      <c r="W48" s="99">
        <v>89</v>
      </c>
      <c r="X48" s="99">
        <v>60</v>
      </c>
      <c r="Y48" s="99">
        <v>30</v>
      </c>
      <c r="Z48" s="100"/>
      <c r="AA48" s="79">
        <f t="shared" si="7"/>
        <v>1747.5</v>
      </c>
    </row>
    <row r="49" spans="1:27" ht="30" customHeight="1" thickBot="1" x14ac:dyDescent="0.25">
      <c r="A49" s="86" t="s">
        <v>49</v>
      </c>
      <c r="B49" s="87">
        <f>IF(LEN(B$2)&gt;0,SUM(B43:B48),"")</f>
        <v>827.7</v>
      </c>
      <c r="C49" s="88">
        <f t="shared" ref="C49:Z49" si="8">IF(LEN(C$2)&gt;0,SUM(C43:C48),"")</f>
        <v>714.4</v>
      </c>
      <c r="D49" s="88">
        <f t="shared" si="8"/>
        <v>816.7</v>
      </c>
      <c r="E49" s="88">
        <f t="shared" si="8"/>
        <v>794.7</v>
      </c>
      <c r="F49" s="88">
        <f t="shared" si="8"/>
        <v>806.9</v>
      </c>
      <c r="G49" s="88">
        <f t="shared" si="8"/>
        <v>578.1</v>
      </c>
      <c r="H49" s="88">
        <f t="shared" si="8"/>
        <v>549</v>
      </c>
      <c r="I49" s="88">
        <f t="shared" si="8"/>
        <v>1425.1</v>
      </c>
      <c r="J49" s="88">
        <f t="shared" si="8"/>
        <v>1535</v>
      </c>
      <c r="K49" s="88">
        <f t="shared" si="8"/>
        <v>1038</v>
      </c>
      <c r="L49" s="88">
        <f t="shared" si="8"/>
        <v>1000</v>
      </c>
      <c r="M49" s="88">
        <f t="shared" si="8"/>
        <v>1000</v>
      </c>
      <c r="N49" s="88">
        <f t="shared" si="8"/>
        <v>1000</v>
      </c>
      <c r="O49" s="88">
        <f t="shared" si="8"/>
        <v>1005.5</v>
      </c>
      <c r="P49" s="88">
        <f t="shared" si="8"/>
        <v>1015.5</v>
      </c>
      <c r="Q49" s="88">
        <f t="shared" si="8"/>
        <v>546.1</v>
      </c>
      <c r="R49" s="88">
        <f t="shared" si="8"/>
        <v>588.70000000000005</v>
      </c>
      <c r="S49" s="88">
        <f t="shared" si="8"/>
        <v>801.3</v>
      </c>
      <c r="T49" s="88">
        <f t="shared" si="8"/>
        <v>304.89999999999998</v>
      </c>
      <c r="U49" s="88">
        <f t="shared" si="8"/>
        <v>602</v>
      </c>
      <c r="V49" s="88">
        <f t="shared" si="8"/>
        <v>605.1</v>
      </c>
      <c r="W49" s="88">
        <f t="shared" si="8"/>
        <v>589</v>
      </c>
      <c r="X49" s="88">
        <f t="shared" si="8"/>
        <v>560</v>
      </c>
      <c r="Y49" s="88">
        <f t="shared" si="8"/>
        <v>828.3</v>
      </c>
      <c r="Z49" s="89" t="str">
        <f t="shared" si="8"/>
        <v/>
      </c>
      <c r="AA49" s="90">
        <f t="shared" si="7"/>
        <v>19531.999999999996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6089.3869999999997</v>
      </c>
      <c r="C52" s="88">
        <f t="shared" ref="C52:Z52" si="10">IF(LEN(C$2)&gt;0,SUM(C10:C15)+C26+C40,"")</f>
        <v>5810.8809999999994</v>
      </c>
      <c r="D52" s="88">
        <f t="shared" si="10"/>
        <v>5802.826</v>
      </c>
      <c r="E52" s="88">
        <f t="shared" si="10"/>
        <v>5748.2110000000002</v>
      </c>
      <c r="F52" s="88">
        <f t="shared" si="10"/>
        <v>5815.637999999999</v>
      </c>
      <c r="G52" s="88">
        <f t="shared" si="10"/>
        <v>5792.2379999999994</v>
      </c>
      <c r="H52" s="88">
        <f t="shared" si="10"/>
        <v>6172.1429999999991</v>
      </c>
      <c r="I52" s="88">
        <f t="shared" si="10"/>
        <v>7469.4210000000003</v>
      </c>
      <c r="J52" s="88">
        <f t="shared" si="10"/>
        <v>7938.9110000000001</v>
      </c>
      <c r="K52" s="88">
        <f t="shared" si="10"/>
        <v>7874.4949999999999</v>
      </c>
      <c r="L52" s="88">
        <f t="shared" si="10"/>
        <v>8183.3519999999999</v>
      </c>
      <c r="M52" s="88">
        <f t="shared" si="10"/>
        <v>8243.5419999999995</v>
      </c>
      <c r="N52" s="88">
        <f t="shared" si="10"/>
        <v>7968.308</v>
      </c>
      <c r="O52" s="88">
        <f t="shared" si="10"/>
        <v>7604.2640000000001</v>
      </c>
      <c r="P52" s="88">
        <f t="shared" si="10"/>
        <v>7194.4890000000005</v>
      </c>
      <c r="Q52" s="88">
        <f t="shared" si="10"/>
        <v>6800.5630000000001</v>
      </c>
      <c r="R52" s="88">
        <f t="shared" si="10"/>
        <v>7184.5279999999993</v>
      </c>
      <c r="S52" s="88">
        <f t="shared" si="10"/>
        <v>7724.62</v>
      </c>
      <c r="T52" s="88">
        <f t="shared" si="10"/>
        <v>7277.933</v>
      </c>
      <c r="U52" s="88">
        <f t="shared" si="10"/>
        <v>7639.2780000000002</v>
      </c>
      <c r="V52" s="88">
        <f t="shared" si="10"/>
        <v>7125.2439999999988</v>
      </c>
      <c r="W52" s="88">
        <f t="shared" si="10"/>
        <v>6666.4920000000002</v>
      </c>
      <c r="X52" s="88">
        <f t="shared" si="10"/>
        <v>6241.4699999999993</v>
      </c>
      <c r="Y52" s="88">
        <f t="shared" si="10"/>
        <v>6005.8019999999997</v>
      </c>
      <c r="Z52" s="89" t="str">
        <f t="shared" si="10"/>
        <v/>
      </c>
      <c r="AA52" s="104">
        <f>SUM(B52:Z52)</f>
        <v>166374.03599999999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827.7</v>
      </c>
      <c r="C4" s="18">
        <v>714.4</v>
      </c>
      <c r="D4" s="18">
        <v>811.2</v>
      </c>
      <c r="E4" s="18">
        <v>785.2</v>
      </c>
      <c r="F4" s="18">
        <v>782.4</v>
      </c>
      <c r="G4" s="18">
        <v>526.6</v>
      </c>
      <c r="H4" s="18">
        <v>419.5</v>
      </c>
      <c r="I4" s="18">
        <v>1359.1</v>
      </c>
      <c r="J4" s="18">
        <v>1435</v>
      </c>
      <c r="K4" s="18">
        <v>938</v>
      </c>
      <c r="L4" s="18">
        <v>900</v>
      </c>
      <c r="M4" s="18">
        <v>900</v>
      </c>
      <c r="N4" s="18">
        <v>900</v>
      </c>
      <c r="O4" s="18">
        <v>900</v>
      </c>
      <c r="P4" s="18">
        <v>900</v>
      </c>
      <c r="Q4" s="18">
        <v>429.6</v>
      </c>
      <c r="R4" s="18">
        <v>-14.300000000000011</v>
      </c>
      <c r="S4" s="18">
        <v>215.29999999999995</v>
      </c>
      <c r="T4" s="18">
        <v>74.2</v>
      </c>
      <c r="U4" s="18">
        <v>-299.20000000000005</v>
      </c>
      <c r="V4" s="18">
        <v>-318.5</v>
      </c>
      <c r="W4" s="18">
        <v>-100.29999999999995</v>
      </c>
      <c r="X4" s="18">
        <v>248</v>
      </c>
      <c r="Y4" s="18">
        <v>798.3</v>
      </c>
      <c r="Z4" s="19"/>
      <c r="AA4" s="111">
        <f>SUM(B4:Z4)</f>
        <v>14132.2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105.1</v>
      </c>
      <c r="C7" s="117">
        <v>99.97</v>
      </c>
      <c r="D7" s="117">
        <v>98</v>
      </c>
      <c r="E7" s="117">
        <v>96.68</v>
      </c>
      <c r="F7" s="117">
        <v>98.41</v>
      </c>
      <c r="G7" s="117">
        <v>100.72</v>
      </c>
      <c r="H7" s="117">
        <v>104.31</v>
      </c>
      <c r="I7" s="117">
        <v>109.87</v>
      </c>
      <c r="J7" s="117">
        <v>70</v>
      </c>
      <c r="K7" s="117">
        <v>10.23</v>
      </c>
      <c r="L7" s="117">
        <v>2.54</v>
      </c>
      <c r="M7" s="117">
        <v>5</v>
      </c>
      <c r="N7" s="117">
        <v>10</v>
      </c>
      <c r="O7" s="117">
        <v>35.35</v>
      </c>
      <c r="P7" s="117">
        <v>86.99</v>
      </c>
      <c r="Q7" s="117">
        <v>122.05</v>
      </c>
      <c r="R7" s="117">
        <v>138.71</v>
      </c>
      <c r="S7" s="117">
        <v>149.61000000000001</v>
      </c>
      <c r="T7" s="117">
        <v>150</v>
      </c>
      <c r="U7" s="117">
        <v>140.44999999999999</v>
      </c>
      <c r="V7" s="117">
        <v>129.62</v>
      </c>
      <c r="W7" s="117">
        <v>117.96</v>
      </c>
      <c r="X7" s="117">
        <v>114.53</v>
      </c>
      <c r="Y7" s="117">
        <v>110.1</v>
      </c>
      <c r="Z7" s="118"/>
      <c r="AA7" s="119">
        <f>IF(SUM(B7:Z7)&lt;&gt;0,AVERAGEIF(B7:Z7,"&lt;&gt;"""),"")</f>
        <v>91.925000000000011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>
        <v>80.5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119.7</v>
      </c>
      <c r="U13" s="129">
        <v>799.2</v>
      </c>
      <c r="V13" s="129">
        <v>800.6</v>
      </c>
      <c r="W13" s="129">
        <v>600.29999999999995</v>
      </c>
      <c r="X13" s="129">
        <v>252</v>
      </c>
      <c r="Y13" s="130"/>
      <c r="Z13" s="131"/>
      <c r="AA13" s="132">
        <f t="shared" si="0"/>
        <v>2652.3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500</v>
      </c>
      <c r="T15" s="133"/>
      <c r="U15" s="133"/>
      <c r="V15" s="133"/>
      <c r="W15" s="133"/>
      <c r="X15" s="133"/>
      <c r="Y15" s="133"/>
      <c r="Z15" s="131"/>
      <c r="AA15" s="132">
        <f t="shared" si="0"/>
        <v>1000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80.5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500</v>
      </c>
      <c r="S16" s="135">
        <f t="shared" si="1"/>
        <v>500</v>
      </c>
      <c r="T16" s="135">
        <f t="shared" si="1"/>
        <v>119.7</v>
      </c>
      <c r="U16" s="135">
        <f t="shared" si="1"/>
        <v>799.2</v>
      </c>
      <c r="V16" s="135">
        <f t="shared" si="1"/>
        <v>800.6</v>
      </c>
      <c r="W16" s="135">
        <f t="shared" si="1"/>
        <v>600.29999999999995</v>
      </c>
      <c r="X16" s="135">
        <f t="shared" si="1"/>
        <v>252</v>
      </c>
      <c r="Y16" s="135">
        <f t="shared" si="1"/>
        <v>0</v>
      </c>
      <c r="Z16" s="136" t="str">
        <f t="shared" si="1"/>
        <v/>
      </c>
      <c r="AA16" s="90">
        <f t="shared" si="0"/>
        <v>3652.3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327.7</v>
      </c>
      <c r="C21" s="129">
        <v>214.4</v>
      </c>
      <c r="D21" s="129">
        <v>311.2</v>
      </c>
      <c r="E21" s="129">
        <v>285.2</v>
      </c>
      <c r="F21" s="129">
        <v>282.39999999999998</v>
      </c>
      <c r="G21" s="129">
        <v>26.6</v>
      </c>
      <c r="H21" s="129"/>
      <c r="I21" s="129">
        <v>859.1</v>
      </c>
      <c r="J21" s="129">
        <v>935</v>
      </c>
      <c r="K21" s="129">
        <v>938</v>
      </c>
      <c r="L21" s="129">
        <v>900</v>
      </c>
      <c r="M21" s="129">
        <v>900</v>
      </c>
      <c r="N21" s="129">
        <v>900</v>
      </c>
      <c r="O21" s="129">
        <v>900</v>
      </c>
      <c r="P21" s="129">
        <v>900</v>
      </c>
      <c r="Q21" s="129">
        <v>429.6</v>
      </c>
      <c r="R21" s="129">
        <v>485.7</v>
      </c>
      <c r="S21" s="129">
        <v>715.3</v>
      </c>
      <c r="T21" s="129"/>
      <c r="U21" s="129"/>
      <c r="V21" s="129"/>
      <c r="W21" s="129"/>
      <c r="X21" s="129"/>
      <c r="Y21" s="130">
        <v>298.3</v>
      </c>
      <c r="Z21" s="131"/>
      <c r="AA21" s="132">
        <f t="shared" si="2"/>
        <v>10608.5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193.9</v>
      </c>
      <c r="U23" s="133">
        <v>500</v>
      </c>
      <c r="V23" s="133">
        <v>482.1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7176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827.7</v>
      </c>
      <c r="C24" s="135">
        <f t="shared" si="3"/>
        <v>714.4</v>
      </c>
      <c r="D24" s="135">
        <f t="shared" si="3"/>
        <v>811.2</v>
      </c>
      <c r="E24" s="135">
        <f t="shared" si="3"/>
        <v>785.2</v>
      </c>
      <c r="F24" s="135">
        <f t="shared" si="3"/>
        <v>782.4</v>
      </c>
      <c r="G24" s="135">
        <f t="shared" si="3"/>
        <v>526.6</v>
      </c>
      <c r="H24" s="135">
        <f t="shared" si="3"/>
        <v>500</v>
      </c>
      <c r="I24" s="135">
        <f t="shared" si="3"/>
        <v>1359.1</v>
      </c>
      <c r="J24" s="135">
        <f t="shared" si="3"/>
        <v>1435</v>
      </c>
      <c r="K24" s="135">
        <f t="shared" si="3"/>
        <v>938</v>
      </c>
      <c r="L24" s="135">
        <f t="shared" si="3"/>
        <v>900</v>
      </c>
      <c r="M24" s="135">
        <f t="shared" si="3"/>
        <v>900</v>
      </c>
      <c r="N24" s="135">
        <f t="shared" si="3"/>
        <v>900</v>
      </c>
      <c r="O24" s="135">
        <f t="shared" si="3"/>
        <v>900</v>
      </c>
      <c r="P24" s="135">
        <f t="shared" si="3"/>
        <v>900</v>
      </c>
      <c r="Q24" s="135">
        <f t="shared" si="3"/>
        <v>429.6</v>
      </c>
      <c r="R24" s="135">
        <f t="shared" si="3"/>
        <v>485.7</v>
      </c>
      <c r="S24" s="135">
        <f t="shared" si="3"/>
        <v>715.3</v>
      </c>
      <c r="T24" s="135">
        <f t="shared" si="3"/>
        <v>193.9</v>
      </c>
      <c r="U24" s="135">
        <f t="shared" si="3"/>
        <v>500</v>
      </c>
      <c r="V24" s="135">
        <f t="shared" si="3"/>
        <v>482.1</v>
      </c>
      <c r="W24" s="135">
        <f t="shared" si="3"/>
        <v>500</v>
      </c>
      <c r="X24" s="135">
        <f t="shared" si="3"/>
        <v>500</v>
      </c>
      <c r="Y24" s="135">
        <f t="shared" si="3"/>
        <v>798.3</v>
      </c>
      <c r="Z24" s="136" t="str">
        <f t="shared" si="3"/>
        <v/>
      </c>
      <c r="AA24" s="90">
        <f t="shared" si="2"/>
        <v>17784.5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2024-11-08T12:14:27Z</dcterms:created>
  <dcterms:modified xsi:type="dcterms:W3CDTF">2024-11-08T12:14:28Z</dcterms:modified>
</cp:coreProperties>
</file>