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<sst xmlns="http://schemas.openxmlformats.org/spreadsheetml/2006/main" count="119" uniqueCount="54">
  <si>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07/11/2024 14:10:07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</si>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</sst>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940-48B8-A8E1-44117162E2D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940-48B8-A8E1-44117162E2D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940-48B8-A8E1-44117162E2D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940-48B8-A8E1-44117162E2D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940-48B8-A8E1-44117162E2D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940-48B8-A8E1-44117162E2D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940-48B8-A8E1-44117162E2D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940-48B8-A8E1-44117162E2D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123</c:v>
                </c:pt>
                <c:pt idx="1">
                  <c:v>122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84.5</c:v>
                </c:pt>
                <c:pt idx="6">
                  <c:v>84.5</c:v>
                </c:pt>
                <c:pt idx="7">
                  <c:v>93</c:v>
                </c:pt>
                <c:pt idx="8">
                  <c:v>103</c:v>
                </c:pt>
                <c:pt idx="9">
                  <c:v>102</c:v>
                </c:pt>
                <c:pt idx="10">
                  <c:v>106.5</c:v>
                </c:pt>
                <c:pt idx="11">
                  <c:v>117.5</c:v>
                </c:pt>
                <c:pt idx="12">
                  <c:v>117.5</c:v>
                </c:pt>
                <c:pt idx="13">
                  <c:v>96.5</c:v>
                </c:pt>
                <c:pt idx="14">
                  <c:v>96.5</c:v>
                </c:pt>
                <c:pt idx="15">
                  <c:v>106.5</c:v>
                </c:pt>
                <c:pt idx="16">
                  <c:v>163</c:v>
                </c:pt>
                <c:pt idx="17">
                  <c:v>196</c:v>
                </c:pt>
                <c:pt idx="18">
                  <c:v>168</c:v>
                </c:pt>
                <c:pt idx="19">
                  <c:v>168</c:v>
                </c:pt>
                <c:pt idx="20">
                  <c:v>123</c:v>
                </c:pt>
                <c:pt idx="21">
                  <c:v>123</c:v>
                </c:pt>
                <c:pt idx="22">
                  <c:v>117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940-48B8-A8E1-44117162E2D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3115.3429999999998</c:v>
                </c:pt>
                <c:pt idx="1">
                  <c:v>2634.2510000000002</c:v>
                </c:pt>
                <c:pt idx="2">
                  <c:v>2372.3860000000004</c:v>
                </c:pt>
                <c:pt idx="3">
                  <c:v>2368.366</c:v>
                </c:pt>
                <c:pt idx="4">
                  <c:v>2382.0120000000002</c:v>
                </c:pt>
                <c:pt idx="5">
                  <c:v>2697.6710000000003</c:v>
                </c:pt>
                <c:pt idx="6">
                  <c:v>2954.6580000000004</c:v>
                </c:pt>
                <c:pt idx="7">
                  <c:v>2805.4549999999999</c:v>
                </c:pt>
                <c:pt idx="8">
                  <c:v>1751.5260000000001</c:v>
                </c:pt>
                <c:pt idx="9">
                  <c:v>887.9</c:v>
                </c:pt>
                <c:pt idx="10">
                  <c:v>887.9</c:v>
                </c:pt>
                <c:pt idx="11">
                  <c:v>887.9</c:v>
                </c:pt>
                <c:pt idx="12">
                  <c:v>887.9</c:v>
                </c:pt>
                <c:pt idx="13">
                  <c:v>1189.308</c:v>
                </c:pt>
                <c:pt idx="14">
                  <c:v>2073.9780000000001</c:v>
                </c:pt>
                <c:pt idx="15">
                  <c:v>3113.9939999999997</c:v>
                </c:pt>
                <c:pt idx="16">
                  <c:v>3657.59</c:v>
                </c:pt>
                <c:pt idx="17">
                  <c:v>3601.9090000000001</c:v>
                </c:pt>
                <c:pt idx="18">
                  <c:v>3603.6950000000002</c:v>
                </c:pt>
                <c:pt idx="19">
                  <c:v>3608.3320000000003</c:v>
                </c:pt>
                <c:pt idx="20">
                  <c:v>3584.6440000000002</c:v>
                </c:pt>
                <c:pt idx="21">
                  <c:v>3351.2540000000004</c:v>
                </c:pt>
                <c:pt idx="22">
                  <c:v>2797.5329999999999</c:v>
                </c:pt>
                <c:pt idx="23">
                  <c:v>2399.6559999999999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940-48B8-A8E1-44117162E2D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150</c:v>
                </c:pt>
                <c:pt idx="1">
                  <c:v>149</c:v>
                </c:pt>
                <c:pt idx="2">
                  <c:v>150</c:v>
                </c:pt>
                <c:pt idx="3">
                  <c:v>150</c:v>
                </c:pt>
                <c:pt idx="4">
                  <c:v>339.6</c:v>
                </c:pt>
                <c:pt idx="5">
                  <c:v>490.8</c:v>
                </c:pt>
                <c:pt idx="6">
                  <c:v>420.7</c:v>
                </c:pt>
                <c:pt idx="7">
                  <c:v>84</c:v>
                </c:pt>
                <c:pt idx="8">
                  <c:v>76</c:v>
                </c:pt>
                <c:pt idx="9">
                  <c:v>66</c:v>
                </c:pt>
                <c:pt idx="10">
                  <c:v>47</c:v>
                </c:pt>
                <c:pt idx="11">
                  <c:v>47</c:v>
                </c:pt>
                <c:pt idx="12">
                  <c:v>48</c:v>
                </c:pt>
                <c:pt idx="13">
                  <c:v>76</c:v>
                </c:pt>
                <c:pt idx="14">
                  <c:v>76</c:v>
                </c:pt>
                <c:pt idx="15">
                  <c:v>351.3</c:v>
                </c:pt>
                <c:pt idx="16">
                  <c:v>694</c:v>
                </c:pt>
                <c:pt idx="17">
                  <c:v>711</c:v>
                </c:pt>
                <c:pt idx="18">
                  <c:v>741</c:v>
                </c:pt>
                <c:pt idx="19">
                  <c:v>735</c:v>
                </c:pt>
                <c:pt idx="20">
                  <c:v>611</c:v>
                </c:pt>
                <c:pt idx="21">
                  <c:v>144.1</c:v>
                </c:pt>
                <c:pt idx="22">
                  <c:v>242.5</c:v>
                </c:pt>
                <c:pt idx="23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40-48B8-A8E1-44117162E2D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2989.6730000000002</c:v>
                </c:pt>
                <c:pt idx="1">
                  <c:v>3031.4520000000002</c:v>
                </c:pt>
                <c:pt idx="2">
                  <c:v>3040.9969999999998</c:v>
                </c:pt>
                <c:pt idx="3">
                  <c:v>3048.5579999999995</c:v>
                </c:pt>
                <c:pt idx="4">
                  <c:v>3059.3589999999999</c:v>
                </c:pt>
                <c:pt idx="5">
                  <c:v>3058.1669999999995</c:v>
                </c:pt>
                <c:pt idx="6">
                  <c:v>3306.89</c:v>
                </c:pt>
                <c:pt idx="7">
                  <c:v>4661.3700000000008</c:v>
                </c:pt>
                <c:pt idx="8">
                  <c:v>6081.2950000000001</c:v>
                </c:pt>
                <c:pt idx="9">
                  <c:v>7054.6049999999987</c:v>
                </c:pt>
                <c:pt idx="10">
                  <c:v>7429.5120000000006</c:v>
                </c:pt>
                <c:pt idx="11">
                  <c:v>7449.1430000000018</c:v>
                </c:pt>
                <c:pt idx="12">
                  <c:v>7193.7499999999982</c:v>
                </c:pt>
                <c:pt idx="13">
                  <c:v>6458.3839999999982</c:v>
                </c:pt>
                <c:pt idx="14">
                  <c:v>5197.4570000000003</c:v>
                </c:pt>
                <c:pt idx="15">
                  <c:v>3565.9690000000005</c:v>
                </c:pt>
                <c:pt idx="16">
                  <c:v>2825.7419999999997</c:v>
                </c:pt>
                <c:pt idx="17">
                  <c:v>2861.13</c:v>
                </c:pt>
                <c:pt idx="18">
                  <c:v>2912.1490000000003</c:v>
                </c:pt>
                <c:pt idx="19">
                  <c:v>2952.518</c:v>
                </c:pt>
                <c:pt idx="20">
                  <c:v>3000.9970000000003</c:v>
                </c:pt>
                <c:pt idx="21">
                  <c:v>3022.7949999999996</c:v>
                </c:pt>
                <c:pt idx="22">
                  <c:v>3069.3040000000001</c:v>
                </c:pt>
                <c:pt idx="23">
                  <c:v>3150.8380000000006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940-48B8-A8E1-44117162E2D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116</c:v>
                </c:pt>
                <c:pt idx="1">
                  <c:v>116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118</c:v>
                </c:pt>
                <c:pt idx="7">
                  <c:v>131</c:v>
                </c:pt>
                <c:pt idx="8">
                  <c:v>146</c:v>
                </c:pt>
                <c:pt idx="9">
                  <c:v>155</c:v>
                </c:pt>
                <c:pt idx="10">
                  <c:v>158</c:v>
                </c:pt>
                <c:pt idx="11">
                  <c:v>158</c:v>
                </c:pt>
                <c:pt idx="12">
                  <c:v>153</c:v>
                </c:pt>
                <c:pt idx="13">
                  <c:v>147</c:v>
                </c:pt>
                <c:pt idx="14">
                  <c:v>135</c:v>
                </c:pt>
                <c:pt idx="15">
                  <c:v>119</c:v>
                </c:pt>
                <c:pt idx="16">
                  <c:v>112</c:v>
                </c:pt>
                <c:pt idx="17">
                  <c:v>115</c:v>
                </c:pt>
                <c:pt idx="18">
                  <c:v>119</c:v>
                </c:pt>
                <c:pt idx="19">
                  <c:v>122</c:v>
                </c:pt>
                <c:pt idx="20">
                  <c:v>124</c:v>
                </c:pt>
                <c:pt idx="21">
                  <c:v>125</c:v>
                </c:pt>
                <c:pt idx="22">
                  <c:v>125</c:v>
                </c:pt>
                <c:pt idx="2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940-48B8-A8E1-44117162E2D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38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6">
                  <c:v>105</c:v>
                </c:pt>
                <c:pt idx="17">
                  <c:v>471</c:v>
                </c:pt>
                <c:pt idx="18">
                  <c:v>646</c:v>
                </c:pt>
                <c:pt idx="19">
                  <c:v>380</c:v>
                </c:pt>
                <c:pt idx="2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940-48B8-A8E1-44117162E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102.14</c:v>
                </c:pt>
                <c:pt idx="1">
                  <c:v>100.89</c:v>
                </c:pt>
                <c:pt idx="2">
                  <c:v>99.06</c:v>
                </c:pt>
                <c:pt idx="3">
                  <c:v>98.77</c:v>
                </c:pt>
                <c:pt idx="4">
                  <c:v>100.31</c:v>
                </c:pt>
                <c:pt idx="5">
                  <c:v>105.15</c:v>
                </c:pt>
                <c:pt idx="6">
                  <c:v>119.26</c:v>
                </c:pt>
                <c:pt idx="7">
                  <c:v>130</c:v>
                </c:pt>
                <c:pt idx="8">
                  <c:v>91.77</c:v>
                </c:pt>
                <c:pt idx="9">
                  <c:v>49.11</c:v>
                </c:pt>
                <c:pt idx="10">
                  <c:v>20</c:v>
                </c:pt>
                <c:pt idx="11">
                  <c:v>20</c:v>
                </c:pt>
                <c:pt idx="12">
                  <c:v>47.62</c:v>
                </c:pt>
                <c:pt idx="13">
                  <c:v>89.31</c:v>
                </c:pt>
                <c:pt idx="14">
                  <c:v>102.63</c:v>
                </c:pt>
                <c:pt idx="15">
                  <c:v>122.8</c:v>
                </c:pt>
                <c:pt idx="16">
                  <c:v>206.01</c:v>
                </c:pt>
                <c:pt idx="17">
                  <c:v>178.89</c:v>
                </c:pt>
                <c:pt idx="18">
                  <c:v>178.88</c:v>
                </c:pt>
                <c:pt idx="19">
                  <c:v>174.98</c:v>
                </c:pt>
                <c:pt idx="20">
                  <c:v>131.4</c:v>
                </c:pt>
                <c:pt idx="21">
                  <c:v>117.92</c:v>
                </c:pt>
                <c:pt idx="22">
                  <c:v>113</c:v>
                </c:pt>
                <c:pt idx="23">
                  <c:v>104.06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940-48B8-A8E1-44117162E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205.5</c:v>
                </c:pt>
                <c:pt idx="1">
                  <c:v>187.5</c:v>
                </c:pt>
                <c:pt idx="2">
                  <c:v>175</c:v>
                </c:pt>
                <c:pt idx="3">
                  <c:v>176.5</c:v>
                </c:pt>
                <c:pt idx="4">
                  <c:v>174</c:v>
                </c:pt>
                <c:pt idx="5">
                  <c:v>198</c:v>
                </c:pt>
                <c:pt idx="6">
                  <c:v>177.5</c:v>
                </c:pt>
                <c:pt idx="7">
                  <c:v>161.5</c:v>
                </c:pt>
                <c:pt idx="8">
                  <c:v>126.5</c:v>
                </c:pt>
                <c:pt idx="9">
                  <c:v>110</c:v>
                </c:pt>
                <c:pt idx="10">
                  <c:v>109</c:v>
                </c:pt>
                <c:pt idx="11">
                  <c:v>109.5</c:v>
                </c:pt>
                <c:pt idx="12">
                  <c:v>111.5</c:v>
                </c:pt>
                <c:pt idx="13">
                  <c:v>110.5</c:v>
                </c:pt>
                <c:pt idx="14">
                  <c:v>133.5</c:v>
                </c:pt>
                <c:pt idx="15">
                  <c:v>180.5</c:v>
                </c:pt>
                <c:pt idx="16">
                  <c:v>229.5</c:v>
                </c:pt>
                <c:pt idx="17">
                  <c:v>216</c:v>
                </c:pt>
                <c:pt idx="18">
                  <c:v>202.5</c:v>
                </c:pt>
                <c:pt idx="19">
                  <c:v>202.5</c:v>
                </c:pt>
                <c:pt idx="20">
                  <c:v>208.5</c:v>
                </c:pt>
                <c:pt idx="21">
                  <c:v>211.5</c:v>
                </c:pt>
                <c:pt idx="22">
                  <c:v>197</c:v>
                </c:pt>
                <c:pt idx="23">
                  <c:v>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15-41AA-A9B7-D547DBE6146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949.78899999999999</c:v>
                </c:pt>
                <c:pt idx="1">
                  <c:v>966.32099999999991</c:v>
                </c:pt>
                <c:pt idx="2">
                  <c:v>960.68200000000002</c:v>
                </c:pt>
                <c:pt idx="3">
                  <c:v>928.23400000000004</c:v>
                </c:pt>
                <c:pt idx="4">
                  <c:v>918.44299999999998</c:v>
                </c:pt>
                <c:pt idx="5">
                  <c:v>914.82799999999997</c:v>
                </c:pt>
                <c:pt idx="6">
                  <c:v>927.63599999999997</c:v>
                </c:pt>
                <c:pt idx="7">
                  <c:v>914.00199999999995</c:v>
                </c:pt>
                <c:pt idx="8">
                  <c:v>894.3420000000001</c:v>
                </c:pt>
                <c:pt idx="9">
                  <c:v>895.07100000000003</c:v>
                </c:pt>
                <c:pt idx="10">
                  <c:v>891.04200000000003</c:v>
                </c:pt>
                <c:pt idx="11">
                  <c:v>884.40400000000011</c:v>
                </c:pt>
                <c:pt idx="12">
                  <c:v>789.92500000000007</c:v>
                </c:pt>
                <c:pt idx="13">
                  <c:v>808.22299999999996</c:v>
                </c:pt>
                <c:pt idx="14">
                  <c:v>766.98900000000003</c:v>
                </c:pt>
                <c:pt idx="15">
                  <c:v>762.2700000000001</c:v>
                </c:pt>
                <c:pt idx="16">
                  <c:v>774.06899999999996</c:v>
                </c:pt>
                <c:pt idx="17">
                  <c:v>747.83199999999988</c:v>
                </c:pt>
                <c:pt idx="18">
                  <c:v>734.22299999999996</c:v>
                </c:pt>
                <c:pt idx="19">
                  <c:v>734.78400000000011</c:v>
                </c:pt>
                <c:pt idx="20">
                  <c:v>746.47</c:v>
                </c:pt>
                <c:pt idx="21">
                  <c:v>741.57899999999995</c:v>
                </c:pt>
                <c:pt idx="22">
                  <c:v>796.3610000000001</c:v>
                </c:pt>
                <c:pt idx="23">
                  <c:v>883.77100000000019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15-41AA-A9B7-D547DBE6146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1049.4479999999999</c:v>
                </c:pt>
                <c:pt idx="1">
                  <c:v>1049.7710000000002</c:v>
                </c:pt>
                <c:pt idx="2">
                  <c:v>1049.7759999999998</c:v>
                </c:pt>
                <c:pt idx="3">
                  <c:v>1064.1400000000001</c:v>
                </c:pt>
                <c:pt idx="4">
                  <c:v>1118.5250000000001</c:v>
                </c:pt>
                <c:pt idx="5">
                  <c:v>1263.6370000000002</c:v>
                </c:pt>
                <c:pt idx="6">
                  <c:v>1478.2299999999998</c:v>
                </c:pt>
                <c:pt idx="7">
                  <c:v>1604.6280000000002</c:v>
                </c:pt>
                <c:pt idx="8">
                  <c:v>1627.2350000000001</c:v>
                </c:pt>
                <c:pt idx="9">
                  <c:v>1613.6570000000002</c:v>
                </c:pt>
                <c:pt idx="10">
                  <c:v>1602.0519999999995</c:v>
                </c:pt>
                <c:pt idx="11">
                  <c:v>1578.8640000000003</c:v>
                </c:pt>
                <c:pt idx="12">
                  <c:v>1535.0350000000001</c:v>
                </c:pt>
                <c:pt idx="13">
                  <c:v>1391.1389999999999</c:v>
                </c:pt>
                <c:pt idx="14">
                  <c:v>1371.4449999999999</c:v>
                </c:pt>
                <c:pt idx="15">
                  <c:v>1486.9269999999999</c:v>
                </c:pt>
                <c:pt idx="16">
                  <c:v>1514.8320000000001</c:v>
                </c:pt>
                <c:pt idx="17">
                  <c:v>1527.8910000000001</c:v>
                </c:pt>
                <c:pt idx="18">
                  <c:v>1511.1689999999999</c:v>
                </c:pt>
                <c:pt idx="19">
                  <c:v>1461.7940000000001</c:v>
                </c:pt>
                <c:pt idx="20">
                  <c:v>1359.299</c:v>
                </c:pt>
                <c:pt idx="21">
                  <c:v>1159.5310000000002</c:v>
                </c:pt>
                <c:pt idx="22">
                  <c:v>1100.819</c:v>
                </c:pt>
                <c:pt idx="23">
                  <c:v>1016.6679999999999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15-41AA-A9B7-D547DBE6146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2176.279</c:v>
                </c:pt>
                <c:pt idx="1">
                  <c:v>2063.9409999999998</c:v>
                </c:pt>
                <c:pt idx="2">
                  <c:v>2006.7069999999997</c:v>
                </c:pt>
                <c:pt idx="3">
                  <c:v>2028.1459999999997</c:v>
                </c:pt>
                <c:pt idx="4">
                  <c:v>2118.5350000000003</c:v>
                </c:pt>
                <c:pt idx="5">
                  <c:v>2384.6539999999995</c:v>
                </c:pt>
                <c:pt idx="6">
                  <c:v>2770.4070000000002</c:v>
                </c:pt>
                <c:pt idx="7">
                  <c:v>3152.7659999999996</c:v>
                </c:pt>
                <c:pt idx="8">
                  <c:v>3386.7439999999997</c:v>
                </c:pt>
                <c:pt idx="9">
                  <c:v>3471.6990000000001</c:v>
                </c:pt>
                <c:pt idx="10">
                  <c:v>3527.8180000000002</c:v>
                </c:pt>
                <c:pt idx="11">
                  <c:v>3551.7750000000001</c:v>
                </c:pt>
                <c:pt idx="12">
                  <c:v>3451.9009999999998</c:v>
                </c:pt>
                <c:pt idx="13">
                  <c:v>3261.329999999999</c:v>
                </c:pt>
                <c:pt idx="14">
                  <c:v>3132.0009999999997</c:v>
                </c:pt>
                <c:pt idx="15">
                  <c:v>3145.0330000000004</c:v>
                </c:pt>
                <c:pt idx="16">
                  <c:v>3398.28</c:v>
                </c:pt>
                <c:pt idx="17">
                  <c:v>3730.7939999999999</c:v>
                </c:pt>
                <c:pt idx="18">
                  <c:v>3874.64</c:v>
                </c:pt>
                <c:pt idx="19">
                  <c:v>3835.4419999999996</c:v>
                </c:pt>
                <c:pt idx="20">
                  <c:v>3636.884</c:v>
                </c:pt>
                <c:pt idx="21">
                  <c:v>3311.7899999999995</c:v>
                </c:pt>
                <c:pt idx="22">
                  <c:v>2977.192</c:v>
                </c:pt>
                <c:pt idx="23">
                  <c:v>2536.1489999999999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15-41AA-A9B7-D547DBE6146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232.99999999999997</c:v>
                </c:pt>
                <c:pt idx="1">
                  <c:v>223</c:v>
                </c:pt>
                <c:pt idx="2">
                  <c:v>219.99999999999994</c:v>
                </c:pt>
                <c:pt idx="3">
                  <c:v>219.99999999999994</c:v>
                </c:pt>
                <c:pt idx="4">
                  <c:v>229</c:v>
                </c:pt>
                <c:pt idx="5">
                  <c:v>253.99999999999997</c:v>
                </c:pt>
                <c:pt idx="6">
                  <c:v>295</c:v>
                </c:pt>
                <c:pt idx="7">
                  <c:v>324</c:v>
                </c:pt>
                <c:pt idx="8">
                  <c:v>349.00000000000006</c:v>
                </c:pt>
                <c:pt idx="9">
                  <c:v>357</c:v>
                </c:pt>
                <c:pt idx="10">
                  <c:v>362.99999999999994</c:v>
                </c:pt>
                <c:pt idx="11">
                  <c:v>369.00000000000006</c:v>
                </c:pt>
                <c:pt idx="12">
                  <c:v>361</c:v>
                </c:pt>
                <c:pt idx="13">
                  <c:v>351</c:v>
                </c:pt>
                <c:pt idx="14">
                  <c:v>350</c:v>
                </c:pt>
                <c:pt idx="15">
                  <c:v>354.00000000000006</c:v>
                </c:pt>
                <c:pt idx="16">
                  <c:v>379</c:v>
                </c:pt>
                <c:pt idx="17">
                  <c:v>398</c:v>
                </c:pt>
                <c:pt idx="18">
                  <c:v>395</c:v>
                </c:pt>
                <c:pt idx="19">
                  <c:v>383.00000000000006</c:v>
                </c:pt>
                <c:pt idx="20">
                  <c:v>355</c:v>
                </c:pt>
                <c:pt idx="21">
                  <c:v>316</c:v>
                </c:pt>
                <c:pt idx="22">
                  <c:v>279</c:v>
                </c:pt>
                <c:pt idx="23">
                  <c:v>247.00000000000003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15-41AA-A9B7-D547DBE6146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15-41AA-A9B7-D547DBE6146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415-41AA-A9B7-D547DBE6146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415-41AA-A9B7-D547DBE6146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415-41AA-A9B7-D547DBE6146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415-41AA-A9B7-D547DBE6146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2016</c:v>
                </c:pt>
                <c:pt idx="1">
                  <c:v>1555.2</c:v>
                </c:pt>
                <c:pt idx="2">
                  <c:v>1343.7</c:v>
                </c:pt>
                <c:pt idx="3">
                  <c:v>1342.3999999999999</c:v>
                </c:pt>
                <c:pt idx="4">
                  <c:v>1415</c:v>
                </c:pt>
                <c:pt idx="5">
                  <c:v>1450</c:v>
                </c:pt>
                <c:pt idx="6">
                  <c:v>1262</c:v>
                </c:pt>
                <c:pt idx="7">
                  <c:v>1655.9</c:v>
                </c:pt>
                <c:pt idx="8">
                  <c:v>1825</c:v>
                </c:pt>
                <c:pt idx="9">
                  <c:v>1869.078</c:v>
                </c:pt>
                <c:pt idx="10">
                  <c:v>1967</c:v>
                </c:pt>
                <c:pt idx="11">
                  <c:v>1997</c:v>
                </c:pt>
                <c:pt idx="12">
                  <c:v>1930.789</c:v>
                </c:pt>
                <c:pt idx="13">
                  <c:v>1825</c:v>
                </c:pt>
                <c:pt idx="14">
                  <c:v>1825</c:v>
                </c:pt>
                <c:pt idx="15">
                  <c:v>1328</c:v>
                </c:pt>
                <c:pt idx="16">
                  <c:v>1255.2</c:v>
                </c:pt>
                <c:pt idx="17">
                  <c:v>1328.5</c:v>
                </c:pt>
                <c:pt idx="18">
                  <c:v>1465.3</c:v>
                </c:pt>
                <c:pt idx="19">
                  <c:v>1341.3</c:v>
                </c:pt>
                <c:pt idx="20">
                  <c:v>1156.5</c:v>
                </c:pt>
                <c:pt idx="21">
                  <c:v>1018.8</c:v>
                </c:pt>
                <c:pt idx="22">
                  <c:v>994</c:v>
                </c:pt>
                <c:pt idx="23">
                  <c:v>1009.9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15-41AA-A9B7-D547DBE6146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16">
                  <c:v>6.4260000000000002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415-41AA-A9B7-D547DBE6146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415-41AA-A9B7-D547DBE6146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415-41AA-A9B7-D547DBE61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102.14</c:v>
                </c:pt>
                <c:pt idx="1">
                  <c:v>100.89</c:v>
                </c:pt>
                <c:pt idx="2">
                  <c:v>99.06</c:v>
                </c:pt>
                <c:pt idx="3">
                  <c:v>98.77</c:v>
                </c:pt>
                <c:pt idx="4">
                  <c:v>100.31</c:v>
                </c:pt>
                <c:pt idx="5">
                  <c:v>105.15</c:v>
                </c:pt>
                <c:pt idx="6">
                  <c:v>119.26</c:v>
                </c:pt>
                <c:pt idx="7">
                  <c:v>130</c:v>
                </c:pt>
                <c:pt idx="8">
                  <c:v>91.77</c:v>
                </c:pt>
                <c:pt idx="9">
                  <c:v>49.11</c:v>
                </c:pt>
                <c:pt idx="10">
                  <c:v>20</c:v>
                </c:pt>
                <c:pt idx="11">
                  <c:v>20</c:v>
                </c:pt>
                <c:pt idx="12">
                  <c:v>47.62</c:v>
                </c:pt>
                <c:pt idx="13">
                  <c:v>89.31</c:v>
                </c:pt>
                <c:pt idx="14">
                  <c:v>102.63</c:v>
                </c:pt>
                <c:pt idx="15">
                  <c:v>122.8</c:v>
                </c:pt>
                <c:pt idx="16">
                  <c:v>206.01</c:v>
                </c:pt>
                <c:pt idx="17">
                  <c:v>178.89</c:v>
                </c:pt>
                <c:pt idx="18">
                  <c:v>178.88</c:v>
                </c:pt>
                <c:pt idx="19">
                  <c:v>174.98</c:v>
                </c:pt>
                <c:pt idx="20">
                  <c:v>131.4</c:v>
                </c:pt>
                <c:pt idx="21">
                  <c:v>117.92</c:v>
                </c:pt>
                <c:pt idx="22">
                  <c:v>113</c:v>
                </c:pt>
                <c:pt idx="23">
                  <c:v>104.06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415-41AA-A9B7-D547DBE61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6637.0160000000014</v>
      </c>
      <c r="C4" s="18">
        <v>6052.7029999999995</v>
      </c>
      <c r="D4" s="18">
        <v>5762.8829999999998</v>
      </c>
      <c r="E4" s="18">
        <v>5766.4240000000009</v>
      </c>
      <c r="F4" s="18">
        <v>5980.4709999999995</v>
      </c>
      <c r="G4" s="18">
        <v>6472.137999999999</v>
      </c>
      <c r="H4" s="18">
        <v>6910.7479999999987</v>
      </c>
      <c r="I4" s="18">
        <v>7812.8250000000007</v>
      </c>
      <c r="J4" s="18">
        <v>8208.8209999999999</v>
      </c>
      <c r="K4" s="18">
        <v>8316.5049999999974</v>
      </c>
      <c r="L4" s="18">
        <v>8679.9120000000003</v>
      </c>
      <c r="M4" s="18">
        <v>8710.5430000000051</v>
      </c>
      <c r="N4" s="18">
        <v>8400.15</v>
      </c>
      <c r="O4" s="18">
        <v>7967.1919999999991</v>
      </c>
      <c r="P4" s="18">
        <v>7578.9350000000013</v>
      </c>
      <c r="Q4" s="18">
        <v>7256.7629999999981</v>
      </c>
      <c r="R4" s="18">
        <v>7557.3320000000012</v>
      </c>
      <c r="S4" s="18">
        <v>7956.0389999999998</v>
      </c>
      <c r="T4" s="18">
        <v>8189.8439999999991</v>
      </c>
      <c r="U4" s="18">
        <v>7965.8499999999995</v>
      </c>
      <c r="V4" s="18">
        <v>7469.6409999999996</v>
      </c>
      <c r="W4" s="18">
        <v>6766.1490000000003</v>
      </c>
      <c r="X4" s="18">
        <v>6351.3369999999995</v>
      </c>
      <c r="Y4" s="18">
        <v>5869.4940000000006</v>
      </c>
      <c r="Z4" s="19"/>
      <c r="AA4" s="20">
        <f>SUM(B4:Z4)</f>
        <v>174639.715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102.14</v>
      </c>
      <c r="C7" s="28">
        <v>100.89</v>
      </c>
      <c r="D7" s="28">
        <v>99.06</v>
      </c>
      <c r="E7" s="28">
        <v>98.77</v>
      </c>
      <c r="F7" s="28">
        <v>100.31</v>
      </c>
      <c r="G7" s="28">
        <v>105.15</v>
      </c>
      <c r="H7" s="28">
        <v>119.26</v>
      </c>
      <c r="I7" s="28">
        <v>130</v>
      </c>
      <c r="J7" s="28">
        <v>91.77</v>
      </c>
      <c r="K7" s="28">
        <v>49.11</v>
      </c>
      <c r="L7" s="28">
        <v>20</v>
      </c>
      <c r="M7" s="28">
        <v>20</v>
      </c>
      <c r="N7" s="28">
        <v>47.62</v>
      </c>
      <c r="O7" s="28">
        <v>89.31</v>
      </c>
      <c r="P7" s="28">
        <v>102.63</v>
      </c>
      <c r="Q7" s="28">
        <v>122.8</v>
      </c>
      <c r="R7" s="28">
        <v>206.01</v>
      </c>
      <c r="S7" s="28">
        <v>178.89</v>
      </c>
      <c r="T7" s="28">
        <v>178.88</v>
      </c>
      <c r="U7" s="28">
        <v>174.98</v>
      </c>
      <c r="V7" s="28">
        <v>131.4</v>
      </c>
      <c r="W7" s="28">
        <v>117.92</v>
      </c>
      <c r="X7" s="28">
        <v>113</v>
      </c>
      <c r="Y7" s="28">
        <v>104.06</v>
      </c>
      <c r="Z7" s="29"/>
      <c r="AA7" s="30">
        <f>IF(SUM(B7:Z7)&lt;&gt;0,AVERAGEIF(B7:Z7,"&lt;&gt;"""),"")</f>
        <v>108.49833333333333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143</v>
      </c>
    </row>
    <row r="11" spans="1:27" ht="24.95" customHeight="1" x14ac:dyDescent="0.2">
      <c r="A11" s="45" t="s">
        <v>7</v>
      </c>
      <c r="B11" s="46">
        <v>123</v>
      </c>
      <c r="C11" s="47">
        <v>122</v>
      </c>
      <c r="D11" s="47">
        <v>84.5</v>
      </c>
      <c r="E11" s="47">
        <v>84.5</v>
      </c>
      <c r="F11" s="47">
        <v>84.5</v>
      </c>
      <c r="G11" s="47">
        <v>84.5</v>
      </c>
      <c r="H11" s="47">
        <v>84.5</v>
      </c>
      <c r="I11" s="47">
        <v>93</v>
      </c>
      <c r="J11" s="47">
        <v>103</v>
      </c>
      <c r="K11" s="47">
        <v>102</v>
      </c>
      <c r="L11" s="47">
        <v>106.5</v>
      </c>
      <c r="M11" s="47">
        <v>117.5</v>
      </c>
      <c r="N11" s="47">
        <v>117.5</v>
      </c>
      <c r="O11" s="47">
        <v>96.5</v>
      </c>
      <c r="P11" s="47">
        <v>96.5</v>
      </c>
      <c r="Q11" s="47">
        <v>106.5</v>
      </c>
      <c r="R11" s="47">
        <v>163</v>
      </c>
      <c r="S11" s="47">
        <v>196</v>
      </c>
      <c r="T11" s="47">
        <v>168</v>
      </c>
      <c r="U11" s="47">
        <v>168</v>
      </c>
      <c r="V11" s="47">
        <v>123</v>
      </c>
      <c r="W11" s="47">
        <v>123</v>
      </c>
      <c r="X11" s="47">
        <v>117</v>
      </c>
      <c r="Y11" s="47">
        <v>117</v>
      </c>
      <c r="Z11" s="48"/>
      <c r="AA11" s="49">
        <f t="shared" si="0"/>
        <v>2781.5</v>
      </c>
    </row>
    <row r="12" spans="1:27" ht="24.95" customHeight="1" x14ac:dyDescent="0.2">
      <c r="A12" s="50" t="s">
        <v>8</v>
      </c>
      <c r="B12" s="51">
        <v>3115.3429999999998</v>
      </c>
      <c r="C12" s="52">
        <v>2634.2510000000002</v>
      </c>
      <c r="D12" s="52">
        <v>2372.3860000000004</v>
      </c>
      <c r="E12" s="52">
        <v>2368.366</v>
      </c>
      <c r="F12" s="52">
        <v>2382.0120000000002</v>
      </c>
      <c r="G12" s="52">
        <v>2697.6710000000003</v>
      </c>
      <c r="H12" s="52">
        <v>2954.6580000000004</v>
      </c>
      <c r="I12" s="52">
        <v>2805.4549999999999</v>
      </c>
      <c r="J12" s="52">
        <v>1751.5260000000001</v>
      </c>
      <c r="K12" s="52">
        <v>887.9</v>
      </c>
      <c r="L12" s="52">
        <v>887.9</v>
      </c>
      <c r="M12" s="52">
        <v>887.9</v>
      </c>
      <c r="N12" s="52">
        <v>887.9</v>
      </c>
      <c r="O12" s="52">
        <v>1189.308</v>
      </c>
      <c r="P12" s="52">
        <v>2073.9780000000001</v>
      </c>
      <c r="Q12" s="52">
        <v>3113.9939999999997</v>
      </c>
      <c r="R12" s="52">
        <v>3657.59</v>
      </c>
      <c r="S12" s="52">
        <v>3601.9090000000001</v>
      </c>
      <c r="T12" s="52">
        <v>3603.6950000000002</v>
      </c>
      <c r="U12" s="52">
        <v>3608.3320000000003</v>
      </c>
      <c r="V12" s="52">
        <v>3584.6440000000002</v>
      </c>
      <c r="W12" s="52">
        <v>3351.2540000000004</v>
      </c>
      <c r="X12" s="52">
        <v>2797.5329999999999</v>
      </c>
      <c r="Y12" s="52">
        <v>2399.6559999999999</v>
      </c>
      <c r="Z12" s="53"/>
      <c r="AA12" s="54">
        <f t="shared" si="0"/>
        <v>59615.161000000015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38</v>
      </c>
      <c r="J13" s="52">
        <v>51</v>
      </c>
      <c r="K13" s="52">
        <v>51</v>
      </c>
      <c r="L13" s="52">
        <v>51</v>
      </c>
      <c r="M13" s="52">
        <v>51</v>
      </c>
      <c r="N13" s="52"/>
      <c r="O13" s="52"/>
      <c r="P13" s="52"/>
      <c r="Q13" s="52"/>
      <c r="R13" s="52">
        <v>105</v>
      </c>
      <c r="S13" s="52">
        <v>471</v>
      </c>
      <c r="T13" s="52">
        <v>646</v>
      </c>
      <c r="U13" s="52">
        <v>380</v>
      </c>
      <c r="V13" s="52">
        <v>26</v>
      </c>
      <c r="W13" s="52"/>
      <c r="X13" s="52"/>
      <c r="Y13" s="52"/>
      <c r="Z13" s="53"/>
      <c r="AA13" s="54">
        <f t="shared" si="0"/>
        <v>1922</v>
      </c>
    </row>
    <row r="14" spans="1:27" ht="24.95" customHeight="1" x14ac:dyDescent="0.2">
      <c r="A14" s="55" t="s">
        <v>10</v>
      </c>
      <c r="B14" s="56">
        <v>2989.6730000000002</v>
      </c>
      <c r="C14" s="57">
        <v>3031.4520000000002</v>
      </c>
      <c r="D14" s="57">
        <v>3040.9969999999998</v>
      </c>
      <c r="E14" s="57">
        <v>3048.5579999999995</v>
      </c>
      <c r="F14" s="57">
        <v>3059.3589999999999</v>
      </c>
      <c r="G14" s="57">
        <v>3058.1669999999995</v>
      </c>
      <c r="H14" s="57">
        <v>3306.89</v>
      </c>
      <c r="I14" s="57">
        <v>4661.3700000000008</v>
      </c>
      <c r="J14" s="57">
        <v>6081.2950000000001</v>
      </c>
      <c r="K14" s="57">
        <v>7054.6049999999987</v>
      </c>
      <c r="L14" s="57">
        <v>7429.5120000000006</v>
      </c>
      <c r="M14" s="57">
        <v>7449.1430000000018</v>
      </c>
      <c r="N14" s="57">
        <v>7193.7499999999982</v>
      </c>
      <c r="O14" s="57">
        <v>6458.3839999999982</v>
      </c>
      <c r="P14" s="57">
        <v>5197.4570000000003</v>
      </c>
      <c r="Q14" s="57">
        <v>3565.9690000000005</v>
      </c>
      <c r="R14" s="57">
        <v>2825.7419999999997</v>
      </c>
      <c r="S14" s="57">
        <v>2861.13</v>
      </c>
      <c r="T14" s="57">
        <v>2912.1490000000003</v>
      </c>
      <c r="U14" s="57">
        <v>2952.518</v>
      </c>
      <c r="V14" s="57">
        <v>3000.9970000000003</v>
      </c>
      <c r="W14" s="57">
        <v>3022.7949999999996</v>
      </c>
      <c r="X14" s="57">
        <v>3069.3040000000001</v>
      </c>
      <c r="Y14" s="57">
        <v>3150.8380000000006</v>
      </c>
      <c r="Z14" s="58"/>
      <c r="AA14" s="59">
        <f t="shared" si="0"/>
        <v>100422.054</v>
      </c>
    </row>
    <row r="15" spans="1:27" ht="24.95" customHeight="1" x14ac:dyDescent="0.2">
      <c r="A15" s="55" t="s">
        <v>11</v>
      </c>
      <c r="B15" s="56">
        <v>116</v>
      </c>
      <c r="C15" s="57">
        <v>116</v>
      </c>
      <c r="D15" s="57">
        <v>115</v>
      </c>
      <c r="E15" s="57">
        <v>115</v>
      </c>
      <c r="F15" s="57">
        <v>115</v>
      </c>
      <c r="G15" s="57">
        <v>115</v>
      </c>
      <c r="H15" s="57">
        <v>118</v>
      </c>
      <c r="I15" s="57">
        <v>131</v>
      </c>
      <c r="J15" s="57">
        <v>146</v>
      </c>
      <c r="K15" s="57">
        <v>155</v>
      </c>
      <c r="L15" s="57">
        <v>158</v>
      </c>
      <c r="M15" s="57">
        <v>158</v>
      </c>
      <c r="N15" s="57">
        <v>153</v>
      </c>
      <c r="O15" s="57">
        <v>147</v>
      </c>
      <c r="P15" s="57">
        <v>135</v>
      </c>
      <c r="Q15" s="57">
        <v>119</v>
      </c>
      <c r="R15" s="57">
        <v>112</v>
      </c>
      <c r="S15" s="57">
        <v>115</v>
      </c>
      <c r="T15" s="57">
        <v>119</v>
      </c>
      <c r="U15" s="57">
        <v>122</v>
      </c>
      <c r="V15" s="57">
        <v>124</v>
      </c>
      <c r="W15" s="57">
        <v>125</v>
      </c>
      <c r="X15" s="57">
        <v>125</v>
      </c>
      <c r="Y15" s="57">
        <v>126</v>
      </c>
      <c r="Z15" s="58"/>
      <c r="AA15" s="59">
        <f t="shared" si="0"/>
        <v>3080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6487.0159999999996</v>
      </c>
      <c r="C16" s="62">
        <f t="shared" si="1"/>
        <v>5903.7030000000004</v>
      </c>
      <c r="D16" s="62">
        <f t="shared" si="1"/>
        <v>5612.8829999999998</v>
      </c>
      <c r="E16" s="62">
        <f t="shared" si="1"/>
        <v>5616.4239999999991</v>
      </c>
      <c r="F16" s="62">
        <f t="shared" si="1"/>
        <v>5640.8710000000001</v>
      </c>
      <c r="G16" s="62">
        <f t="shared" si="1"/>
        <v>5981.3379999999997</v>
      </c>
      <c r="H16" s="62">
        <f t="shared" si="1"/>
        <v>6490.0480000000007</v>
      </c>
      <c r="I16" s="62">
        <f t="shared" si="1"/>
        <v>7728.8250000000007</v>
      </c>
      <c r="J16" s="62">
        <f t="shared" si="1"/>
        <v>8132.8209999999999</v>
      </c>
      <c r="K16" s="62">
        <f t="shared" si="1"/>
        <v>8250.5049999999992</v>
      </c>
      <c r="L16" s="62">
        <f t="shared" si="1"/>
        <v>8632.9120000000003</v>
      </c>
      <c r="M16" s="62">
        <f t="shared" si="1"/>
        <v>8663.5430000000015</v>
      </c>
      <c r="N16" s="62">
        <f t="shared" si="1"/>
        <v>8352.1499999999978</v>
      </c>
      <c r="O16" s="62">
        <f t="shared" si="1"/>
        <v>7891.1919999999982</v>
      </c>
      <c r="P16" s="62">
        <f t="shared" si="1"/>
        <v>7502.9350000000004</v>
      </c>
      <c r="Q16" s="62">
        <f t="shared" si="1"/>
        <v>6905.4629999999997</v>
      </c>
      <c r="R16" s="62">
        <f t="shared" si="1"/>
        <v>6863.3320000000003</v>
      </c>
      <c r="S16" s="62">
        <f t="shared" si="1"/>
        <v>7245.0389999999998</v>
      </c>
      <c r="T16" s="62">
        <f t="shared" si="1"/>
        <v>7448.8440000000001</v>
      </c>
      <c r="U16" s="62">
        <f t="shared" si="1"/>
        <v>7230.85</v>
      </c>
      <c r="V16" s="62">
        <f t="shared" si="1"/>
        <v>6858.6410000000005</v>
      </c>
      <c r="W16" s="62">
        <f t="shared" si="1"/>
        <v>6622.049</v>
      </c>
      <c r="X16" s="62">
        <f t="shared" si="1"/>
        <v>6108.8369999999995</v>
      </c>
      <c r="Y16" s="62">
        <f t="shared" si="1"/>
        <v>5793.4940000000006</v>
      </c>
      <c r="Z16" s="63" t="str">
        <f t="shared" si="1"/>
        <v/>
      </c>
      <c r="AA16" s="64">
        <f>SUM(AA10:AA15)</f>
        <v>167963.71500000003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2736.9</v>
      </c>
      <c r="C29" s="72">
        <v>2749.9</v>
      </c>
      <c r="D29" s="72">
        <v>2720.4</v>
      </c>
      <c r="E29" s="72">
        <v>2725.4</v>
      </c>
      <c r="F29" s="72">
        <v>2729.4</v>
      </c>
      <c r="G29" s="72">
        <v>2821.4</v>
      </c>
      <c r="H29" s="72">
        <v>2991.4</v>
      </c>
      <c r="I29" s="72">
        <v>3271.9</v>
      </c>
      <c r="J29" s="72">
        <v>3597.9</v>
      </c>
      <c r="K29" s="72">
        <v>3816.9</v>
      </c>
      <c r="L29" s="72">
        <v>3956.4</v>
      </c>
      <c r="M29" s="72">
        <v>3961.4</v>
      </c>
      <c r="N29" s="72">
        <v>3764.4</v>
      </c>
      <c r="O29" s="72">
        <v>3475.4</v>
      </c>
      <c r="P29" s="72">
        <v>3192.4</v>
      </c>
      <c r="Q29" s="72">
        <v>2880.4</v>
      </c>
      <c r="R29" s="72">
        <v>2803.9</v>
      </c>
      <c r="S29" s="72">
        <v>3207.9</v>
      </c>
      <c r="T29" s="72">
        <v>3381.9</v>
      </c>
      <c r="U29" s="72">
        <v>3249.9</v>
      </c>
      <c r="V29" s="72">
        <v>2846.9</v>
      </c>
      <c r="W29" s="72">
        <v>2821.9</v>
      </c>
      <c r="X29" s="72">
        <v>2731.9</v>
      </c>
      <c r="Y29" s="72">
        <v>2728.9</v>
      </c>
      <c r="Z29" s="73"/>
      <c r="AA29" s="74">
        <f>SUM(B29:Z29)</f>
        <v>75165.100000000006</v>
      </c>
    </row>
    <row r="30" spans="1:27" ht="24.95" customHeight="1" x14ac:dyDescent="0.2">
      <c r="A30" s="75" t="s">
        <v>24</v>
      </c>
      <c r="B30" s="76">
        <v>1837.116</v>
      </c>
      <c r="C30" s="77">
        <v>1792.8030000000001</v>
      </c>
      <c r="D30" s="77">
        <v>1782.4829999999999</v>
      </c>
      <c r="E30" s="77">
        <v>1781.0239999999999</v>
      </c>
      <c r="F30" s="77">
        <v>1801.471</v>
      </c>
      <c r="G30" s="77">
        <v>1918.9380000000001</v>
      </c>
      <c r="H30" s="77">
        <v>2236.6480000000001</v>
      </c>
      <c r="I30" s="77">
        <v>3200.9250000000002</v>
      </c>
      <c r="J30" s="77">
        <v>3670.9209999999998</v>
      </c>
      <c r="K30" s="77">
        <v>4124.6049999999996</v>
      </c>
      <c r="L30" s="77">
        <v>4348.5119999999997</v>
      </c>
      <c r="M30" s="77">
        <v>4374.143</v>
      </c>
      <c r="N30" s="77">
        <v>4260.75</v>
      </c>
      <c r="O30" s="77">
        <v>3969.7919999999999</v>
      </c>
      <c r="P30" s="77">
        <v>3241.5349999999999</v>
      </c>
      <c r="Q30" s="77">
        <v>2496.0630000000001</v>
      </c>
      <c r="R30" s="77">
        <v>2230.4319999999998</v>
      </c>
      <c r="S30" s="77">
        <v>2224.1390000000001</v>
      </c>
      <c r="T30" s="77">
        <v>2279.944</v>
      </c>
      <c r="U30" s="77">
        <v>2186.9499999999998</v>
      </c>
      <c r="V30" s="77">
        <v>2092.741</v>
      </c>
      <c r="W30" s="77">
        <v>2256.1489999999999</v>
      </c>
      <c r="X30" s="77">
        <v>2292.9369999999999</v>
      </c>
      <c r="Y30" s="77">
        <v>1980.5940000000001</v>
      </c>
      <c r="Z30" s="78"/>
      <c r="AA30" s="79">
        <f>SUM(B30:Z30)</f>
        <v>64381.614999999998</v>
      </c>
    </row>
    <row r="31" spans="1:27" ht="24.95" customHeight="1" x14ac:dyDescent="0.2">
      <c r="A31" s="82" t="s">
        <v>25</v>
      </c>
      <c r="B31" s="80">
        <v>2063</v>
      </c>
      <c r="C31" s="81">
        <v>1510</v>
      </c>
      <c r="D31" s="81">
        <v>1260</v>
      </c>
      <c r="E31" s="81">
        <v>1260</v>
      </c>
      <c r="F31" s="81">
        <v>1260</v>
      </c>
      <c r="G31" s="81">
        <v>1390</v>
      </c>
      <c r="H31" s="81">
        <v>1390</v>
      </c>
      <c r="I31" s="81">
        <v>1340</v>
      </c>
      <c r="J31" s="81">
        <v>940</v>
      </c>
      <c r="K31" s="81">
        <v>375</v>
      </c>
      <c r="L31" s="81">
        <v>375</v>
      </c>
      <c r="M31" s="81">
        <v>375</v>
      </c>
      <c r="N31" s="81">
        <v>375</v>
      </c>
      <c r="O31" s="81">
        <v>522</v>
      </c>
      <c r="P31" s="81">
        <v>1145</v>
      </c>
      <c r="Q31" s="81">
        <v>1605</v>
      </c>
      <c r="R31" s="81">
        <v>2023</v>
      </c>
      <c r="S31" s="81">
        <v>2024</v>
      </c>
      <c r="T31" s="81">
        <v>2028</v>
      </c>
      <c r="U31" s="81">
        <v>2029</v>
      </c>
      <c r="V31" s="81">
        <v>2030</v>
      </c>
      <c r="W31" s="81">
        <v>1620</v>
      </c>
      <c r="X31" s="81">
        <v>1160</v>
      </c>
      <c r="Y31" s="81">
        <v>1160</v>
      </c>
      <c r="Z31" s="83"/>
      <c r="AA31" s="84">
        <f>SUM(B31:Z31)</f>
        <v>31259</v>
      </c>
    </row>
    <row r="32" spans="1:27" ht="30" customHeight="1" thickBot="1" x14ac:dyDescent="0.25">
      <c r="A32" s="60" t="s">
        <v>26</v>
      </c>
      <c r="B32" s="61">
        <f>IF(LEN(B$2)&gt;0,SUM(B29:B31),"")</f>
        <v>6637.0159999999996</v>
      </c>
      <c r="C32" s="62">
        <f t="shared" ref="C32:Z32" si="4">IF(LEN(C$2)&gt;0,SUM(C29:C31),"")</f>
        <v>6052.7030000000004</v>
      </c>
      <c r="D32" s="62">
        <f t="shared" si="4"/>
        <v>5762.8829999999998</v>
      </c>
      <c r="E32" s="62">
        <f t="shared" si="4"/>
        <v>5766.424</v>
      </c>
      <c r="F32" s="62">
        <f t="shared" si="4"/>
        <v>5790.8710000000001</v>
      </c>
      <c r="G32" s="62">
        <f t="shared" si="4"/>
        <v>6130.3379999999997</v>
      </c>
      <c r="H32" s="62">
        <f t="shared" si="4"/>
        <v>6618.0480000000007</v>
      </c>
      <c r="I32" s="62">
        <f t="shared" si="4"/>
        <v>7812.8250000000007</v>
      </c>
      <c r="J32" s="62">
        <f t="shared" si="4"/>
        <v>8208.8209999999999</v>
      </c>
      <c r="K32" s="62">
        <f t="shared" si="4"/>
        <v>8316.5049999999992</v>
      </c>
      <c r="L32" s="62">
        <f t="shared" si="4"/>
        <v>8679.9120000000003</v>
      </c>
      <c r="M32" s="62">
        <f t="shared" si="4"/>
        <v>8710.5429999999997</v>
      </c>
      <c r="N32" s="62">
        <f t="shared" si="4"/>
        <v>8400.15</v>
      </c>
      <c r="O32" s="62">
        <f t="shared" si="4"/>
        <v>7967.192</v>
      </c>
      <c r="P32" s="62">
        <f t="shared" si="4"/>
        <v>7578.9349999999995</v>
      </c>
      <c r="Q32" s="62">
        <f t="shared" si="4"/>
        <v>6981.4629999999997</v>
      </c>
      <c r="R32" s="62">
        <f t="shared" si="4"/>
        <v>7057.3320000000003</v>
      </c>
      <c r="S32" s="62">
        <f t="shared" si="4"/>
        <v>7456.0390000000007</v>
      </c>
      <c r="T32" s="62">
        <f t="shared" si="4"/>
        <v>7689.8440000000001</v>
      </c>
      <c r="U32" s="62">
        <f t="shared" si="4"/>
        <v>7465.85</v>
      </c>
      <c r="V32" s="62">
        <f t="shared" si="4"/>
        <v>6969.6409999999996</v>
      </c>
      <c r="W32" s="62">
        <f t="shared" si="4"/>
        <v>6698.049</v>
      </c>
      <c r="X32" s="62">
        <f t="shared" si="4"/>
        <v>6184.8369999999995</v>
      </c>
      <c r="Y32" s="62">
        <f t="shared" si="4"/>
        <v>5869.4940000000006</v>
      </c>
      <c r="Z32" s="63" t="str">
        <f t="shared" si="4"/>
        <v/>
      </c>
      <c r="AA32" s="64">
        <f>SUM(AA29:AA31)</f>
        <v>170805.715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20</v>
      </c>
      <c r="D35" s="95">
        <v>20</v>
      </c>
      <c r="E35" s="95">
        <v>20</v>
      </c>
      <c r="F35" s="95">
        <v>20</v>
      </c>
      <c r="G35" s="95">
        <v>20</v>
      </c>
      <c r="H35" s="95">
        <v>72</v>
      </c>
      <c r="I35" s="95">
        <v>29</v>
      </c>
      <c r="J35" s="95">
        <v>20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21</v>
      </c>
      <c r="R35" s="95">
        <v>138</v>
      </c>
      <c r="S35" s="95">
        <v>156</v>
      </c>
      <c r="T35" s="95">
        <v>186</v>
      </c>
      <c r="U35" s="95">
        <v>180</v>
      </c>
      <c r="V35" s="95">
        <v>55</v>
      </c>
      <c r="W35" s="95">
        <v>20</v>
      </c>
      <c r="X35" s="95">
        <v>20</v>
      </c>
      <c r="Y35" s="95">
        <v>20</v>
      </c>
      <c r="Z35" s="96"/>
      <c r="AA35" s="74">
        <f t="shared" ref="AA35:AA40" si="5">SUM(B35:Z35)</f>
        <v>1157</v>
      </c>
    </row>
    <row r="36" spans="1:27" ht="24.95" customHeight="1" x14ac:dyDescent="0.2">
      <c r="A36" s="97" t="s">
        <v>29</v>
      </c>
      <c r="B36" s="98">
        <v>80</v>
      </c>
      <c r="C36" s="99">
        <v>79</v>
      </c>
      <c r="D36" s="99">
        <v>80</v>
      </c>
      <c r="E36" s="99">
        <v>80</v>
      </c>
      <c r="F36" s="99">
        <v>80</v>
      </c>
      <c r="G36" s="99">
        <v>79</v>
      </c>
      <c r="H36" s="99">
        <v>6</v>
      </c>
      <c r="I36" s="99">
        <v>5</v>
      </c>
      <c r="J36" s="99">
        <v>6</v>
      </c>
      <c r="K36" s="99">
        <v>5</v>
      </c>
      <c r="L36" s="99">
        <v>5</v>
      </c>
      <c r="M36" s="99">
        <v>5</v>
      </c>
      <c r="N36" s="99">
        <v>6</v>
      </c>
      <c r="O36" s="99">
        <v>6</v>
      </c>
      <c r="P36" s="99">
        <v>6</v>
      </c>
      <c r="Q36" s="99">
        <v>5</v>
      </c>
      <c r="R36" s="99">
        <v>6</v>
      </c>
      <c r="S36" s="99">
        <v>5</v>
      </c>
      <c r="T36" s="99">
        <v>5</v>
      </c>
      <c r="U36" s="99">
        <v>5</v>
      </c>
      <c r="V36" s="99">
        <v>6</v>
      </c>
      <c r="W36" s="99">
        <v>6</v>
      </c>
      <c r="X36" s="99">
        <v>6</v>
      </c>
      <c r="Y36" s="99">
        <v>6</v>
      </c>
      <c r="Z36" s="100"/>
      <c r="AA36" s="79">
        <f t="shared" si="5"/>
        <v>578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166.5</v>
      </c>
      <c r="Y37" s="99"/>
      <c r="Z37" s="100"/>
      <c r="AA37" s="79">
        <f t="shared" si="5"/>
        <v>166.5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41</v>
      </c>
      <c r="L38" s="99">
        <v>22</v>
      </c>
      <c r="M38" s="99">
        <v>22</v>
      </c>
      <c r="N38" s="99">
        <v>22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1107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>
        <v>189.6</v>
      </c>
      <c r="G39" s="99">
        <v>341.8</v>
      </c>
      <c r="H39" s="99">
        <v>292.7</v>
      </c>
      <c r="I39" s="99"/>
      <c r="J39" s="99"/>
      <c r="K39" s="99"/>
      <c r="L39" s="99"/>
      <c r="M39" s="99"/>
      <c r="N39" s="99"/>
      <c r="O39" s="99"/>
      <c r="P39" s="99"/>
      <c r="Q39" s="99">
        <v>275.3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68.099999999999994</v>
      </c>
      <c r="X39" s="99"/>
      <c r="Y39" s="99"/>
      <c r="Z39" s="100"/>
      <c r="AA39" s="79">
        <f t="shared" si="5"/>
        <v>3667.4999999999995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150</v>
      </c>
      <c r="C40" s="88">
        <f t="shared" si="6"/>
        <v>149</v>
      </c>
      <c r="D40" s="88">
        <f t="shared" si="6"/>
        <v>150</v>
      </c>
      <c r="E40" s="88">
        <f t="shared" si="6"/>
        <v>150</v>
      </c>
      <c r="F40" s="88">
        <f t="shared" si="6"/>
        <v>339.6</v>
      </c>
      <c r="G40" s="88">
        <f t="shared" si="6"/>
        <v>490.8</v>
      </c>
      <c r="H40" s="88">
        <f t="shared" si="6"/>
        <v>420.7</v>
      </c>
      <c r="I40" s="88">
        <f t="shared" si="6"/>
        <v>84</v>
      </c>
      <c r="J40" s="88">
        <f t="shared" si="6"/>
        <v>76</v>
      </c>
      <c r="K40" s="88">
        <f t="shared" si="6"/>
        <v>66</v>
      </c>
      <c r="L40" s="88">
        <f t="shared" si="6"/>
        <v>47</v>
      </c>
      <c r="M40" s="88">
        <f t="shared" si="6"/>
        <v>47</v>
      </c>
      <c r="N40" s="88">
        <f t="shared" si="6"/>
        <v>48</v>
      </c>
      <c r="O40" s="88">
        <f t="shared" si="6"/>
        <v>76</v>
      </c>
      <c r="P40" s="88">
        <f t="shared" si="6"/>
        <v>76</v>
      </c>
      <c r="Q40" s="88">
        <f t="shared" si="6"/>
        <v>351.3</v>
      </c>
      <c r="R40" s="88">
        <f t="shared" si="6"/>
        <v>694</v>
      </c>
      <c r="S40" s="88">
        <f t="shared" si="6"/>
        <v>711</v>
      </c>
      <c r="T40" s="88">
        <f t="shared" si="6"/>
        <v>741</v>
      </c>
      <c r="U40" s="88">
        <f t="shared" si="6"/>
        <v>735</v>
      </c>
      <c r="V40" s="88">
        <f t="shared" si="6"/>
        <v>611</v>
      </c>
      <c r="W40" s="88">
        <f t="shared" si="6"/>
        <v>144.1</v>
      </c>
      <c r="X40" s="88">
        <f t="shared" si="6"/>
        <v>242.5</v>
      </c>
      <c r="Y40" s="88">
        <f t="shared" si="6"/>
        <v>76</v>
      </c>
      <c r="Z40" s="89" t="str">
        <f t="shared" si="6"/>
        <v/>
      </c>
      <c r="AA40" s="90">
        <f t="shared" si="5"/>
        <v>6676.0000000000009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166.5</v>
      </c>
      <c r="Y45" s="99"/>
      <c r="Z45" s="100"/>
      <c r="AA45" s="79">
        <f t="shared" si="7"/>
        <v>166.5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>
        <v>189.6</v>
      </c>
      <c r="G47" s="99">
        <v>341.8</v>
      </c>
      <c r="H47" s="99">
        <v>292.7</v>
      </c>
      <c r="I47" s="99"/>
      <c r="J47" s="99"/>
      <c r="K47" s="99"/>
      <c r="L47" s="99"/>
      <c r="M47" s="99"/>
      <c r="N47" s="99"/>
      <c r="O47" s="99"/>
      <c r="P47" s="99"/>
      <c r="Q47" s="99">
        <v>275.3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68.099999999999994</v>
      </c>
      <c r="X47" s="99"/>
      <c r="Y47" s="99"/>
      <c r="Z47" s="100"/>
      <c r="AA47" s="79">
        <f t="shared" si="7"/>
        <v>3667.4999999999995</v>
      </c>
    </row>
    <row r="48" spans="1:27" ht="24.95" customHeight="1" x14ac:dyDescent="0.2">
      <c r="A48" s="85" t="s">
        <v>35</v>
      </c>
      <c r="B48" s="98">
        <v>6</v>
      </c>
      <c r="C48" s="99">
        <v>15</v>
      </c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21</v>
      </c>
    </row>
    <row r="49" spans="1:27" ht="30" customHeight="1" thickBot="1" x14ac:dyDescent="0.25">
      <c r="A49" s="86" t="s">
        <v>36</v>
      </c>
      <c r="B49" s="87">
        <f>IF(LEN(B$2)&gt;0,SUM(B43:B48),"")</f>
        <v>6</v>
      </c>
      <c r="C49" s="88">
        <f t="shared" ref="C49:Z49" si="8">IF(LEN(C$2)&gt;0,SUM(C43:C48),"")</f>
        <v>15</v>
      </c>
      <c r="D49" s="88">
        <f t="shared" si="8"/>
        <v>0</v>
      </c>
      <c r="E49" s="88">
        <f t="shared" si="8"/>
        <v>0</v>
      </c>
      <c r="F49" s="88">
        <f t="shared" si="8"/>
        <v>189.6</v>
      </c>
      <c r="G49" s="88">
        <f t="shared" si="8"/>
        <v>341.8</v>
      </c>
      <c r="H49" s="88">
        <f t="shared" si="8"/>
        <v>292.7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275.3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68.099999999999994</v>
      </c>
      <c r="X49" s="88">
        <f t="shared" si="8"/>
        <v>166.5</v>
      </c>
      <c r="Y49" s="88">
        <f t="shared" si="8"/>
        <v>0</v>
      </c>
      <c r="Z49" s="89" t="str">
        <f t="shared" si="8"/>
        <v/>
      </c>
      <c r="AA49" s="90">
        <f t="shared" si="7"/>
        <v>3854.9999999999995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6637.0159999999996</v>
      </c>
      <c r="C52" s="88">
        <f t="shared" si="10"/>
        <v>6052.7030000000004</v>
      </c>
      <c r="D52" s="88">
        <f t="shared" si="10"/>
        <v>5762.8829999999998</v>
      </c>
      <c r="E52" s="88">
        <f t="shared" si="10"/>
        <v>5766.4239999999991</v>
      </c>
      <c r="F52" s="88">
        <f t="shared" si="10"/>
        <v>5980.4710000000005</v>
      </c>
      <c r="G52" s="88">
        <f t="shared" si="10"/>
        <v>6472.1379999999999</v>
      </c>
      <c r="H52" s="88">
        <f t="shared" si="10"/>
        <v>6910.7480000000005</v>
      </c>
      <c r="I52" s="88">
        <f t="shared" si="10"/>
        <v>7812.8250000000007</v>
      </c>
      <c r="J52" s="88">
        <f t="shared" si="10"/>
        <v>8208.8209999999999</v>
      </c>
      <c r="K52" s="88">
        <f t="shared" si="10"/>
        <v>8316.5049999999992</v>
      </c>
      <c r="L52" s="88">
        <f t="shared" si="10"/>
        <v>8679.9120000000003</v>
      </c>
      <c r="M52" s="88">
        <f t="shared" si="10"/>
        <v>8710.5430000000015</v>
      </c>
      <c r="N52" s="88">
        <f t="shared" si="10"/>
        <v>8400.1499999999978</v>
      </c>
      <c r="O52" s="88">
        <f t="shared" si="10"/>
        <v>7967.1919999999982</v>
      </c>
      <c r="P52" s="88">
        <f t="shared" si="10"/>
        <v>7578.9350000000004</v>
      </c>
      <c r="Q52" s="88">
        <f t="shared" si="10"/>
        <v>7256.7629999999999</v>
      </c>
      <c r="R52" s="88">
        <f t="shared" si="10"/>
        <v>7557.3320000000003</v>
      </c>
      <c r="S52" s="88">
        <f t="shared" si="10"/>
        <v>7956.0389999999998</v>
      </c>
      <c r="T52" s="88">
        <f t="shared" si="10"/>
        <v>8189.8440000000001</v>
      </c>
      <c r="U52" s="88">
        <f t="shared" si="10"/>
        <v>7965.85</v>
      </c>
      <c r="V52" s="88">
        <f t="shared" si="10"/>
        <v>7469.6410000000005</v>
      </c>
      <c r="W52" s="88">
        <f t="shared" si="10"/>
        <v>6766.1490000000003</v>
      </c>
      <c r="X52" s="88">
        <f t="shared" si="10"/>
        <v>6351.3369999999995</v>
      </c>
      <c r="Y52" s="88">
        <f t="shared" si="10"/>
        <v>5869.4940000000006</v>
      </c>
      <c r="Z52" s="89" t="str">
        <f t="shared" si="10"/>
        <v/>
      </c>
      <c r="AA52" s="104">
        <f>SUM(B52:Z52)</f>
        <v>174639.71500000003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6637.0160000000033</v>
      </c>
      <c r="C4" s="18">
        <v>6052.7329999999993</v>
      </c>
      <c r="D4" s="18">
        <v>5762.8650000000007</v>
      </c>
      <c r="E4" s="18">
        <v>5766.420000000001</v>
      </c>
      <c r="F4" s="18">
        <v>5980.5029999999979</v>
      </c>
      <c r="G4" s="18">
        <v>6472.1190000000024</v>
      </c>
      <c r="H4" s="18">
        <v>6910.7729999999983</v>
      </c>
      <c r="I4" s="18">
        <v>7812.7960000000012</v>
      </c>
      <c r="J4" s="18">
        <v>8208.8209999999981</v>
      </c>
      <c r="K4" s="18">
        <v>8316.505000000001</v>
      </c>
      <c r="L4" s="18">
        <v>8679.9120000000021</v>
      </c>
      <c r="M4" s="18">
        <v>8710.542999999996</v>
      </c>
      <c r="N4" s="18">
        <v>8400.15</v>
      </c>
      <c r="O4" s="18">
        <v>7967.1920000000018</v>
      </c>
      <c r="P4" s="18">
        <v>7578.9349999999995</v>
      </c>
      <c r="Q4" s="18">
        <v>7256.7300000000005</v>
      </c>
      <c r="R4" s="18">
        <v>7557.3070000000016</v>
      </c>
      <c r="S4" s="18">
        <v>7956.0170000000007</v>
      </c>
      <c r="T4" s="18">
        <v>8189.8320000000003</v>
      </c>
      <c r="U4" s="18">
        <v>7965.8200000000006</v>
      </c>
      <c r="V4" s="18">
        <v>7469.6530000000012</v>
      </c>
      <c r="W4" s="18">
        <v>6766.2000000000016</v>
      </c>
      <c r="X4" s="18">
        <v>6351.3719999999994</v>
      </c>
      <c r="Y4" s="18">
        <v>5869.4880000000003</v>
      </c>
      <c r="Z4" s="19"/>
      <c r="AA4" s="20">
        <f>SUM(B4:Z4)</f>
        <v>174639.70199999999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102.14</v>
      </c>
      <c r="C7" s="28">
        <v>100.89</v>
      </c>
      <c r="D7" s="28">
        <v>99.06</v>
      </c>
      <c r="E7" s="28">
        <v>98.77</v>
      </c>
      <c r="F7" s="28">
        <v>100.31</v>
      </c>
      <c r="G7" s="28">
        <v>105.15</v>
      </c>
      <c r="H7" s="28">
        <v>119.26</v>
      </c>
      <c r="I7" s="28">
        <v>130</v>
      </c>
      <c r="J7" s="28">
        <v>91.77</v>
      </c>
      <c r="K7" s="28">
        <v>49.11</v>
      </c>
      <c r="L7" s="28">
        <v>20</v>
      </c>
      <c r="M7" s="28">
        <v>20</v>
      </c>
      <c r="N7" s="28">
        <v>47.62</v>
      </c>
      <c r="O7" s="28">
        <v>89.31</v>
      </c>
      <c r="P7" s="28">
        <v>102.63</v>
      </c>
      <c r="Q7" s="28">
        <v>122.8</v>
      </c>
      <c r="R7" s="28">
        <v>206.01</v>
      </c>
      <c r="S7" s="28">
        <v>178.89</v>
      </c>
      <c r="T7" s="28">
        <v>178.88</v>
      </c>
      <c r="U7" s="28">
        <v>174.98</v>
      </c>
      <c r="V7" s="28">
        <v>131.4</v>
      </c>
      <c r="W7" s="28">
        <v>117.92</v>
      </c>
      <c r="X7" s="28">
        <v>113</v>
      </c>
      <c r="Y7" s="28">
        <v>104.06</v>
      </c>
      <c r="Z7" s="29"/>
      <c r="AA7" s="30">
        <f>IF(SUM(B7:Z7)&lt;&gt;0,AVERAGEIF(B7:Z7,"&lt;&gt;"""),"")</f>
        <v>108.49833333333333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6.4260000000000002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97.426000000000002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6.4260000000000002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97.426000000000002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949.78899999999999</v>
      </c>
      <c r="C19" s="72">
        <v>966.32099999999991</v>
      </c>
      <c r="D19" s="72">
        <v>960.68200000000002</v>
      </c>
      <c r="E19" s="72">
        <v>928.23400000000004</v>
      </c>
      <c r="F19" s="72">
        <v>918.44299999999998</v>
      </c>
      <c r="G19" s="72">
        <v>914.82799999999997</v>
      </c>
      <c r="H19" s="72">
        <v>927.63599999999997</v>
      </c>
      <c r="I19" s="72">
        <v>914.00199999999995</v>
      </c>
      <c r="J19" s="72">
        <v>894.3420000000001</v>
      </c>
      <c r="K19" s="72">
        <v>895.07100000000003</v>
      </c>
      <c r="L19" s="72">
        <v>891.04200000000003</v>
      </c>
      <c r="M19" s="72">
        <v>884.40400000000011</v>
      </c>
      <c r="N19" s="72">
        <v>789.92500000000007</v>
      </c>
      <c r="O19" s="72">
        <v>808.22299999999996</v>
      </c>
      <c r="P19" s="72">
        <v>766.98900000000003</v>
      </c>
      <c r="Q19" s="72">
        <v>762.2700000000001</v>
      </c>
      <c r="R19" s="72">
        <v>774.06899999999996</v>
      </c>
      <c r="S19" s="72">
        <v>747.83199999999988</v>
      </c>
      <c r="T19" s="72">
        <v>734.22299999999996</v>
      </c>
      <c r="U19" s="72">
        <v>734.78400000000011</v>
      </c>
      <c r="V19" s="72">
        <v>746.47</v>
      </c>
      <c r="W19" s="72">
        <v>741.57899999999995</v>
      </c>
      <c r="X19" s="72">
        <v>796.3610000000001</v>
      </c>
      <c r="Y19" s="72">
        <v>883.77100000000019</v>
      </c>
      <c r="Z19" s="73"/>
      <c r="AA19" s="74">
        <f t="shared" ref="AA19:AA25" si="2">SUM(B19:Z19)</f>
        <v>20331.290000000005</v>
      </c>
    </row>
    <row r="20" spans="1:27" ht="24.95" customHeight="1" x14ac:dyDescent="0.2">
      <c r="A20" s="75" t="s">
        <v>15</v>
      </c>
      <c r="B20" s="76">
        <v>1049.4479999999999</v>
      </c>
      <c r="C20" s="77">
        <v>1049.7710000000002</v>
      </c>
      <c r="D20" s="77">
        <v>1049.7759999999998</v>
      </c>
      <c r="E20" s="77">
        <v>1064.1400000000001</v>
      </c>
      <c r="F20" s="77">
        <v>1118.5250000000001</v>
      </c>
      <c r="G20" s="77">
        <v>1263.6370000000002</v>
      </c>
      <c r="H20" s="77">
        <v>1478.2299999999998</v>
      </c>
      <c r="I20" s="77">
        <v>1604.6280000000002</v>
      </c>
      <c r="J20" s="77">
        <v>1627.2350000000001</v>
      </c>
      <c r="K20" s="77">
        <v>1613.6570000000002</v>
      </c>
      <c r="L20" s="77">
        <v>1602.0519999999995</v>
      </c>
      <c r="M20" s="77">
        <v>1578.8640000000003</v>
      </c>
      <c r="N20" s="77">
        <v>1535.0350000000001</v>
      </c>
      <c r="O20" s="77">
        <v>1391.1389999999999</v>
      </c>
      <c r="P20" s="77">
        <v>1371.4449999999999</v>
      </c>
      <c r="Q20" s="77">
        <v>1486.9269999999999</v>
      </c>
      <c r="R20" s="77">
        <v>1514.8320000000001</v>
      </c>
      <c r="S20" s="77">
        <v>1527.8910000000001</v>
      </c>
      <c r="T20" s="77">
        <v>1511.1689999999999</v>
      </c>
      <c r="U20" s="77">
        <v>1461.7940000000001</v>
      </c>
      <c r="V20" s="77">
        <v>1359.299</v>
      </c>
      <c r="W20" s="77">
        <v>1159.5310000000002</v>
      </c>
      <c r="X20" s="77">
        <v>1100.819</v>
      </c>
      <c r="Y20" s="77">
        <v>1016.6679999999999</v>
      </c>
      <c r="Z20" s="78"/>
      <c r="AA20" s="79">
        <f t="shared" si="2"/>
        <v>32536.511999999999</v>
      </c>
    </row>
    <row r="21" spans="1:27" ht="24.95" customHeight="1" x14ac:dyDescent="0.2">
      <c r="A21" s="75" t="s">
        <v>16</v>
      </c>
      <c r="B21" s="80">
        <v>2176.279</v>
      </c>
      <c r="C21" s="81">
        <v>2063.9409999999998</v>
      </c>
      <c r="D21" s="81">
        <v>2006.7069999999997</v>
      </c>
      <c r="E21" s="81">
        <v>2028.1459999999997</v>
      </c>
      <c r="F21" s="81">
        <v>2118.5350000000003</v>
      </c>
      <c r="G21" s="81">
        <v>2384.6539999999995</v>
      </c>
      <c r="H21" s="81">
        <v>2770.4070000000002</v>
      </c>
      <c r="I21" s="81">
        <v>3152.7659999999996</v>
      </c>
      <c r="J21" s="81">
        <v>3386.7439999999997</v>
      </c>
      <c r="K21" s="81">
        <v>3471.6990000000001</v>
      </c>
      <c r="L21" s="81">
        <v>3527.8180000000002</v>
      </c>
      <c r="M21" s="81">
        <v>3551.7750000000001</v>
      </c>
      <c r="N21" s="81">
        <v>3451.9009999999998</v>
      </c>
      <c r="O21" s="81">
        <v>3261.329999999999</v>
      </c>
      <c r="P21" s="81">
        <v>3132.0009999999997</v>
      </c>
      <c r="Q21" s="81">
        <v>3145.0330000000004</v>
      </c>
      <c r="R21" s="81">
        <v>3398.28</v>
      </c>
      <c r="S21" s="81">
        <v>3730.7939999999999</v>
      </c>
      <c r="T21" s="81">
        <v>3874.64</v>
      </c>
      <c r="U21" s="81">
        <v>3835.4419999999996</v>
      </c>
      <c r="V21" s="81">
        <v>3636.884</v>
      </c>
      <c r="W21" s="81">
        <v>3311.7899999999995</v>
      </c>
      <c r="X21" s="81">
        <v>2977.192</v>
      </c>
      <c r="Y21" s="81">
        <v>2536.1489999999999</v>
      </c>
      <c r="Z21" s="78"/>
      <c r="AA21" s="79">
        <f t="shared" si="2"/>
        <v>72930.906999999992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220</v>
      </c>
      <c r="M22" s="81">
        <v>220</v>
      </c>
      <c r="N22" s="81">
        <v>220</v>
      </c>
      <c r="O22" s="81">
        <v>220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880</v>
      </c>
    </row>
    <row r="23" spans="1:27" ht="24.95" customHeight="1" x14ac:dyDescent="0.2">
      <c r="A23" s="85" t="s">
        <v>18</v>
      </c>
      <c r="B23" s="77">
        <v>205.5</v>
      </c>
      <c r="C23" s="77">
        <v>187.5</v>
      </c>
      <c r="D23" s="77">
        <v>175</v>
      </c>
      <c r="E23" s="77">
        <v>176.5</v>
      </c>
      <c r="F23" s="77">
        <v>174</v>
      </c>
      <c r="G23" s="77">
        <v>198</v>
      </c>
      <c r="H23" s="77">
        <v>177.5</v>
      </c>
      <c r="I23" s="77">
        <v>161.5</v>
      </c>
      <c r="J23" s="77">
        <v>126.5</v>
      </c>
      <c r="K23" s="77">
        <v>110</v>
      </c>
      <c r="L23" s="77">
        <v>109</v>
      </c>
      <c r="M23" s="77">
        <v>109.5</v>
      </c>
      <c r="N23" s="77">
        <v>111.5</v>
      </c>
      <c r="O23" s="77">
        <v>110.5</v>
      </c>
      <c r="P23" s="77">
        <v>133.5</v>
      </c>
      <c r="Q23" s="77">
        <v>180.5</v>
      </c>
      <c r="R23" s="77">
        <v>229.5</v>
      </c>
      <c r="S23" s="77">
        <v>216</v>
      </c>
      <c r="T23" s="77">
        <v>202.5</v>
      </c>
      <c r="U23" s="77">
        <v>202.5</v>
      </c>
      <c r="V23" s="77">
        <v>208.5</v>
      </c>
      <c r="W23" s="77">
        <v>211.5</v>
      </c>
      <c r="X23" s="77">
        <v>197</v>
      </c>
      <c r="Y23" s="77">
        <v>169</v>
      </c>
      <c r="Z23" s="77"/>
      <c r="AA23" s="79">
        <f t="shared" si="2"/>
        <v>4083</v>
      </c>
    </row>
    <row r="24" spans="1:27" ht="24.95" customHeight="1" x14ac:dyDescent="0.2">
      <c r="A24" s="85" t="s">
        <v>19</v>
      </c>
      <c r="B24" s="77">
        <v>232.99999999999997</v>
      </c>
      <c r="C24" s="77">
        <v>223</v>
      </c>
      <c r="D24" s="77">
        <v>219.99999999999994</v>
      </c>
      <c r="E24" s="77">
        <v>219.99999999999994</v>
      </c>
      <c r="F24" s="77">
        <v>229</v>
      </c>
      <c r="G24" s="77">
        <v>253.99999999999997</v>
      </c>
      <c r="H24" s="77">
        <v>295</v>
      </c>
      <c r="I24" s="77">
        <v>324</v>
      </c>
      <c r="J24" s="77">
        <v>349.00000000000006</v>
      </c>
      <c r="K24" s="77">
        <v>357</v>
      </c>
      <c r="L24" s="77">
        <v>362.99999999999994</v>
      </c>
      <c r="M24" s="77">
        <v>369.00000000000006</v>
      </c>
      <c r="N24" s="77">
        <v>361</v>
      </c>
      <c r="O24" s="77">
        <v>351</v>
      </c>
      <c r="P24" s="77">
        <v>350</v>
      </c>
      <c r="Q24" s="77">
        <v>354.00000000000006</v>
      </c>
      <c r="R24" s="77">
        <v>379</v>
      </c>
      <c r="S24" s="77">
        <v>398</v>
      </c>
      <c r="T24" s="77">
        <v>395</v>
      </c>
      <c r="U24" s="77">
        <v>383.00000000000006</v>
      </c>
      <c r="V24" s="77">
        <v>355</v>
      </c>
      <c r="W24" s="77">
        <v>316</v>
      </c>
      <c r="X24" s="77">
        <v>279</v>
      </c>
      <c r="Y24" s="77">
        <v>247.00000000000003</v>
      </c>
      <c r="Z24" s="77"/>
      <c r="AA24" s="79">
        <f t="shared" si="2"/>
        <v>7604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4614.0159999999996</v>
      </c>
      <c r="C26" s="88">
        <f t="shared" ref="C26:Z26" si="3">IF(LEN(C$2)&gt;0,SUM(C19:C25),"")</f>
        <v>4490.5329999999994</v>
      </c>
      <c r="D26" s="88">
        <f t="shared" si="3"/>
        <v>4412.1649999999991</v>
      </c>
      <c r="E26" s="88">
        <f t="shared" si="3"/>
        <v>4417.0200000000004</v>
      </c>
      <c r="F26" s="88">
        <f t="shared" si="3"/>
        <v>4558.5030000000006</v>
      </c>
      <c r="G26" s="88">
        <f t="shared" si="3"/>
        <v>5015.1189999999997</v>
      </c>
      <c r="H26" s="88">
        <f t="shared" si="3"/>
        <v>5648.7730000000001</v>
      </c>
      <c r="I26" s="88">
        <f t="shared" si="3"/>
        <v>6156.8959999999997</v>
      </c>
      <c r="J26" s="88">
        <f t="shared" si="3"/>
        <v>6383.8209999999999</v>
      </c>
      <c r="K26" s="88">
        <f t="shared" si="3"/>
        <v>6447.4269999999997</v>
      </c>
      <c r="L26" s="88">
        <f t="shared" si="3"/>
        <v>6712.9120000000003</v>
      </c>
      <c r="M26" s="88">
        <f t="shared" si="3"/>
        <v>6713.5430000000006</v>
      </c>
      <c r="N26" s="88">
        <f t="shared" si="3"/>
        <v>6469.3609999999999</v>
      </c>
      <c r="O26" s="88">
        <f t="shared" si="3"/>
        <v>6142.1919999999991</v>
      </c>
      <c r="P26" s="88">
        <f t="shared" si="3"/>
        <v>5753.9349999999995</v>
      </c>
      <c r="Q26" s="88">
        <f t="shared" si="3"/>
        <v>5928.7300000000005</v>
      </c>
      <c r="R26" s="88">
        <f t="shared" si="3"/>
        <v>6295.6810000000005</v>
      </c>
      <c r="S26" s="88">
        <f t="shared" si="3"/>
        <v>6620.5169999999998</v>
      </c>
      <c r="T26" s="88">
        <f t="shared" si="3"/>
        <v>6717.5319999999992</v>
      </c>
      <c r="U26" s="88">
        <f t="shared" si="3"/>
        <v>6617.52</v>
      </c>
      <c r="V26" s="88">
        <f t="shared" si="3"/>
        <v>6306.1530000000002</v>
      </c>
      <c r="W26" s="88">
        <f t="shared" si="3"/>
        <v>5740.4</v>
      </c>
      <c r="X26" s="88">
        <f t="shared" si="3"/>
        <v>5350.3720000000003</v>
      </c>
      <c r="Y26" s="88">
        <f t="shared" si="3"/>
        <v>4852.5879999999997</v>
      </c>
      <c r="Z26" s="89" t="str">
        <f t="shared" si="3"/>
        <v/>
      </c>
      <c r="AA26" s="90">
        <f>SUM(AA19:AA25)</f>
        <v>138365.709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717.5</v>
      </c>
      <c r="C29" s="72">
        <v>689.5</v>
      </c>
      <c r="D29" s="72">
        <v>674</v>
      </c>
      <c r="E29" s="72">
        <v>675.5</v>
      </c>
      <c r="F29" s="72">
        <v>682</v>
      </c>
      <c r="G29" s="72">
        <v>691</v>
      </c>
      <c r="H29" s="72">
        <v>777.5</v>
      </c>
      <c r="I29" s="72">
        <v>805.5</v>
      </c>
      <c r="J29" s="72">
        <v>832.5</v>
      </c>
      <c r="K29" s="72">
        <v>866</v>
      </c>
      <c r="L29" s="72">
        <v>871</v>
      </c>
      <c r="M29" s="72">
        <v>877.5</v>
      </c>
      <c r="N29" s="72">
        <v>871.5</v>
      </c>
      <c r="O29" s="72">
        <v>855.5</v>
      </c>
      <c r="P29" s="72">
        <v>882.5</v>
      </c>
      <c r="Q29" s="72">
        <v>891.5</v>
      </c>
      <c r="R29" s="72">
        <v>950.5</v>
      </c>
      <c r="S29" s="72">
        <v>951</v>
      </c>
      <c r="T29" s="72">
        <v>934.5</v>
      </c>
      <c r="U29" s="72">
        <v>913.5</v>
      </c>
      <c r="V29" s="72">
        <v>833.5</v>
      </c>
      <c r="W29" s="72">
        <v>818.5</v>
      </c>
      <c r="X29" s="72">
        <v>767</v>
      </c>
      <c r="Y29" s="72">
        <v>700</v>
      </c>
      <c r="Z29" s="73"/>
      <c r="AA29" s="74">
        <f>SUM(B29:Z29)</f>
        <v>19529</v>
      </c>
    </row>
    <row r="30" spans="1:27" ht="24.95" customHeight="1" x14ac:dyDescent="0.2">
      <c r="A30" s="75" t="s">
        <v>24</v>
      </c>
      <c r="B30" s="76">
        <v>4356.5159999999996</v>
      </c>
      <c r="C30" s="77">
        <v>4214.0330000000004</v>
      </c>
      <c r="D30" s="77">
        <v>4100.165</v>
      </c>
      <c r="E30" s="77">
        <v>4103.5200000000004</v>
      </c>
      <c r="F30" s="77">
        <v>4238.5029999999997</v>
      </c>
      <c r="G30" s="77">
        <v>4668.1189999999997</v>
      </c>
      <c r="H30" s="77">
        <v>5433.2730000000001</v>
      </c>
      <c r="I30" s="77">
        <v>5948.3959999999997</v>
      </c>
      <c r="J30" s="77">
        <v>6176.3209999999999</v>
      </c>
      <c r="K30" s="77">
        <v>6250.5050000000001</v>
      </c>
      <c r="L30" s="77">
        <v>6608.9120000000003</v>
      </c>
      <c r="M30" s="77">
        <v>6633.0429999999997</v>
      </c>
      <c r="N30" s="77">
        <v>6328.65</v>
      </c>
      <c r="O30" s="77">
        <v>5911.692</v>
      </c>
      <c r="P30" s="77">
        <v>5496.4350000000004</v>
      </c>
      <c r="Q30" s="77">
        <v>5665.23</v>
      </c>
      <c r="R30" s="77">
        <v>5929.607</v>
      </c>
      <c r="S30" s="77">
        <v>6275.5169999999998</v>
      </c>
      <c r="T30" s="77">
        <v>6439.0320000000002</v>
      </c>
      <c r="U30" s="77">
        <v>6340.02</v>
      </c>
      <c r="V30" s="77">
        <v>6061.6530000000002</v>
      </c>
      <c r="W30" s="77">
        <v>5450.9</v>
      </c>
      <c r="X30" s="77">
        <v>5084.3720000000003</v>
      </c>
      <c r="Y30" s="77">
        <v>4651.5879999999997</v>
      </c>
      <c r="Z30" s="78"/>
      <c r="AA30" s="79">
        <f>SUM(B30:Z30)</f>
        <v>132366.00200000001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5074.0159999999996</v>
      </c>
      <c r="C32" s="62">
        <f t="shared" ref="C32:Z32" si="4">IF(LEN(C$2)&gt;0,SUM(C29:C31),"")</f>
        <v>4903.5330000000004</v>
      </c>
      <c r="D32" s="62">
        <f t="shared" si="4"/>
        <v>4774.165</v>
      </c>
      <c r="E32" s="62">
        <f t="shared" si="4"/>
        <v>4779.0200000000004</v>
      </c>
      <c r="F32" s="62">
        <f t="shared" si="4"/>
        <v>4920.5029999999997</v>
      </c>
      <c r="G32" s="62">
        <f t="shared" si="4"/>
        <v>5359.1189999999997</v>
      </c>
      <c r="H32" s="62">
        <f t="shared" si="4"/>
        <v>6210.7730000000001</v>
      </c>
      <c r="I32" s="62">
        <f t="shared" si="4"/>
        <v>6753.8959999999997</v>
      </c>
      <c r="J32" s="62">
        <f t="shared" si="4"/>
        <v>7008.8209999999999</v>
      </c>
      <c r="K32" s="62">
        <f t="shared" si="4"/>
        <v>7116.5050000000001</v>
      </c>
      <c r="L32" s="62">
        <f t="shared" si="4"/>
        <v>7479.9120000000003</v>
      </c>
      <c r="M32" s="62">
        <f t="shared" si="4"/>
        <v>7510.5429999999997</v>
      </c>
      <c r="N32" s="62">
        <f t="shared" si="4"/>
        <v>7200.15</v>
      </c>
      <c r="O32" s="62">
        <f t="shared" si="4"/>
        <v>6767.192</v>
      </c>
      <c r="P32" s="62">
        <f t="shared" si="4"/>
        <v>6378.9350000000004</v>
      </c>
      <c r="Q32" s="62">
        <f t="shared" si="4"/>
        <v>6556.73</v>
      </c>
      <c r="R32" s="62">
        <f t="shared" si="4"/>
        <v>6880.107</v>
      </c>
      <c r="S32" s="62">
        <f t="shared" si="4"/>
        <v>7226.5169999999998</v>
      </c>
      <c r="T32" s="62">
        <f t="shared" si="4"/>
        <v>7373.5320000000002</v>
      </c>
      <c r="U32" s="62">
        <f t="shared" si="4"/>
        <v>7253.52</v>
      </c>
      <c r="V32" s="62">
        <f t="shared" si="4"/>
        <v>6895.1530000000002</v>
      </c>
      <c r="W32" s="62">
        <f t="shared" si="4"/>
        <v>6269.4</v>
      </c>
      <c r="X32" s="62">
        <f t="shared" si="4"/>
        <v>5851.3720000000003</v>
      </c>
      <c r="Y32" s="62">
        <f t="shared" si="4"/>
        <v>5351.5879999999997</v>
      </c>
      <c r="Z32" s="63" t="str">
        <f t="shared" si="4"/>
        <v/>
      </c>
      <c r="AA32" s="64">
        <f>SUM(AA29:AA31)</f>
        <v>151895.00200000001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240</v>
      </c>
      <c r="C35" s="95">
        <v>240</v>
      </c>
      <c r="D35" s="95">
        <v>228</v>
      </c>
      <c r="E35" s="95">
        <v>228</v>
      </c>
      <c r="F35" s="95">
        <v>228</v>
      </c>
      <c r="G35" s="95">
        <v>203</v>
      </c>
      <c r="H35" s="95">
        <v>221</v>
      </c>
      <c r="I35" s="95">
        <v>240</v>
      </c>
      <c r="J35" s="95">
        <v>270</v>
      </c>
      <c r="K35" s="95">
        <v>270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271</v>
      </c>
      <c r="R35" s="95">
        <v>223</v>
      </c>
      <c r="S35" s="95">
        <v>242</v>
      </c>
      <c r="T35" s="95">
        <v>292</v>
      </c>
      <c r="U35" s="95">
        <v>302</v>
      </c>
      <c r="V35" s="95">
        <v>300</v>
      </c>
      <c r="W35" s="95">
        <v>270</v>
      </c>
      <c r="X35" s="95">
        <v>270</v>
      </c>
      <c r="Y35" s="95">
        <v>270</v>
      </c>
      <c r="Z35" s="96"/>
      <c r="AA35" s="74">
        <f t="shared" ref="AA35:AA40" si="5">SUM(B35:Z35)</f>
        <v>6158</v>
      </c>
    </row>
    <row r="36" spans="1:27" ht="24.95" customHeight="1" x14ac:dyDescent="0.2">
      <c r="A36" s="97" t="s">
        <v>42</v>
      </c>
      <c r="B36" s="98">
        <v>211</v>
      </c>
      <c r="C36" s="99">
        <v>164</v>
      </c>
      <c r="D36" s="99">
        <v>125</v>
      </c>
      <c r="E36" s="99">
        <v>125</v>
      </c>
      <c r="F36" s="99">
        <v>125</v>
      </c>
      <c r="G36" s="99">
        <v>132</v>
      </c>
      <c r="H36" s="99">
        <v>339</v>
      </c>
      <c r="I36" s="99">
        <v>355</v>
      </c>
      <c r="J36" s="99">
        <v>355</v>
      </c>
      <c r="K36" s="99">
        <v>355</v>
      </c>
      <c r="L36" s="99">
        <v>355</v>
      </c>
      <c r="M36" s="99">
        <v>355</v>
      </c>
      <c r="N36" s="99">
        <v>355</v>
      </c>
      <c r="O36" s="99">
        <v>355</v>
      </c>
      <c r="P36" s="99">
        <v>355</v>
      </c>
      <c r="Q36" s="99">
        <v>355</v>
      </c>
      <c r="R36" s="99">
        <v>355</v>
      </c>
      <c r="S36" s="99">
        <v>355</v>
      </c>
      <c r="T36" s="99">
        <v>355</v>
      </c>
      <c r="U36" s="99">
        <v>325</v>
      </c>
      <c r="V36" s="99">
        <v>280</v>
      </c>
      <c r="W36" s="99">
        <v>250</v>
      </c>
      <c r="X36" s="99">
        <v>222</v>
      </c>
      <c r="Y36" s="99">
        <v>220</v>
      </c>
      <c r="Z36" s="100"/>
      <c r="AA36" s="79">
        <f t="shared" si="5"/>
        <v>6778</v>
      </c>
    </row>
    <row r="37" spans="1:27" ht="24.95" customHeight="1" x14ac:dyDescent="0.2">
      <c r="A37" s="97" t="s">
        <v>43</v>
      </c>
      <c r="B37" s="98">
        <v>1063</v>
      </c>
      <c r="C37" s="99">
        <v>1021</v>
      </c>
      <c r="D37" s="99">
        <v>752.9</v>
      </c>
      <c r="E37" s="99">
        <v>981.1</v>
      </c>
      <c r="F37" s="99">
        <v>1060</v>
      </c>
      <c r="G37" s="99">
        <v>1113</v>
      </c>
      <c r="H37" s="99">
        <v>700</v>
      </c>
      <c r="I37" s="99">
        <v>700</v>
      </c>
      <c r="J37" s="99">
        <v>700</v>
      </c>
      <c r="K37" s="99">
        <v>700</v>
      </c>
      <c r="L37" s="99">
        <v>700</v>
      </c>
      <c r="M37" s="99">
        <v>700</v>
      </c>
      <c r="N37" s="99">
        <v>700</v>
      </c>
      <c r="O37" s="99">
        <v>700</v>
      </c>
      <c r="P37" s="99">
        <v>700</v>
      </c>
      <c r="Q37" s="99">
        <v>700</v>
      </c>
      <c r="R37" s="99">
        <v>677.2</v>
      </c>
      <c r="S37" s="99">
        <v>729.5</v>
      </c>
      <c r="T37" s="99">
        <v>816.3</v>
      </c>
      <c r="U37" s="99">
        <v>712.3</v>
      </c>
      <c r="V37" s="99">
        <v>574.5</v>
      </c>
      <c r="W37" s="99">
        <v>496.8</v>
      </c>
      <c r="X37" s="99"/>
      <c r="Y37" s="99">
        <v>17.899999999999999</v>
      </c>
      <c r="Z37" s="100"/>
      <c r="AA37" s="79">
        <f t="shared" si="5"/>
        <v>17015.5</v>
      </c>
    </row>
    <row r="38" spans="1:27" ht="24.95" customHeight="1" x14ac:dyDescent="0.2">
      <c r="A38" s="97" t="s">
        <v>44</v>
      </c>
      <c r="B38" s="98">
        <v>2</v>
      </c>
      <c r="C38" s="99">
        <v>2</v>
      </c>
      <c r="D38" s="99">
        <v>2</v>
      </c>
      <c r="E38" s="99">
        <v>2</v>
      </c>
      <c r="F38" s="99">
        <v>2</v>
      </c>
      <c r="G38" s="99">
        <v>2</v>
      </c>
      <c r="H38" s="99">
        <v>2</v>
      </c>
      <c r="I38" s="99">
        <v>2</v>
      </c>
      <c r="J38" s="99"/>
      <c r="K38" s="99">
        <v>44.078000000000003</v>
      </c>
      <c r="L38" s="99">
        <v>142</v>
      </c>
      <c r="M38" s="99">
        <v>172</v>
      </c>
      <c r="N38" s="99">
        <v>105.789</v>
      </c>
      <c r="O38" s="99"/>
      <c r="P38" s="99"/>
      <c r="Q38" s="99">
        <v>2</v>
      </c>
      <c r="R38" s="99"/>
      <c r="S38" s="99">
        <v>2</v>
      </c>
      <c r="T38" s="99">
        <v>2</v>
      </c>
      <c r="U38" s="99">
        <v>2</v>
      </c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495.86699999999996</v>
      </c>
    </row>
    <row r="39" spans="1:27" ht="24.95" customHeight="1" x14ac:dyDescent="0.2">
      <c r="A39" s="97" t="s">
        <v>45</v>
      </c>
      <c r="B39" s="98">
        <v>500</v>
      </c>
      <c r="C39" s="99">
        <v>128.19999999999999</v>
      </c>
      <c r="D39" s="99">
        <v>235.8</v>
      </c>
      <c r="E39" s="99">
        <v>6.3</v>
      </c>
      <c r="F39" s="99"/>
      <c r="G39" s="99"/>
      <c r="H39" s="99"/>
      <c r="I39" s="99">
        <v>358.9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/>
      <c r="R39" s="99"/>
      <c r="S39" s="99"/>
      <c r="T39" s="99"/>
      <c r="U39" s="99"/>
      <c r="V39" s="99"/>
      <c r="W39" s="99"/>
      <c r="X39" s="99">
        <v>500</v>
      </c>
      <c r="Y39" s="99">
        <v>500</v>
      </c>
      <c r="Z39" s="100"/>
      <c r="AA39" s="79">
        <f t="shared" si="5"/>
        <v>5729.2</v>
      </c>
    </row>
    <row r="40" spans="1:27" ht="30" customHeight="1" thickBot="1" x14ac:dyDescent="0.25">
      <c r="A40" s="86" t="s">
        <v>46</v>
      </c>
      <c r="B40" s="87">
        <f>IF(LEN(B$2)&gt;0,SUM(B35:B39),"")</f>
        <v>2016</v>
      </c>
      <c r="C40" s="88">
        <f t="shared" ref="C40:Z40" si="6">IF(LEN(C$2)&gt;0,SUM(C35:C39),"")</f>
        <v>1555.2</v>
      </c>
      <c r="D40" s="88">
        <f t="shared" si="6"/>
        <v>1343.7</v>
      </c>
      <c r="E40" s="88">
        <f t="shared" si="6"/>
        <v>1342.3999999999999</v>
      </c>
      <c r="F40" s="88">
        <f t="shared" si="6"/>
        <v>1415</v>
      </c>
      <c r="G40" s="88">
        <f t="shared" si="6"/>
        <v>1450</v>
      </c>
      <c r="H40" s="88">
        <f t="shared" si="6"/>
        <v>1262</v>
      </c>
      <c r="I40" s="88">
        <f t="shared" si="6"/>
        <v>1655.9</v>
      </c>
      <c r="J40" s="88">
        <f t="shared" si="6"/>
        <v>1825</v>
      </c>
      <c r="K40" s="88">
        <f t="shared" si="6"/>
        <v>1869.078</v>
      </c>
      <c r="L40" s="88">
        <f t="shared" si="6"/>
        <v>1967</v>
      </c>
      <c r="M40" s="88">
        <f t="shared" si="6"/>
        <v>1997</v>
      </c>
      <c r="N40" s="88">
        <f t="shared" si="6"/>
        <v>1930.789</v>
      </c>
      <c r="O40" s="88">
        <f t="shared" si="6"/>
        <v>1825</v>
      </c>
      <c r="P40" s="88">
        <f t="shared" si="6"/>
        <v>1825</v>
      </c>
      <c r="Q40" s="88">
        <f t="shared" si="6"/>
        <v>1328</v>
      </c>
      <c r="R40" s="88">
        <f t="shared" si="6"/>
        <v>1255.2</v>
      </c>
      <c r="S40" s="88">
        <f t="shared" si="6"/>
        <v>1328.5</v>
      </c>
      <c r="T40" s="88">
        <f t="shared" si="6"/>
        <v>1465.3</v>
      </c>
      <c r="U40" s="88">
        <f t="shared" si="6"/>
        <v>1341.3</v>
      </c>
      <c r="V40" s="88">
        <f t="shared" si="6"/>
        <v>1156.5</v>
      </c>
      <c r="W40" s="88">
        <f t="shared" si="6"/>
        <v>1018.8</v>
      </c>
      <c r="X40" s="88">
        <f t="shared" si="6"/>
        <v>994</v>
      </c>
      <c r="Y40" s="88">
        <f t="shared" si="6"/>
        <v>1009.9</v>
      </c>
      <c r="Z40" s="89" t="str">
        <f t="shared" si="6"/>
        <v/>
      </c>
      <c r="AA40" s="90">
        <f t="shared" si="5"/>
        <v>36176.567000000003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1063</v>
      </c>
      <c r="C45" s="99">
        <v>1021</v>
      </c>
      <c r="D45" s="99">
        <v>752.9</v>
      </c>
      <c r="E45" s="99">
        <v>981.1</v>
      </c>
      <c r="F45" s="99">
        <v>1060</v>
      </c>
      <c r="G45" s="99">
        <v>1113</v>
      </c>
      <c r="H45" s="99">
        <v>700</v>
      </c>
      <c r="I45" s="99">
        <v>700</v>
      </c>
      <c r="J45" s="99">
        <v>700</v>
      </c>
      <c r="K45" s="99">
        <v>700</v>
      </c>
      <c r="L45" s="99">
        <v>700</v>
      </c>
      <c r="M45" s="99">
        <v>700</v>
      </c>
      <c r="N45" s="99">
        <v>700</v>
      </c>
      <c r="O45" s="99">
        <v>700</v>
      </c>
      <c r="P45" s="99">
        <v>700</v>
      </c>
      <c r="Q45" s="99">
        <v>700</v>
      </c>
      <c r="R45" s="99">
        <v>677.2</v>
      </c>
      <c r="S45" s="99">
        <v>729.5</v>
      </c>
      <c r="T45" s="99">
        <v>816.3</v>
      </c>
      <c r="U45" s="99">
        <v>712.3</v>
      </c>
      <c r="V45" s="99">
        <v>574.5</v>
      </c>
      <c r="W45" s="99">
        <v>496.8</v>
      </c>
      <c r="X45" s="99"/>
      <c r="Y45" s="99">
        <v>17.899999999999999</v>
      </c>
      <c r="Z45" s="100"/>
      <c r="AA45" s="79">
        <f t="shared" si="7"/>
        <v>17015.5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128.19999999999999</v>
      </c>
      <c r="D47" s="99">
        <v>235.8</v>
      </c>
      <c r="E47" s="99">
        <v>6.3</v>
      </c>
      <c r="F47" s="99"/>
      <c r="G47" s="99"/>
      <c r="H47" s="99"/>
      <c r="I47" s="99">
        <v>358.9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/>
      <c r="R47" s="99"/>
      <c r="S47" s="99"/>
      <c r="T47" s="99"/>
      <c r="U47" s="99"/>
      <c r="V47" s="99"/>
      <c r="W47" s="99"/>
      <c r="X47" s="99">
        <v>500</v>
      </c>
      <c r="Y47" s="99">
        <v>500</v>
      </c>
      <c r="Z47" s="100"/>
      <c r="AA47" s="79">
        <f t="shared" si="7"/>
        <v>5729.2</v>
      </c>
    </row>
    <row r="48" spans="1:27" ht="24.95" customHeight="1" x14ac:dyDescent="0.2">
      <c r="A48" s="85" t="s">
        <v>48</v>
      </c>
      <c r="B48" s="98"/>
      <c r="C48" s="99"/>
      <c r="D48" s="99">
        <v>20.5</v>
      </c>
      <c r="E48" s="99">
        <v>20.5</v>
      </c>
      <c r="F48" s="99">
        <v>29.5</v>
      </c>
      <c r="G48" s="99">
        <v>54.5</v>
      </c>
      <c r="H48" s="99">
        <v>92.5</v>
      </c>
      <c r="I48" s="99">
        <v>100</v>
      </c>
      <c r="J48" s="99">
        <v>100</v>
      </c>
      <c r="K48" s="99">
        <v>100</v>
      </c>
      <c r="L48" s="99">
        <v>98.5</v>
      </c>
      <c r="M48" s="99">
        <v>93.5</v>
      </c>
      <c r="N48" s="99">
        <v>90.5</v>
      </c>
      <c r="O48" s="99">
        <v>107.5</v>
      </c>
      <c r="P48" s="99">
        <v>118.5</v>
      </c>
      <c r="Q48" s="99">
        <v>128.5</v>
      </c>
      <c r="R48" s="99">
        <v>104</v>
      </c>
      <c r="S48" s="99">
        <v>87</v>
      </c>
      <c r="T48" s="99">
        <v>108</v>
      </c>
      <c r="U48" s="99">
        <v>93</v>
      </c>
      <c r="V48" s="99">
        <v>108</v>
      </c>
      <c r="W48" s="99">
        <v>68</v>
      </c>
      <c r="X48" s="99">
        <v>37</v>
      </c>
      <c r="Y48" s="99">
        <v>4</v>
      </c>
      <c r="Z48" s="100"/>
      <c r="AA48" s="79">
        <f t="shared" si="7"/>
        <v>1763.5</v>
      </c>
    </row>
    <row r="49" spans="1:27" ht="30" customHeight="1" thickBot="1" x14ac:dyDescent="0.25">
      <c r="A49" s="86" t="s">
        <v>49</v>
      </c>
      <c r="B49" s="87">
        <f>IF(LEN(B$2)&gt;0,SUM(B43:B48),"")</f>
        <v>1563</v>
      </c>
      <c r="C49" s="88">
        <f t="shared" ref="C49:Z49" si="8">IF(LEN(C$2)&gt;0,SUM(C43:C48),"")</f>
        <v>1149.2</v>
      </c>
      <c r="D49" s="88">
        <f t="shared" si="8"/>
        <v>1009.2</v>
      </c>
      <c r="E49" s="88">
        <f t="shared" si="8"/>
        <v>1007.9</v>
      </c>
      <c r="F49" s="88">
        <f t="shared" si="8"/>
        <v>1089.5</v>
      </c>
      <c r="G49" s="88">
        <f t="shared" si="8"/>
        <v>1167.5</v>
      </c>
      <c r="H49" s="88">
        <f t="shared" si="8"/>
        <v>792.5</v>
      </c>
      <c r="I49" s="88">
        <f t="shared" si="8"/>
        <v>1158.9000000000001</v>
      </c>
      <c r="J49" s="88">
        <f t="shared" si="8"/>
        <v>1300</v>
      </c>
      <c r="K49" s="88">
        <f t="shared" si="8"/>
        <v>1300</v>
      </c>
      <c r="L49" s="88">
        <f t="shared" si="8"/>
        <v>1298.5</v>
      </c>
      <c r="M49" s="88">
        <f t="shared" si="8"/>
        <v>1293.5</v>
      </c>
      <c r="N49" s="88">
        <f t="shared" si="8"/>
        <v>1290.5</v>
      </c>
      <c r="O49" s="88">
        <f t="shared" si="8"/>
        <v>1307.5</v>
      </c>
      <c r="P49" s="88">
        <f t="shared" si="8"/>
        <v>1318.5</v>
      </c>
      <c r="Q49" s="88">
        <f t="shared" si="8"/>
        <v>828.5</v>
      </c>
      <c r="R49" s="88">
        <f t="shared" si="8"/>
        <v>781.2</v>
      </c>
      <c r="S49" s="88">
        <f t="shared" si="8"/>
        <v>816.5</v>
      </c>
      <c r="T49" s="88">
        <f t="shared" si="8"/>
        <v>924.3</v>
      </c>
      <c r="U49" s="88">
        <f t="shared" si="8"/>
        <v>805.3</v>
      </c>
      <c r="V49" s="88">
        <f t="shared" si="8"/>
        <v>682.5</v>
      </c>
      <c r="W49" s="88">
        <f t="shared" si="8"/>
        <v>564.79999999999995</v>
      </c>
      <c r="X49" s="88">
        <f t="shared" si="8"/>
        <v>537</v>
      </c>
      <c r="Y49" s="88">
        <f t="shared" si="8"/>
        <v>521.9</v>
      </c>
      <c r="Z49" s="89" t="str">
        <f t="shared" si="8"/>
        <v/>
      </c>
      <c r="AA49" s="90">
        <f t="shared" si="7"/>
        <v>24508.199999999997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6637.0159999999996</v>
      </c>
      <c r="C52" s="88">
        <f t="shared" ref="C52:Z52" si="10">IF(LEN(C$2)&gt;0,SUM(C10:C15)+C26+C40,"")</f>
        <v>6052.7329999999993</v>
      </c>
      <c r="D52" s="88">
        <f t="shared" si="10"/>
        <v>5762.8649999999989</v>
      </c>
      <c r="E52" s="88">
        <f t="shared" si="10"/>
        <v>5766.42</v>
      </c>
      <c r="F52" s="88">
        <f t="shared" si="10"/>
        <v>5980.5030000000006</v>
      </c>
      <c r="G52" s="88">
        <f t="shared" si="10"/>
        <v>6472.1189999999997</v>
      </c>
      <c r="H52" s="88">
        <f t="shared" si="10"/>
        <v>6910.7730000000001</v>
      </c>
      <c r="I52" s="88">
        <f t="shared" si="10"/>
        <v>7812.7960000000003</v>
      </c>
      <c r="J52" s="88">
        <f t="shared" si="10"/>
        <v>8208.8209999999999</v>
      </c>
      <c r="K52" s="88">
        <f t="shared" si="10"/>
        <v>8316.5049999999992</v>
      </c>
      <c r="L52" s="88">
        <f t="shared" si="10"/>
        <v>8679.9120000000003</v>
      </c>
      <c r="M52" s="88">
        <f t="shared" si="10"/>
        <v>8710.5430000000015</v>
      </c>
      <c r="N52" s="88">
        <f t="shared" si="10"/>
        <v>8400.15</v>
      </c>
      <c r="O52" s="88">
        <f t="shared" si="10"/>
        <v>7967.1919999999991</v>
      </c>
      <c r="P52" s="88">
        <f t="shared" si="10"/>
        <v>7578.9349999999995</v>
      </c>
      <c r="Q52" s="88">
        <f t="shared" si="10"/>
        <v>7256.7300000000005</v>
      </c>
      <c r="R52" s="88">
        <f t="shared" si="10"/>
        <v>7557.3070000000007</v>
      </c>
      <c r="S52" s="88">
        <f t="shared" si="10"/>
        <v>7956.0169999999998</v>
      </c>
      <c r="T52" s="88">
        <f t="shared" si="10"/>
        <v>8189.8319999999994</v>
      </c>
      <c r="U52" s="88">
        <f t="shared" si="10"/>
        <v>7965.8200000000006</v>
      </c>
      <c r="V52" s="88">
        <f t="shared" si="10"/>
        <v>7469.6530000000002</v>
      </c>
      <c r="W52" s="88">
        <f t="shared" si="10"/>
        <v>6766.2</v>
      </c>
      <c r="X52" s="88">
        <f t="shared" si="10"/>
        <v>6351.3720000000003</v>
      </c>
      <c r="Y52" s="88">
        <f t="shared" si="10"/>
        <v>5869.4879999999994</v>
      </c>
      <c r="Z52" s="89" t="str">
        <f t="shared" si="10"/>
        <v/>
      </c>
      <c r="AA52" s="104">
        <f>SUM(B52:Z52)</f>
        <v>174639.70200000002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1563</v>
      </c>
      <c r="C4" s="18">
        <v>1149.2</v>
      </c>
      <c r="D4" s="18">
        <v>988.7</v>
      </c>
      <c r="E4" s="18">
        <v>987.4</v>
      </c>
      <c r="F4" s="18">
        <v>870.4</v>
      </c>
      <c r="G4" s="18">
        <v>771.2</v>
      </c>
      <c r="H4" s="18">
        <v>407.3</v>
      </c>
      <c r="I4" s="18">
        <v>1058.9000000000001</v>
      </c>
      <c r="J4" s="18">
        <v>1200</v>
      </c>
      <c r="K4" s="18">
        <v>1200</v>
      </c>
      <c r="L4" s="18">
        <v>1200</v>
      </c>
      <c r="M4" s="18">
        <v>1200</v>
      </c>
      <c r="N4" s="18">
        <v>1200</v>
      </c>
      <c r="O4" s="18">
        <v>1200</v>
      </c>
      <c r="P4" s="18">
        <v>1200</v>
      </c>
      <c r="Q4" s="18">
        <v>424.7</v>
      </c>
      <c r="R4" s="18">
        <v>177.20000000000005</v>
      </c>
      <c r="S4" s="18">
        <v>229.5</v>
      </c>
      <c r="T4" s="18">
        <v>316.29999999999995</v>
      </c>
      <c r="U4" s="18">
        <v>212.29999999999995</v>
      </c>
      <c r="V4" s="18">
        <v>74.5</v>
      </c>
      <c r="W4" s="18">
        <v>428.70000000000005</v>
      </c>
      <c r="X4" s="18">
        <v>333.5</v>
      </c>
      <c r="Y4" s="18">
        <v>517.9</v>
      </c>
      <c r="Z4" s="19"/>
      <c r="AA4" s="111">
        <f>SUM(B4:Z4)</f>
        <v>18910.7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102.14</v>
      </c>
      <c r="C7" s="117">
        <v>100.89</v>
      </c>
      <c r="D7" s="117">
        <v>99.06</v>
      </c>
      <c r="E7" s="117">
        <v>98.77</v>
      </c>
      <c r="F7" s="117">
        <v>100.31</v>
      </c>
      <c r="G7" s="117">
        <v>105.15</v>
      </c>
      <c r="H7" s="117">
        <v>119.26</v>
      </c>
      <c r="I7" s="117">
        <v>130</v>
      </c>
      <c r="J7" s="117">
        <v>91.77</v>
      </c>
      <c r="K7" s="117">
        <v>49.11</v>
      </c>
      <c r="L7" s="117">
        <v>20</v>
      </c>
      <c r="M7" s="117">
        <v>20</v>
      </c>
      <c r="N7" s="117">
        <v>47.62</v>
      </c>
      <c r="O7" s="117">
        <v>89.31</v>
      </c>
      <c r="P7" s="117">
        <v>102.63</v>
      </c>
      <c r="Q7" s="117">
        <v>122.8</v>
      </c>
      <c r="R7" s="117">
        <v>206.01</v>
      </c>
      <c r="S7" s="117">
        <v>178.89</v>
      </c>
      <c r="T7" s="117">
        <v>178.88</v>
      </c>
      <c r="U7" s="117">
        <v>174.98</v>
      </c>
      <c r="V7" s="117">
        <v>131.4</v>
      </c>
      <c r="W7" s="117">
        <v>117.92</v>
      </c>
      <c r="X7" s="117">
        <v>113</v>
      </c>
      <c r="Y7" s="117">
        <v>104.06</v>
      </c>
      <c r="Z7" s="118"/>
      <c r="AA7" s="119">
        <f>IF(SUM(B7:Z7)&lt;&gt;0,AVERAGEIF(B7:Z7,"&lt;&gt;"""),"")</f>
        <v>108.49833333333333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166.5</v>
      </c>
      <c r="Y13" s="130"/>
      <c r="Z13" s="131"/>
      <c r="AA13" s="132">
        <f t="shared" si="0"/>
        <v>166.5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>
        <v>189.6</v>
      </c>
      <c r="G15" s="133">
        <v>341.8</v>
      </c>
      <c r="H15" s="133">
        <v>292.7</v>
      </c>
      <c r="I15" s="133"/>
      <c r="J15" s="133"/>
      <c r="K15" s="133"/>
      <c r="L15" s="133"/>
      <c r="M15" s="133"/>
      <c r="N15" s="133"/>
      <c r="O15" s="133"/>
      <c r="P15" s="133"/>
      <c r="Q15" s="133">
        <v>275.3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68.099999999999994</v>
      </c>
      <c r="X15" s="133"/>
      <c r="Y15" s="133"/>
      <c r="Z15" s="131"/>
      <c r="AA15" s="132">
        <f t="shared" si="0"/>
        <v>3667.4999999999995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189.6</v>
      </c>
      <c r="G16" s="135">
        <f t="shared" si="1"/>
        <v>341.8</v>
      </c>
      <c r="H16" s="135">
        <f t="shared" si="1"/>
        <v>292.7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275.3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68.099999999999994</v>
      </c>
      <c r="X16" s="135">
        <f t="shared" si="1"/>
        <v>166.5</v>
      </c>
      <c r="Y16" s="135">
        <f t="shared" si="1"/>
        <v>0</v>
      </c>
      <c r="Z16" s="136" t="str">
        <f t="shared" si="1"/>
        <v/>
      </c>
      <c r="AA16" s="90">
        <f t="shared" si="0"/>
        <v>3833.9999999999995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1063</v>
      </c>
      <c r="C21" s="129">
        <v>1021</v>
      </c>
      <c r="D21" s="129">
        <v>752.9</v>
      </c>
      <c r="E21" s="129">
        <v>981.1</v>
      </c>
      <c r="F21" s="129">
        <v>1060</v>
      </c>
      <c r="G21" s="129">
        <v>1113</v>
      </c>
      <c r="H21" s="129">
        <v>700</v>
      </c>
      <c r="I21" s="129">
        <v>700</v>
      </c>
      <c r="J21" s="129">
        <v>700</v>
      </c>
      <c r="K21" s="129">
        <v>700</v>
      </c>
      <c r="L21" s="129">
        <v>700</v>
      </c>
      <c r="M21" s="129">
        <v>700</v>
      </c>
      <c r="N21" s="129">
        <v>700</v>
      </c>
      <c r="O21" s="129">
        <v>700</v>
      </c>
      <c r="P21" s="129">
        <v>700</v>
      </c>
      <c r="Q21" s="129">
        <v>700</v>
      </c>
      <c r="R21" s="129">
        <v>677.2</v>
      </c>
      <c r="S21" s="129">
        <v>729.5</v>
      </c>
      <c r="T21" s="129">
        <v>816.3</v>
      </c>
      <c r="U21" s="129">
        <v>712.3</v>
      </c>
      <c r="V21" s="129">
        <v>574.5</v>
      </c>
      <c r="W21" s="129">
        <v>496.8</v>
      </c>
      <c r="X21" s="129"/>
      <c r="Y21" s="130">
        <v>17.899999999999999</v>
      </c>
      <c r="Z21" s="131"/>
      <c r="AA21" s="132">
        <f t="shared" si="2"/>
        <v>17015.5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128.19999999999999</v>
      </c>
      <c r="D23" s="133">
        <v>235.8</v>
      </c>
      <c r="E23" s="133">
        <v>6.3</v>
      </c>
      <c r="F23" s="133"/>
      <c r="G23" s="133"/>
      <c r="H23" s="133"/>
      <c r="I23" s="133">
        <v>358.9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/>
      <c r="S23" s="133"/>
      <c r="T23" s="133"/>
      <c r="U23" s="133"/>
      <c r="V23" s="133"/>
      <c r="W23" s="133"/>
      <c r="X23" s="133">
        <v>500</v>
      </c>
      <c r="Y23" s="133">
        <v>500</v>
      </c>
      <c r="Z23" s="131"/>
      <c r="AA23" s="132">
        <f t="shared" si="2"/>
        <v>5729.2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1563</v>
      </c>
      <c r="C24" s="135">
        <f t="shared" si="3"/>
        <v>1149.2</v>
      </c>
      <c r="D24" s="135">
        <f t="shared" si="3"/>
        <v>988.7</v>
      </c>
      <c r="E24" s="135">
        <f t="shared" si="3"/>
        <v>987.4</v>
      </c>
      <c r="F24" s="135">
        <f t="shared" si="3"/>
        <v>1060</v>
      </c>
      <c r="G24" s="135">
        <f t="shared" si="3"/>
        <v>1113</v>
      </c>
      <c r="H24" s="135">
        <f t="shared" si="3"/>
        <v>700</v>
      </c>
      <c r="I24" s="135">
        <f t="shared" si="3"/>
        <v>1058.9000000000001</v>
      </c>
      <c r="J24" s="135">
        <f t="shared" si="3"/>
        <v>1200</v>
      </c>
      <c r="K24" s="135">
        <f t="shared" si="3"/>
        <v>1200</v>
      </c>
      <c r="L24" s="135">
        <f t="shared" si="3"/>
        <v>1200</v>
      </c>
      <c r="M24" s="135">
        <f t="shared" si="3"/>
        <v>1200</v>
      </c>
      <c r="N24" s="135">
        <f t="shared" si="3"/>
        <v>1200</v>
      </c>
      <c r="O24" s="135">
        <f t="shared" si="3"/>
        <v>1200</v>
      </c>
      <c r="P24" s="135">
        <f t="shared" si="3"/>
        <v>1200</v>
      </c>
      <c r="Q24" s="135">
        <f t="shared" si="3"/>
        <v>700</v>
      </c>
      <c r="R24" s="135">
        <f t="shared" si="3"/>
        <v>677.2</v>
      </c>
      <c r="S24" s="135">
        <f t="shared" si="3"/>
        <v>729.5</v>
      </c>
      <c r="T24" s="135">
        <f t="shared" si="3"/>
        <v>816.3</v>
      </c>
      <c r="U24" s="135">
        <f t="shared" si="3"/>
        <v>712.3</v>
      </c>
      <c r="V24" s="135">
        <f t="shared" si="3"/>
        <v>574.5</v>
      </c>
      <c r="W24" s="135">
        <f t="shared" si="3"/>
        <v>496.8</v>
      </c>
      <c r="X24" s="135">
        <f t="shared" si="3"/>
        <v>500</v>
      </c>
      <c r="Y24" s="135">
        <f t="shared" si="3"/>
        <v>517.9</v>
      </c>
      <c r="Z24" s="136" t="str">
        <f t="shared" si="3"/>
        <v/>
      </c>
      <c r="AA24" s="90">
        <f t="shared" si="2"/>
        <v>22744.699999999997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2024-11-07T12:10:07Z</dcterms:created>
  <dcterms:modified xsi:type="dcterms:W3CDTF">2024-11-07T12:10:09Z</dcterms:modified>
</cp:coreProperties>
</file>