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<sst xmlns="http://schemas.openxmlformats.org/spreadsheetml/2006/main" count="119" uniqueCount="54">
  <si>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06/11/2024 14:07:21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</si>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</sst>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B1E-4C8D-816F-21AC8814B71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B1E-4C8D-816F-21AC8814B71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0B1E-4C8D-816F-21AC8814B71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0B1E-4C8D-816F-21AC8814B71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B1E-4C8D-816F-21AC8814B71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B1E-4C8D-816F-21AC8814B71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B1E-4C8D-816F-21AC8814B71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B1E-4C8D-816F-21AC8814B71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84.5</c:v>
                </c:pt>
                <c:pt idx="1">
                  <c:v>84.5</c:v>
                </c:pt>
                <c:pt idx="2">
                  <c:v>84.5</c:v>
                </c:pt>
                <c:pt idx="3">
                  <c:v>84.5</c:v>
                </c:pt>
                <c:pt idx="4">
                  <c:v>84.5</c:v>
                </c:pt>
                <c:pt idx="5">
                  <c:v>90.5</c:v>
                </c:pt>
                <c:pt idx="6">
                  <c:v>117</c:v>
                </c:pt>
                <c:pt idx="7">
                  <c:v>92.5</c:v>
                </c:pt>
                <c:pt idx="8">
                  <c:v>96.5</c:v>
                </c:pt>
                <c:pt idx="9">
                  <c:v>96.5</c:v>
                </c:pt>
                <c:pt idx="10">
                  <c:v>96.5</c:v>
                </c:pt>
                <c:pt idx="11">
                  <c:v>96.5</c:v>
                </c:pt>
                <c:pt idx="12">
                  <c:v>96.5</c:v>
                </c:pt>
                <c:pt idx="13">
                  <c:v>96.5</c:v>
                </c:pt>
                <c:pt idx="14">
                  <c:v>96.5</c:v>
                </c:pt>
                <c:pt idx="15">
                  <c:v>106.5</c:v>
                </c:pt>
                <c:pt idx="16">
                  <c:v>163</c:v>
                </c:pt>
                <c:pt idx="17">
                  <c:v>196</c:v>
                </c:pt>
                <c:pt idx="18">
                  <c:v>168</c:v>
                </c:pt>
                <c:pt idx="19">
                  <c:v>168</c:v>
                </c:pt>
                <c:pt idx="20">
                  <c:v>123</c:v>
                </c:pt>
                <c:pt idx="21">
                  <c:v>123</c:v>
                </c:pt>
                <c:pt idx="22">
                  <c:v>117</c:v>
                </c:pt>
                <c:pt idx="23">
                  <c:v>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B1E-4C8D-816F-21AC8814B71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2985.5340000000001</c:v>
                </c:pt>
                <c:pt idx="1">
                  <c:v>2485.5789999999997</c:v>
                </c:pt>
                <c:pt idx="2">
                  <c:v>2343.6220000000003</c:v>
                </c:pt>
                <c:pt idx="3">
                  <c:v>2350.846</c:v>
                </c:pt>
                <c:pt idx="4">
                  <c:v>2453.2420000000002</c:v>
                </c:pt>
                <c:pt idx="5">
                  <c:v>2745.0330000000004</c:v>
                </c:pt>
                <c:pt idx="6">
                  <c:v>2728.95</c:v>
                </c:pt>
                <c:pt idx="7">
                  <c:v>2721.8420000000001</c:v>
                </c:pt>
                <c:pt idx="8">
                  <c:v>1591.9590000000001</c:v>
                </c:pt>
                <c:pt idx="9">
                  <c:v>814.57999999999993</c:v>
                </c:pt>
                <c:pt idx="10">
                  <c:v>667.9</c:v>
                </c:pt>
                <c:pt idx="11">
                  <c:v>667.9</c:v>
                </c:pt>
                <c:pt idx="12">
                  <c:v>707.9</c:v>
                </c:pt>
                <c:pt idx="13">
                  <c:v>1085.951</c:v>
                </c:pt>
                <c:pt idx="14">
                  <c:v>2124.9</c:v>
                </c:pt>
                <c:pt idx="15">
                  <c:v>3718.0619999999999</c:v>
                </c:pt>
                <c:pt idx="16">
                  <c:v>4194.2740000000003</c:v>
                </c:pt>
                <c:pt idx="17">
                  <c:v>4246.0280000000002</c:v>
                </c:pt>
                <c:pt idx="18">
                  <c:v>4152.8910000000005</c:v>
                </c:pt>
                <c:pt idx="19">
                  <c:v>4175.7860000000001</c:v>
                </c:pt>
                <c:pt idx="20">
                  <c:v>4178.1310000000003</c:v>
                </c:pt>
                <c:pt idx="21">
                  <c:v>4037.9160000000002</c:v>
                </c:pt>
                <c:pt idx="22">
                  <c:v>3791.8429999999998</c:v>
                </c:pt>
                <c:pt idx="23">
                  <c:v>3029.1019999999999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B1E-4C8D-816F-21AC8814B71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76</c:v>
                </c:pt>
                <c:pt idx="1">
                  <c:v>76</c:v>
                </c:pt>
                <c:pt idx="2">
                  <c:v>76</c:v>
                </c:pt>
                <c:pt idx="3">
                  <c:v>76</c:v>
                </c:pt>
                <c:pt idx="4">
                  <c:v>76</c:v>
                </c:pt>
                <c:pt idx="5">
                  <c:v>416.2</c:v>
                </c:pt>
                <c:pt idx="6">
                  <c:v>380.6</c:v>
                </c:pt>
                <c:pt idx="7">
                  <c:v>117</c:v>
                </c:pt>
                <c:pt idx="8">
                  <c:v>116</c:v>
                </c:pt>
                <c:pt idx="9">
                  <c:v>76</c:v>
                </c:pt>
                <c:pt idx="10">
                  <c:v>41</c:v>
                </c:pt>
                <c:pt idx="11">
                  <c:v>41</c:v>
                </c:pt>
                <c:pt idx="12">
                  <c:v>50.203000000000003</c:v>
                </c:pt>
                <c:pt idx="13">
                  <c:v>46</c:v>
                </c:pt>
                <c:pt idx="14">
                  <c:v>62</c:v>
                </c:pt>
                <c:pt idx="15">
                  <c:v>166</c:v>
                </c:pt>
                <c:pt idx="16">
                  <c:v>587.1</c:v>
                </c:pt>
                <c:pt idx="17">
                  <c:v>663</c:v>
                </c:pt>
                <c:pt idx="18">
                  <c:v>625.5</c:v>
                </c:pt>
                <c:pt idx="19">
                  <c:v>684</c:v>
                </c:pt>
                <c:pt idx="20">
                  <c:v>583</c:v>
                </c:pt>
                <c:pt idx="21">
                  <c:v>324.3</c:v>
                </c:pt>
                <c:pt idx="22">
                  <c:v>76</c:v>
                </c:pt>
                <c:pt idx="23">
                  <c:v>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B1E-4C8D-816F-21AC8814B71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3228.9030000000002</c:v>
                </c:pt>
                <c:pt idx="1">
                  <c:v>3274.114</c:v>
                </c:pt>
                <c:pt idx="2">
                  <c:v>3295.9949999999999</c:v>
                </c:pt>
                <c:pt idx="3">
                  <c:v>3312.3719999999998</c:v>
                </c:pt>
                <c:pt idx="4">
                  <c:v>3324.8220000000001</c:v>
                </c:pt>
                <c:pt idx="5">
                  <c:v>3336.8080000000004</c:v>
                </c:pt>
                <c:pt idx="6">
                  <c:v>3610.8269999999998</c:v>
                </c:pt>
                <c:pt idx="7">
                  <c:v>4916.8510000000006</c:v>
                </c:pt>
                <c:pt idx="8">
                  <c:v>6326.9110000000001</c:v>
                </c:pt>
                <c:pt idx="9">
                  <c:v>7260.7979999999989</c:v>
                </c:pt>
                <c:pt idx="10">
                  <c:v>7662.8510000000015</c:v>
                </c:pt>
                <c:pt idx="11">
                  <c:v>7675.7029999999986</c:v>
                </c:pt>
                <c:pt idx="12">
                  <c:v>7352.5380000000014</c:v>
                </c:pt>
                <c:pt idx="13">
                  <c:v>6690.3779999999997</c:v>
                </c:pt>
                <c:pt idx="14">
                  <c:v>5455.665</c:v>
                </c:pt>
                <c:pt idx="15">
                  <c:v>3795.0770000000002</c:v>
                </c:pt>
                <c:pt idx="16">
                  <c:v>3008.3970000000008</c:v>
                </c:pt>
                <c:pt idx="17">
                  <c:v>2965.2330000000006</c:v>
                </c:pt>
                <c:pt idx="18">
                  <c:v>2969.585</c:v>
                </c:pt>
                <c:pt idx="19">
                  <c:v>2957.93</c:v>
                </c:pt>
                <c:pt idx="20">
                  <c:v>2933.1469999999999</c:v>
                </c:pt>
                <c:pt idx="21">
                  <c:v>2952.4039999999995</c:v>
                </c:pt>
                <c:pt idx="22">
                  <c:v>2926.4079999999999</c:v>
                </c:pt>
                <c:pt idx="23">
                  <c:v>2915.6059999999998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B1E-4C8D-816F-21AC8814B71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129</c:v>
                </c:pt>
                <c:pt idx="1">
                  <c:v>129</c:v>
                </c:pt>
                <c:pt idx="2">
                  <c:v>128</c:v>
                </c:pt>
                <c:pt idx="3">
                  <c:v>129</c:v>
                </c:pt>
                <c:pt idx="4">
                  <c:v>131</c:v>
                </c:pt>
                <c:pt idx="5">
                  <c:v>132</c:v>
                </c:pt>
                <c:pt idx="6">
                  <c:v>137</c:v>
                </c:pt>
                <c:pt idx="7">
                  <c:v>148</c:v>
                </c:pt>
                <c:pt idx="8">
                  <c:v>163</c:v>
                </c:pt>
                <c:pt idx="9">
                  <c:v>173</c:v>
                </c:pt>
                <c:pt idx="10">
                  <c:v>177</c:v>
                </c:pt>
                <c:pt idx="11">
                  <c:v>174</c:v>
                </c:pt>
                <c:pt idx="12">
                  <c:v>171</c:v>
                </c:pt>
                <c:pt idx="13">
                  <c:v>162</c:v>
                </c:pt>
                <c:pt idx="14">
                  <c:v>149</c:v>
                </c:pt>
                <c:pt idx="15">
                  <c:v>130</c:v>
                </c:pt>
                <c:pt idx="16">
                  <c:v>121</c:v>
                </c:pt>
                <c:pt idx="17">
                  <c:v>119</c:v>
                </c:pt>
                <c:pt idx="18">
                  <c:v>117</c:v>
                </c:pt>
                <c:pt idx="19">
                  <c:v>115</c:v>
                </c:pt>
                <c:pt idx="20">
                  <c:v>112</c:v>
                </c:pt>
                <c:pt idx="21">
                  <c:v>110</c:v>
                </c:pt>
                <c:pt idx="22">
                  <c:v>109</c:v>
                </c:pt>
                <c:pt idx="23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B1E-4C8D-816F-21AC8814B71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8">
                  <c:v>13</c:v>
                </c:pt>
                <c:pt idx="9">
                  <c:v>13</c:v>
                </c:pt>
                <c:pt idx="10">
                  <c:v>13</c:v>
                </c:pt>
                <c:pt idx="11">
                  <c:v>13</c:v>
                </c:pt>
                <c:pt idx="16">
                  <c:v>210</c:v>
                </c:pt>
                <c:pt idx="17">
                  <c:v>481</c:v>
                </c:pt>
                <c:pt idx="18">
                  <c:v>571</c:v>
                </c:pt>
                <c:pt idx="19">
                  <c:v>380</c:v>
                </c:pt>
                <c:pt idx="20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B1E-4C8D-816F-21AC8814B7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109.95</c:v>
                </c:pt>
                <c:pt idx="1">
                  <c:v>103.29</c:v>
                </c:pt>
                <c:pt idx="2">
                  <c:v>99.96</c:v>
                </c:pt>
                <c:pt idx="3">
                  <c:v>100.3</c:v>
                </c:pt>
                <c:pt idx="4">
                  <c:v>103.43</c:v>
                </c:pt>
                <c:pt idx="5">
                  <c:v>115.75</c:v>
                </c:pt>
                <c:pt idx="6">
                  <c:v>125</c:v>
                </c:pt>
                <c:pt idx="7">
                  <c:v>141.61000000000001</c:v>
                </c:pt>
                <c:pt idx="8">
                  <c:v>94.09</c:v>
                </c:pt>
                <c:pt idx="9">
                  <c:v>89.03</c:v>
                </c:pt>
                <c:pt idx="10">
                  <c:v>33.07</c:v>
                </c:pt>
                <c:pt idx="11">
                  <c:v>45.84</c:v>
                </c:pt>
                <c:pt idx="12">
                  <c:v>69.7</c:v>
                </c:pt>
                <c:pt idx="13">
                  <c:v>80.06</c:v>
                </c:pt>
                <c:pt idx="14">
                  <c:v>65.09</c:v>
                </c:pt>
                <c:pt idx="15">
                  <c:v>133.44</c:v>
                </c:pt>
                <c:pt idx="16">
                  <c:v>160.74</c:v>
                </c:pt>
                <c:pt idx="17">
                  <c:v>205.62</c:v>
                </c:pt>
                <c:pt idx="18">
                  <c:v>170</c:v>
                </c:pt>
                <c:pt idx="19">
                  <c:v>178.89</c:v>
                </c:pt>
                <c:pt idx="20">
                  <c:v>158.08000000000001</c:v>
                </c:pt>
                <c:pt idx="21">
                  <c:v>119.12</c:v>
                </c:pt>
                <c:pt idx="22">
                  <c:v>115.19</c:v>
                </c:pt>
                <c:pt idx="23">
                  <c:v>103.38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B1E-4C8D-816F-21AC8814B7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161.5</c:v>
                </c:pt>
                <c:pt idx="1">
                  <c:v>164</c:v>
                </c:pt>
                <c:pt idx="2">
                  <c:v>170</c:v>
                </c:pt>
                <c:pt idx="3">
                  <c:v>175.5</c:v>
                </c:pt>
                <c:pt idx="4">
                  <c:v>176.5</c:v>
                </c:pt>
                <c:pt idx="5">
                  <c:v>193.5</c:v>
                </c:pt>
                <c:pt idx="6">
                  <c:v>186.5</c:v>
                </c:pt>
                <c:pt idx="7">
                  <c:v>160.5</c:v>
                </c:pt>
                <c:pt idx="8">
                  <c:v>127.5</c:v>
                </c:pt>
                <c:pt idx="9">
                  <c:v>112.5</c:v>
                </c:pt>
                <c:pt idx="10">
                  <c:v>114.5</c:v>
                </c:pt>
                <c:pt idx="11">
                  <c:v>120</c:v>
                </c:pt>
                <c:pt idx="12">
                  <c:v>120</c:v>
                </c:pt>
                <c:pt idx="13">
                  <c:v>120</c:v>
                </c:pt>
                <c:pt idx="14">
                  <c:v>139.5</c:v>
                </c:pt>
                <c:pt idx="15">
                  <c:v>191.5</c:v>
                </c:pt>
                <c:pt idx="16">
                  <c:v>232.5</c:v>
                </c:pt>
                <c:pt idx="17">
                  <c:v>212</c:v>
                </c:pt>
                <c:pt idx="18">
                  <c:v>206</c:v>
                </c:pt>
                <c:pt idx="19">
                  <c:v>219.5</c:v>
                </c:pt>
                <c:pt idx="20">
                  <c:v>232.5</c:v>
                </c:pt>
                <c:pt idx="21">
                  <c:v>219.5</c:v>
                </c:pt>
                <c:pt idx="22">
                  <c:v>222.5</c:v>
                </c:pt>
                <c:pt idx="23">
                  <c:v>216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19-4177-8DC9-3F41B181EDE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931.53199999999993</c:v>
                </c:pt>
                <c:pt idx="1">
                  <c:v>944.82</c:v>
                </c:pt>
                <c:pt idx="2">
                  <c:v>933.62699999999995</c:v>
                </c:pt>
                <c:pt idx="3">
                  <c:v>903.66600000000005</c:v>
                </c:pt>
                <c:pt idx="4">
                  <c:v>900.90600000000006</c:v>
                </c:pt>
                <c:pt idx="5">
                  <c:v>903.52999999999986</c:v>
                </c:pt>
                <c:pt idx="6">
                  <c:v>923.34699999999998</c:v>
                </c:pt>
                <c:pt idx="7">
                  <c:v>922.99299999999994</c:v>
                </c:pt>
                <c:pt idx="8">
                  <c:v>907.12700000000018</c:v>
                </c:pt>
                <c:pt idx="9">
                  <c:v>908.23199999999997</c:v>
                </c:pt>
                <c:pt idx="10">
                  <c:v>928.40200000000004</c:v>
                </c:pt>
                <c:pt idx="11">
                  <c:v>936.52499999999998</c:v>
                </c:pt>
                <c:pt idx="12">
                  <c:v>817.26799999999992</c:v>
                </c:pt>
                <c:pt idx="13">
                  <c:v>820.53800000000001</c:v>
                </c:pt>
                <c:pt idx="14">
                  <c:v>764.72400000000005</c:v>
                </c:pt>
                <c:pt idx="15">
                  <c:v>745.42100000000005</c:v>
                </c:pt>
                <c:pt idx="16">
                  <c:v>774.39600000000007</c:v>
                </c:pt>
                <c:pt idx="17">
                  <c:v>747.39399999999989</c:v>
                </c:pt>
                <c:pt idx="18">
                  <c:v>746.05500000000006</c:v>
                </c:pt>
                <c:pt idx="19">
                  <c:v>740.57500000000005</c:v>
                </c:pt>
                <c:pt idx="20">
                  <c:v>742.78899999999987</c:v>
                </c:pt>
                <c:pt idx="21">
                  <c:v>737.98500000000001</c:v>
                </c:pt>
                <c:pt idx="22">
                  <c:v>786.40800000000013</c:v>
                </c:pt>
                <c:pt idx="23">
                  <c:v>865.62399999999991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19-4177-8DC9-3F41B181EDE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1052.2809999999999</c:v>
                </c:pt>
                <c:pt idx="1">
                  <c:v>1059.1009999999999</c:v>
                </c:pt>
                <c:pt idx="2">
                  <c:v>1067.9840000000002</c:v>
                </c:pt>
                <c:pt idx="3">
                  <c:v>1074.9430000000002</c:v>
                </c:pt>
                <c:pt idx="4">
                  <c:v>1129.9869999999999</c:v>
                </c:pt>
                <c:pt idx="5">
                  <c:v>1263.1759999999997</c:v>
                </c:pt>
                <c:pt idx="6">
                  <c:v>1493.5800000000002</c:v>
                </c:pt>
                <c:pt idx="7">
                  <c:v>1602.2789999999998</c:v>
                </c:pt>
                <c:pt idx="8">
                  <c:v>1643.1059999999998</c:v>
                </c:pt>
                <c:pt idx="9">
                  <c:v>1605.7369999999999</c:v>
                </c:pt>
                <c:pt idx="10">
                  <c:v>1598.1759999999997</c:v>
                </c:pt>
                <c:pt idx="11">
                  <c:v>1573.22</c:v>
                </c:pt>
                <c:pt idx="12">
                  <c:v>1442.5799999999997</c:v>
                </c:pt>
                <c:pt idx="13">
                  <c:v>1412.9569999999999</c:v>
                </c:pt>
                <c:pt idx="14">
                  <c:v>1432.595</c:v>
                </c:pt>
                <c:pt idx="15">
                  <c:v>1525.646</c:v>
                </c:pt>
                <c:pt idx="16">
                  <c:v>1556.7520000000002</c:v>
                </c:pt>
                <c:pt idx="17">
                  <c:v>1574.1800000000005</c:v>
                </c:pt>
                <c:pt idx="18">
                  <c:v>1542.0819999999999</c:v>
                </c:pt>
                <c:pt idx="19">
                  <c:v>1503.317</c:v>
                </c:pt>
                <c:pt idx="20">
                  <c:v>1384.9659999999999</c:v>
                </c:pt>
                <c:pt idx="21">
                  <c:v>1192.4110000000003</c:v>
                </c:pt>
                <c:pt idx="22">
                  <c:v>1127.675</c:v>
                </c:pt>
                <c:pt idx="23">
                  <c:v>1057.5440000000001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19-4177-8DC9-3F41B181EDE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2206.4560000000001</c:v>
                </c:pt>
                <c:pt idx="1">
                  <c:v>2091.1329999999998</c:v>
                </c:pt>
                <c:pt idx="2">
                  <c:v>2037.6469999999999</c:v>
                </c:pt>
                <c:pt idx="3">
                  <c:v>2031.069</c:v>
                </c:pt>
                <c:pt idx="4">
                  <c:v>2134.2620000000002</c:v>
                </c:pt>
                <c:pt idx="5">
                  <c:v>2399.2979999999998</c:v>
                </c:pt>
                <c:pt idx="6">
                  <c:v>2790.973</c:v>
                </c:pt>
                <c:pt idx="7">
                  <c:v>3120.3819999999996</c:v>
                </c:pt>
                <c:pt idx="8">
                  <c:v>3406.6369999999997</c:v>
                </c:pt>
                <c:pt idx="9">
                  <c:v>3482.4090000000006</c:v>
                </c:pt>
                <c:pt idx="10">
                  <c:v>3564.1729999999998</c:v>
                </c:pt>
                <c:pt idx="11">
                  <c:v>3567.3579999999997</c:v>
                </c:pt>
                <c:pt idx="12">
                  <c:v>3536.2930000000006</c:v>
                </c:pt>
                <c:pt idx="13">
                  <c:v>3293.3339999999994</c:v>
                </c:pt>
                <c:pt idx="14">
                  <c:v>3284.9709999999991</c:v>
                </c:pt>
                <c:pt idx="15">
                  <c:v>3209.0719999999997</c:v>
                </c:pt>
                <c:pt idx="16">
                  <c:v>3491.6120000000001</c:v>
                </c:pt>
                <c:pt idx="17">
                  <c:v>3822.6869999999999</c:v>
                </c:pt>
                <c:pt idx="18">
                  <c:v>3952.8329999999996</c:v>
                </c:pt>
                <c:pt idx="19">
                  <c:v>3927.8719999999994</c:v>
                </c:pt>
                <c:pt idx="20">
                  <c:v>3667.2699999999995</c:v>
                </c:pt>
                <c:pt idx="21">
                  <c:v>3351.7379999999998</c:v>
                </c:pt>
                <c:pt idx="22">
                  <c:v>2974.8989999999999</c:v>
                </c:pt>
                <c:pt idx="23">
                  <c:v>2522.2130000000002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A19-4177-8DC9-3F41B181EDE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239.99999999999997</c:v>
                </c:pt>
                <c:pt idx="1">
                  <c:v>231</c:v>
                </c:pt>
                <c:pt idx="2">
                  <c:v>227</c:v>
                </c:pt>
                <c:pt idx="3">
                  <c:v>229</c:v>
                </c:pt>
                <c:pt idx="4">
                  <c:v>237</c:v>
                </c:pt>
                <c:pt idx="5">
                  <c:v>261</c:v>
                </c:pt>
                <c:pt idx="6">
                  <c:v>298</c:v>
                </c:pt>
                <c:pt idx="7">
                  <c:v>335.00000000000006</c:v>
                </c:pt>
                <c:pt idx="8">
                  <c:v>355</c:v>
                </c:pt>
                <c:pt idx="9">
                  <c:v>360</c:v>
                </c:pt>
                <c:pt idx="10">
                  <c:v>362.99999999999994</c:v>
                </c:pt>
                <c:pt idx="11">
                  <c:v>371</c:v>
                </c:pt>
                <c:pt idx="12">
                  <c:v>362</c:v>
                </c:pt>
                <c:pt idx="13">
                  <c:v>354.00000000000006</c:v>
                </c:pt>
                <c:pt idx="14">
                  <c:v>351</c:v>
                </c:pt>
                <c:pt idx="15">
                  <c:v>356.00000000000006</c:v>
                </c:pt>
                <c:pt idx="16">
                  <c:v>383.99999999999994</c:v>
                </c:pt>
                <c:pt idx="17">
                  <c:v>403</c:v>
                </c:pt>
                <c:pt idx="18">
                  <c:v>397</c:v>
                </c:pt>
                <c:pt idx="19">
                  <c:v>383.00000000000006</c:v>
                </c:pt>
                <c:pt idx="20">
                  <c:v>355</c:v>
                </c:pt>
                <c:pt idx="21">
                  <c:v>318</c:v>
                </c:pt>
                <c:pt idx="22">
                  <c:v>284</c:v>
                </c:pt>
                <c:pt idx="23">
                  <c:v>252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A19-4177-8DC9-3F41B181EDE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A19-4177-8DC9-3F41B181EDE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9">
                  <c:v>110</c:v>
                </c:pt>
                <c:pt idx="10">
                  <c:v>235</c:v>
                </c:pt>
                <c:pt idx="11">
                  <c:v>235</c:v>
                </c:pt>
                <c:pt idx="12">
                  <c:v>235</c:v>
                </c:pt>
                <c:pt idx="13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A19-4177-8DC9-3F41B181EDE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A19-4177-8DC9-3F41B181EDE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A19-4177-8DC9-3F41B181EDE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7A19-4177-8DC9-3F41B181EDE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2048.1999999999998</c:v>
                </c:pt>
                <c:pt idx="1">
                  <c:v>1552.1</c:v>
                </c:pt>
                <c:pt idx="2">
                  <c:v>1484.9</c:v>
                </c:pt>
                <c:pt idx="3">
                  <c:v>1531.5</c:v>
                </c:pt>
                <c:pt idx="4">
                  <c:v>1483.9</c:v>
                </c:pt>
                <c:pt idx="5">
                  <c:v>1719</c:v>
                </c:pt>
                <c:pt idx="6">
                  <c:v>1308</c:v>
                </c:pt>
                <c:pt idx="7">
                  <c:v>1855</c:v>
                </c:pt>
                <c:pt idx="8">
                  <c:v>1868</c:v>
                </c:pt>
                <c:pt idx="9">
                  <c:v>1855</c:v>
                </c:pt>
                <c:pt idx="10">
                  <c:v>1855</c:v>
                </c:pt>
                <c:pt idx="11">
                  <c:v>1865</c:v>
                </c:pt>
                <c:pt idx="12">
                  <c:v>1865</c:v>
                </c:pt>
                <c:pt idx="13">
                  <c:v>1845</c:v>
                </c:pt>
                <c:pt idx="14">
                  <c:v>1915.2750000000001</c:v>
                </c:pt>
                <c:pt idx="15">
                  <c:v>1888</c:v>
                </c:pt>
                <c:pt idx="16">
                  <c:v>1838</c:v>
                </c:pt>
                <c:pt idx="17">
                  <c:v>1904</c:v>
                </c:pt>
                <c:pt idx="18">
                  <c:v>1753</c:v>
                </c:pt>
                <c:pt idx="19">
                  <c:v>1699.5</c:v>
                </c:pt>
                <c:pt idx="20">
                  <c:v>1565.8</c:v>
                </c:pt>
                <c:pt idx="21">
                  <c:v>1721</c:v>
                </c:pt>
                <c:pt idx="22">
                  <c:v>1617.8</c:v>
                </c:pt>
                <c:pt idx="23">
                  <c:v>1327.3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A19-4177-8DC9-3F41B181EDE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16">
                  <c:v>6.516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A19-4177-8DC9-3F41B181EDE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A19-4177-8DC9-3F41B181EDE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A19-4177-8DC9-3F41B181ED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109.95</c:v>
                </c:pt>
                <c:pt idx="1">
                  <c:v>103.29</c:v>
                </c:pt>
                <c:pt idx="2">
                  <c:v>99.96</c:v>
                </c:pt>
                <c:pt idx="3">
                  <c:v>100.3</c:v>
                </c:pt>
                <c:pt idx="4">
                  <c:v>103.43</c:v>
                </c:pt>
                <c:pt idx="5">
                  <c:v>115.75</c:v>
                </c:pt>
                <c:pt idx="6">
                  <c:v>125</c:v>
                </c:pt>
                <c:pt idx="7">
                  <c:v>141.61000000000001</c:v>
                </c:pt>
                <c:pt idx="8">
                  <c:v>94.09</c:v>
                </c:pt>
                <c:pt idx="9">
                  <c:v>89.03</c:v>
                </c:pt>
                <c:pt idx="10">
                  <c:v>33.07</c:v>
                </c:pt>
                <c:pt idx="11">
                  <c:v>45.84</c:v>
                </c:pt>
                <c:pt idx="12">
                  <c:v>69.7</c:v>
                </c:pt>
                <c:pt idx="13">
                  <c:v>80.06</c:v>
                </c:pt>
                <c:pt idx="14">
                  <c:v>65.09</c:v>
                </c:pt>
                <c:pt idx="15">
                  <c:v>133.44</c:v>
                </c:pt>
                <c:pt idx="16">
                  <c:v>160.74</c:v>
                </c:pt>
                <c:pt idx="17">
                  <c:v>205.62</c:v>
                </c:pt>
                <c:pt idx="18">
                  <c:v>170</c:v>
                </c:pt>
                <c:pt idx="19">
                  <c:v>178.89</c:v>
                </c:pt>
                <c:pt idx="20">
                  <c:v>158.08000000000001</c:v>
                </c:pt>
                <c:pt idx="21">
                  <c:v>119.12</c:v>
                </c:pt>
                <c:pt idx="22">
                  <c:v>115.19</c:v>
                </c:pt>
                <c:pt idx="23">
                  <c:v>103.38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A19-4177-8DC9-3F41B181ED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4" sqref="A14:XFD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6646.936999999999</v>
      </c>
      <c r="C4" s="18">
        <v>6049.1930000000011</v>
      </c>
      <c r="D4" s="18">
        <v>5928.1169999999993</v>
      </c>
      <c r="E4" s="18">
        <v>5952.7180000000017</v>
      </c>
      <c r="F4" s="18">
        <v>6069.5639999999994</v>
      </c>
      <c r="G4" s="18">
        <v>6746.5410000000011</v>
      </c>
      <c r="H4" s="18">
        <v>7000.3770000000004</v>
      </c>
      <c r="I4" s="18">
        <v>7996.1930000000002</v>
      </c>
      <c r="J4" s="18">
        <v>8307.3700000000008</v>
      </c>
      <c r="K4" s="18">
        <v>8433.8779999999988</v>
      </c>
      <c r="L4" s="18">
        <v>8658.2510000000002</v>
      </c>
      <c r="M4" s="18">
        <v>8668.1029999999992</v>
      </c>
      <c r="N4" s="18">
        <v>8378.1409999999996</v>
      </c>
      <c r="O4" s="18">
        <v>8080.8290000000006</v>
      </c>
      <c r="P4" s="18">
        <v>7888.0649999999987</v>
      </c>
      <c r="Q4" s="18">
        <v>7915.6389999999992</v>
      </c>
      <c r="R4" s="18">
        <v>8283.7710000000006</v>
      </c>
      <c r="S4" s="18">
        <v>8670.2610000000004</v>
      </c>
      <c r="T4" s="18">
        <v>8603.9760000000006</v>
      </c>
      <c r="U4" s="18">
        <v>8480.7160000000003</v>
      </c>
      <c r="V4" s="18">
        <v>7955.2780000000002</v>
      </c>
      <c r="W4" s="18">
        <v>7547.6200000000008</v>
      </c>
      <c r="X4" s="18">
        <v>7020.2509999999993</v>
      </c>
      <c r="Y4" s="18">
        <v>6247.7080000000005</v>
      </c>
      <c r="Z4" s="19"/>
      <c r="AA4" s="20">
        <f>SUM(B4:Z4)</f>
        <v>181529.497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109.95</v>
      </c>
      <c r="C7" s="28">
        <v>103.29</v>
      </c>
      <c r="D7" s="28">
        <v>99.96</v>
      </c>
      <c r="E7" s="28">
        <v>100.3</v>
      </c>
      <c r="F7" s="28">
        <v>103.43</v>
      </c>
      <c r="G7" s="28">
        <v>115.75</v>
      </c>
      <c r="H7" s="28">
        <v>125</v>
      </c>
      <c r="I7" s="28">
        <v>141.61000000000001</v>
      </c>
      <c r="J7" s="28">
        <v>94.09</v>
      </c>
      <c r="K7" s="28">
        <v>89.03</v>
      </c>
      <c r="L7" s="28">
        <v>33.07</v>
      </c>
      <c r="M7" s="28">
        <v>45.84</v>
      </c>
      <c r="N7" s="28">
        <v>69.7</v>
      </c>
      <c r="O7" s="28">
        <v>80.06</v>
      </c>
      <c r="P7" s="28">
        <v>65.09</v>
      </c>
      <c r="Q7" s="28">
        <v>133.44</v>
      </c>
      <c r="R7" s="28">
        <v>160.74</v>
      </c>
      <c r="S7" s="28">
        <v>205.62</v>
      </c>
      <c r="T7" s="28">
        <v>170</v>
      </c>
      <c r="U7" s="28">
        <v>178.89</v>
      </c>
      <c r="V7" s="28">
        <v>158.08000000000001</v>
      </c>
      <c r="W7" s="28">
        <v>119.12</v>
      </c>
      <c r="X7" s="28">
        <v>115.19</v>
      </c>
      <c r="Y7" s="28">
        <v>103.38</v>
      </c>
      <c r="Z7" s="29"/>
      <c r="AA7" s="30">
        <f>IF(SUM(B7:Z7)&lt;&gt;0,AVERAGEIF(B7:Z7,"&lt;&gt;"""),"")</f>
        <v>113.35958333333332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143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143</v>
      </c>
    </row>
    <row r="11" spans="1:27" ht="24.95" customHeight="1" x14ac:dyDescent="0.2">
      <c r="A11" s="45" t="s">
        <v>7</v>
      </c>
      <c r="B11" s="46">
        <v>84.5</v>
      </c>
      <c r="C11" s="47">
        <v>84.5</v>
      </c>
      <c r="D11" s="47">
        <v>84.5</v>
      </c>
      <c r="E11" s="47">
        <v>84.5</v>
      </c>
      <c r="F11" s="47">
        <v>84.5</v>
      </c>
      <c r="G11" s="47">
        <v>90.5</v>
      </c>
      <c r="H11" s="47">
        <v>117</v>
      </c>
      <c r="I11" s="47">
        <v>92.5</v>
      </c>
      <c r="J11" s="47">
        <v>96.5</v>
      </c>
      <c r="K11" s="47">
        <v>96.5</v>
      </c>
      <c r="L11" s="47">
        <v>96.5</v>
      </c>
      <c r="M11" s="47">
        <v>96.5</v>
      </c>
      <c r="N11" s="47">
        <v>96.5</v>
      </c>
      <c r="O11" s="47">
        <v>96.5</v>
      </c>
      <c r="P11" s="47">
        <v>96.5</v>
      </c>
      <c r="Q11" s="47">
        <v>106.5</v>
      </c>
      <c r="R11" s="47">
        <v>163</v>
      </c>
      <c r="S11" s="47">
        <v>196</v>
      </c>
      <c r="T11" s="47">
        <v>168</v>
      </c>
      <c r="U11" s="47">
        <v>168</v>
      </c>
      <c r="V11" s="47">
        <v>123</v>
      </c>
      <c r="W11" s="47">
        <v>123</v>
      </c>
      <c r="X11" s="47">
        <v>117</v>
      </c>
      <c r="Y11" s="47">
        <v>117</v>
      </c>
      <c r="Z11" s="48"/>
      <c r="AA11" s="49">
        <f t="shared" si="0"/>
        <v>2679.5</v>
      </c>
    </row>
    <row r="12" spans="1:27" ht="24.95" customHeight="1" x14ac:dyDescent="0.2">
      <c r="A12" s="50" t="s">
        <v>8</v>
      </c>
      <c r="B12" s="51">
        <v>2985.5340000000001</v>
      </c>
      <c r="C12" s="52">
        <v>2485.5789999999997</v>
      </c>
      <c r="D12" s="52">
        <v>2343.6220000000003</v>
      </c>
      <c r="E12" s="52">
        <v>2350.846</v>
      </c>
      <c r="F12" s="52">
        <v>2453.2420000000002</v>
      </c>
      <c r="G12" s="52">
        <v>2745.0330000000004</v>
      </c>
      <c r="H12" s="52">
        <v>2728.95</v>
      </c>
      <c r="I12" s="52">
        <v>2721.8420000000001</v>
      </c>
      <c r="J12" s="52">
        <v>1591.9590000000001</v>
      </c>
      <c r="K12" s="52">
        <v>814.57999999999993</v>
      </c>
      <c r="L12" s="52">
        <v>667.9</v>
      </c>
      <c r="M12" s="52">
        <v>667.9</v>
      </c>
      <c r="N12" s="52">
        <v>707.9</v>
      </c>
      <c r="O12" s="52">
        <v>1085.951</v>
      </c>
      <c r="P12" s="52">
        <v>2124.9</v>
      </c>
      <c r="Q12" s="52">
        <v>3718.0619999999999</v>
      </c>
      <c r="R12" s="52">
        <v>4194.2740000000003</v>
      </c>
      <c r="S12" s="52">
        <v>4246.0280000000002</v>
      </c>
      <c r="T12" s="52">
        <v>4152.8910000000005</v>
      </c>
      <c r="U12" s="52">
        <v>4175.7860000000001</v>
      </c>
      <c r="V12" s="52">
        <v>4178.1310000000003</v>
      </c>
      <c r="W12" s="52">
        <v>4037.9160000000002</v>
      </c>
      <c r="X12" s="52">
        <v>3791.8429999999998</v>
      </c>
      <c r="Y12" s="52">
        <v>3029.1019999999999</v>
      </c>
      <c r="Z12" s="53"/>
      <c r="AA12" s="54">
        <f t="shared" si="0"/>
        <v>63999.771000000001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26</v>
      </c>
      <c r="I13" s="52"/>
      <c r="J13" s="52">
        <v>13</v>
      </c>
      <c r="K13" s="52">
        <v>13</v>
      </c>
      <c r="L13" s="52">
        <v>13</v>
      </c>
      <c r="M13" s="52">
        <v>13</v>
      </c>
      <c r="N13" s="52"/>
      <c r="O13" s="52"/>
      <c r="P13" s="52"/>
      <c r="Q13" s="52"/>
      <c r="R13" s="52">
        <v>210</v>
      </c>
      <c r="S13" s="52">
        <v>481</v>
      </c>
      <c r="T13" s="52">
        <v>571</v>
      </c>
      <c r="U13" s="52">
        <v>380</v>
      </c>
      <c r="V13" s="52">
        <v>26</v>
      </c>
      <c r="W13" s="52"/>
      <c r="X13" s="52"/>
      <c r="Y13" s="52"/>
      <c r="Z13" s="53"/>
      <c r="AA13" s="54">
        <f t="shared" si="0"/>
        <v>1772</v>
      </c>
    </row>
    <row r="14" spans="1:27" ht="24.95" customHeight="1" x14ac:dyDescent="0.2">
      <c r="A14" s="55" t="s">
        <v>10</v>
      </c>
      <c r="B14" s="56">
        <v>3228.9030000000002</v>
      </c>
      <c r="C14" s="57">
        <v>3274.114</v>
      </c>
      <c r="D14" s="57">
        <v>3295.9949999999999</v>
      </c>
      <c r="E14" s="57">
        <v>3312.3719999999998</v>
      </c>
      <c r="F14" s="57">
        <v>3324.8220000000001</v>
      </c>
      <c r="G14" s="57">
        <v>3336.8080000000004</v>
      </c>
      <c r="H14" s="57">
        <v>3610.8269999999998</v>
      </c>
      <c r="I14" s="57">
        <v>4916.8510000000006</v>
      </c>
      <c r="J14" s="57">
        <v>6326.9110000000001</v>
      </c>
      <c r="K14" s="57">
        <v>7260.7979999999989</v>
      </c>
      <c r="L14" s="57">
        <v>7662.8510000000015</v>
      </c>
      <c r="M14" s="57">
        <v>7675.7029999999986</v>
      </c>
      <c r="N14" s="57">
        <v>7352.5380000000014</v>
      </c>
      <c r="O14" s="57">
        <v>6690.3779999999997</v>
      </c>
      <c r="P14" s="57">
        <v>5455.665</v>
      </c>
      <c r="Q14" s="57">
        <v>3795.0770000000002</v>
      </c>
      <c r="R14" s="57">
        <v>3008.3970000000008</v>
      </c>
      <c r="S14" s="57">
        <v>2965.2330000000006</v>
      </c>
      <c r="T14" s="57">
        <v>2969.585</v>
      </c>
      <c r="U14" s="57">
        <v>2957.93</v>
      </c>
      <c r="V14" s="57">
        <v>2933.1469999999999</v>
      </c>
      <c r="W14" s="57">
        <v>2952.4039999999995</v>
      </c>
      <c r="X14" s="57">
        <v>2926.4079999999999</v>
      </c>
      <c r="Y14" s="57">
        <v>2915.6059999999998</v>
      </c>
      <c r="Z14" s="58"/>
      <c r="AA14" s="59">
        <f t="shared" si="0"/>
        <v>104149.32299999999</v>
      </c>
    </row>
    <row r="15" spans="1:27" ht="24.95" customHeight="1" x14ac:dyDescent="0.2">
      <c r="A15" s="55" t="s">
        <v>11</v>
      </c>
      <c r="B15" s="56">
        <v>129</v>
      </c>
      <c r="C15" s="57">
        <v>129</v>
      </c>
      <c r="D15" s="57">
        <v>128</v>
      </c>
      <c r="E15" s="57">
        <v>129</v>
      </c>
      <c r="F15" s="57">
        <v>131</v>
      </c>
      <c r="G15" s="57">
        <v>132</v>
      </c>
      <c r="H15" s="57">
        <v>137</v>
      </c>
      <c r="I15" s="57">
        <v>148</v>
      </c>
      <c r="J15" s="57">
        <v>163</v>
      </c>
      <c r="K15" s="57">
        <v>173</v>
      </c>
      <c r="L15" s="57">
        <v>177</v>
      </c>
      <c r="M15" s="57">
        <v>174</v>
      </c>
      <c r="N15" s="57">
        <v>171</v>
      </c>
      <c r="O15" s="57">
        <v>162</v>
      </c>
      <c r="P15" s="57">
        <v>149</v>
      </c>
      <c r="Q15" s="57">
        <v>130</v>
      </c>
      <c r="R15" s="57">
        <v>121</v>
      </c>
      <c r="S15" s="57">
        <v>119</v>
      </c>
      <c r="T15" s="57">
        <v>117</v>
      </c>
      <c r="U15" s="57">
        <v>115</v>
      </c>
      <c r="V15" s="57">
        <v>112</v>
      </c>
      <c r="W15" s="57">
        <v>110</v>
      </c>
      <c r="X15" s="57">
        <v>109</v>
      </c>
      <c r="Y15" s="57">
        <v>110</v>
      </c>
      <c r="Z15" s="58"/>
      <c r="AA15" s="59">
        <f t="shared" si="0"/>
        <v>3275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6570.9369999999999</v>
      </c>
      <c r="C16" s="62">
        <f t="shared" si="1"/>
        <v>5973.1929999999993</v>
      </c>
      <c r="D16" s="62">
        <f t="shared" si="1"/>
        <v>5852.1170000000002</v>
      </c>
      <c r="E16" s="62">
        <f t="shared" si="1"/>
        <v>5876.7179999999998</v>
      </c>
      <c r="F16" s="62">
        <f t="shared" si="1"/>
        <v>5993.5640000000003</v>
      </c>
      <c r="G16" s="62">
        <f t="shared" si="1"/>
        <v>6330.3410000000003</v>
      </c>
      <c r="H16" s="62">
        <f t="shared" si="1"/>
        <v>6619.777</v>
      </c>
      <c r="I16" s="62">
        <f t="shared" si="1"/>
        <v>7879.1930000000011</v>
      </c>
      <c r="J16" s="62">
        <f t="shared" si="1"/>
        <v>8191.37</v>
      </c>
      <c r="K16" s="62">
        <f t="shared" si="1"/>
        <v>8357.8779999999988</v>
      </c>
      <c r="L16" s="62">
        <f t="shared" si="1"/>
        <v>8617.251000000002</v>
      </c>
      <c r="M16" s="62">
        <f t="shared" si="1"/>
        <v>8627.1029999999992</v>
      </c>
      <c r="N16" s="62">
        <f t="shared" si="1"/>
        <v>8327.9380000000019</v>
      </c>
      <c r="O16" s="62">
        <f t="shared" si="1"/>
        <v>8034.8289999999997</v>
      </c>
      <c r="P16" s="62">
        <f t="shared" si="1"/>
        <v>7826.0650000000005</v>
      </c>
      <c r="Q16" s="62">
        <f t="shared" si="1"/>
        <v>7749.6390000000001</v>
      </c>
      <c r="R16" s="62">
        <f t="shared" si="1"/>
        <v>7696.6710000000012</v>
      </c>
      <c r="S16" s="62">
        <f t="shared" si="1"/>
        <v>8007.2610000000004</v>
      </c>
      <c r="T16" s="62">
        <f t="shared" si="1"/>
        <v>7978.4760000000006</v>
      </c>
      <c r="U16" s="62">
        <f t="shared" si="1"/>
        <v>7796.7160000000003</v>
      </c>
      <c r="V16" s="62">
        <f t="shared" si="1"/>
        <v>7372.2780000000002</v>
      </c>
      <c r="W16" s="62">
        <f t="shared" si="1"/>
        <v>7223.32</v>
      </c>
      <c r="X16" s="62">
        <f t="shared" si="1"/>
        <v>6944.2510000000002</v>
      </c>
      <c r="Y16" s="62">
        <f t="shared" si="1"/>
        <v>6171.7079999999996</v>
      </c>
      <c r="Z16" s="63" t="str">
        <f t="shared" si="1"/>
        <v/>
      </c>
      <c r="AA16" s="64">
        <f>SUM(AA10:AA15)</f>
        <v>176018.59399999998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2991.4</v>
      </c>
      <c r="C29" s="72">
        <v>2763.4</v>
      </c>
      <c r="D29" s="72">
        <v>2777.4</v>
      </c>
      <c r="E29" s="72">
        <v>2792.4</v>
      </c>
      <c r="F29" s="72">
        <v>2802.4</v>
      </c>
      <c r="G29" s="72">
        <v>2840.4</v>
      </c>
      <c r="H29" s="72">
        <v>3060.9</v>
      </c>
      <c r="I29" s="72">
        <v>3361.4</v>
      </c>
      <c r="J29" s="72">
        <v>3679.4</v>
      </c>
      <c r="K29" s="72">
        <v>3949.4</v>
      </c>
      <c r="L29" s="72">
        <v>4102.3999999999996</v>
      </c>
      <c r="M29" s="72">
        <v>4102.3999999999996</v>
      </c>
      <c r="N29" s="72">
        <v>3981.4</v>
      </c>
      <c r="O29" s="72">
        <v>3784.4</v>
      </c>
      <c r="P29" s="72">
        <v>3763.4</v>
      </c>
      <c r="Q29" s="72">
        <v>3668.4</v>
      </c>
      <c r="R29" s="72">
        <v>3429.9</v>
      </c>
      <c r="S29" s="72">
        <v>3694.9</v>
      </c>
      <c r="T29" s="72">
        <v>3967.9</v>
      </c>
      <c r="U29" s="72">
        <v>3849.9</v>
      </c>
      <c r="V29" s="72">
        <v>3381.9</v>
      </c>
      <c r="W29" s="72">
        <v>3349.9</v>
      </c>
      <c r="X29" s="72">
        <v>3331.9</v>
      </c>
      <c r="Y29" s="72">
        <v>3240.9</v>
      </c>
      <c r="Z29" s="73"/>
      <c r="AA29" s="74">
        <f>SUM(B29:Z29)</f>
        <v>82668.099999999991</v>
      </c>
    </row>
    <row r="30" spans="1:27" ht="24.95" customHeight="1" x14ac:dyDescent="0.2">
      <c r="A30" s="75" t="s">
        <v>24</v>
      </c>
      <c r="B30" s="76">
        <v>2252.5369999999998</v>
      </c>
      <c r="C30" s="77">
        <v>2025.7929999999999</v>
      </c>
      <c r="D30" s="77">
        <v>1890.7170000000001</v>
      </c>
      <c r="E30" s="77">
        <v>1900.318</v>
      </c>
      <c r="F30" s="77">
        <v>2007.164</v>
      </c>
      <c r="G30" s="77">
        <v>2275.9409999999998</v>
      </c>
      <c r="H30" s="77">
        <v>2404.877</v>
      </c>
      <c r="I30" s="77">
        <v>3394.7930000000001</v>
      </c>
      <c r="J30" s="77">
        <v>3877.97</v>
      </c>
      <c r="K30" s="77">
        <v>4329.4780000000001</v>
      </c>
      <c r="L30" s="77">
        <v>4400.8509999999997</v>
      </c>
      <c r="M30" s="77">
        <v>4410.7030000000004</v>
      </c>
      <c r="N30" s="77">
        <v>4241.741</v>
      </c>
      <c r="O30" s="77">
        <v>3876.4290000000001</v>
      </c>
      <c r="P30" s="77">
        <v>3052.665</v>
      </c>
      <c r="Q30" s="77">
        <v>2822.239</v>
      </c>
      <c r="R30" s="77">
        <v>2409.7710000000002</v>
      </c>
      <c r="S30" s="77">
        <v>2248.3609999999999</v>
      </c>
      <c r="T30" s="77">
        <v>2057.576</v>
      </c>
      <c r="U30" s="77">
        <v>2000.816</v>
      </c>
      <c r="V30" s="77">
        <v>1942.3779999999999</v>
      </c>
      <c r="W30" s="77">
        <v>2061.42</v>
      </c>
      <c r="X30" s="77">
        <v>2098.3510000000001</v>
      </c>
      <c r="Y30" s="77">
        <v>1746.808</v>
      </c>
      <c r="Z30" s="78"/>
      <c r="AA30" s="79">
        <f>SUM(B30:Z30)</f>
        <v>65729.697</v>
      </c>
    </row>
    <row r="31" spans="1:27" ht="24.95" customHeight="1" x14ac:dyDescent="0.2">
      <c r="A31" s="82" t="s">
        <v>25</v>
      </c>
      <c r="B31" s="80">
        <v>1403</v>
      </c>
      <c r="C31" s="81">
        <v>1260</v>
      </c>
      <c r="D31" s="81">
        <v>1260</v>
      </c>
      <c r="E31" s="81">
        <v>1260</v>
      </c>
      <c r="F31" s="81">
        <v>1260</v>
      </c>
      <c r="G31" s="81">
        <v>1290</v>
      </c>
      <c r="H31" s="81">
        <v>1290</v>
      </c>
      <c r="I31" s="81">
        <v>1240</v>
      </c>
      <c r="J31" s="81">
        <v>750</v>
      </c>
      <c r="K31" s="81">
        <v>155</v>
      </c>
      <c r="L31" s="81">
        <v>155</v>
      </c>
      <c r="M31" s="81">
        <v>155</v>
      </c>
      <c r="N31" s="81">
        <v>155</v>
      </c>
      <c r="O31" s="81">
        <v>420</v>
      </c>
      <c r="P31" s="81">
        <v>1072</v>
      </c>
      <c r="Q31" s="81">
        <v>1425</v>
      </c>
      <c r="R31" s="81">
        <v>2037</v>
      </c>
      <c r="S31" s="81">
        <v>2227</v>
      </c>
      <c r="T31" s="81">
        <v>2129</v>
      </c>
      <c r="U31" s="81">
        <v>2130</v>
      </c>
      <c r="V31" s="81">
        <v>2131</v>
      </c>
      <c r="W31" s="81">
        <v>1888</v>
      </c>
      <c r="X31" s="81">
        <v>1590</v>
      </c>
      <c r="Y31" s="81">
        <v>1260</v>
      </c>
      <c r="Z31" s="83"/>
      <c r="AA31" s="84">
        <f>SUM(B31:Z31)</f>
        <v>29942</v>
      </c>
    </row>
    <row r="32" spans="1:27" ht="30" customHeight="1" thickBot="1" x14ac:dyDescent="0.25">
      <c r="A32" s="60" t="s">
        <v>26</v>
      </c>
      <c r="B32" s="61">
        <f>IF(LEN(B$2)&gt;0,SUM(B29:B31),"")</f>
        <v>6646.9369999999999</v>
      </c>
      <c r="C32" s="62">
        <f t="shared" ref="C32:Z32" si="4">IF(LEN(C$2)&gt;0,SUM(C29:C31),"")</f>
        <v>6049.1930000000002</v>
      </c>
      <c r="D32" s="62">
        <f t="shared" si="4"/>
        <v>5928.1170000000002</v>
      </c>
      <c r="E32" s="62">
        <f t="shared" si="4"/>
        <v>5952.7179999999998</v>
      </c>
      <c r="F32" s="62">
        <f t="shared" si="4"/>
        <v>6069.5640000000003</v>
      </c>
      <c r="G32" s="62">
        <f t="shared" si="4"/>
        <v>6406.3410000000003</v>
      </c>
      <c r="H32" s="62">
        <f t="shared" si="4"/>
        <v>6755.777</v>
      </c>
      <c r="I32" s="62">
        <f t="shared" si="4"/>
        <v>7996.1930000000002</v>
      </c>
      <c r="J32" s="62">
        <f t="shared" si="4"/>
        <v>8307.369999999999</v>
      </c>
      <c r="K32" s="62">
        <f t="shared" si="4"/>
        <v>8433.8780000000006</v>
      </c>
      <c r="L32" s="62">
        <f t="shared" si="4"/>
        <v>8658.2510000000002</v>
      </c>
      <c r="M32" s="62">
        <f t="shared" si="4"/>
        <v>8668.1029999999992</v>
      </c>
      <c r="N32" s="62">
        <f t="shared" si="4"/>
        <v>8378.1409999999996</v>
      </c>
      <c r="O32" s="62">
        <f t="shared" si="4"/>
        <v>8080.8289999999997</v>
      </c>
      <c r="P32" s="62">
        <f t="shared" si="4"/>
        <v>7888.0650000000005</v>
      </c>
      <c r="Q32" s="62">
        <f t="shared" si="4"/>
        <v>7915.6390000000001</v>
      </c>
      <c r="R32" s="62">
        <f t="shared" si="4"/>
        <v>7876.6710000000003</v>
      </c>
      <c r="S32" s="62">
        <f t="shared" si="4"/>
        <v>8170.2610000000004</v>
      </c>
      <c r="T32" s="62">
        <f t="shared" si="4"/>
        <v>8154.4760000000006</v>
      </c>
      <c r="U32" s="62">
        <f t="shared" si="4"/>
        <v>7980.7160000000003</v>
      </c>
      <c r="V32" s="62">
        <f t="shared" si="4"/>
        <v>7455.2780000000002</v>
      </c>
      <c r="W32" s="62">
        <f t="shared" si="4"/>
        <v>7299.32</v>
      </c>
      <c r="X32" s="62">
        <f t="shared" si="4"/>
        <v>7020.2510000000002</v>
      </c>
      <c r="Y32" s="62">
        <f t="shared" si="4"/>
        <v>6247.7080000000005</v>
      </c>
      <c r="Z32" s="63" t="str">
        <f t="shared" si="4"/>
        <v/>
      </c>
      <c r="AA32" s="64">
        <f>SUM(AA29:AA31)</f>
        <v>178339.79699999999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20</v>
      </c>
      <c r="C35" s="95">
        <v>20</v>
      </c>
      <c r="D35" s="95">
        <v>20</v>
      </c>
      <c r="E35" s="95">
        <v>20</v>
      </c>
      <c r="F35" s="95">
        <v>20</v>
      </c>
      <c r="G35" s="95">
        <v>20</v>
      </c>
      <c r="H35" s="95">
        <v>80</v>
      </c>
      <c r="I35" s="95">
        <v>61</v>
      </c>
      <c r="J35" s="95">
        <v>61</v>
      </c>
      <c r="K35" s="95">
        <v>20</v>
      </c>
      <c r="L35" s="95">
        <v>20</v>
      </c>
      <c r="M35" s="95">
        <v>20</v>
      </c>
      <c r="N35" s="95">
        <v>20</v>
      </c>
      <c r="O35" s="95">
        <v>20</v>
      </c>
      <c r="P35" s="95">
        <v>20</v>
      </c>
      <c r="Q35" s="95">
        <v>111</v>
      </c>
      <c r="R35" s="95">
        <v>125</v>
      </c>
      <c r="S35" s="95">
        <v>108</v>
      </c>
      <c r="T35" s="95">
        <v>121</v>
      </c>
      <c r="U35" s="95">
        <v>129</v>
      </c>
      <c r="V35" s="95">
        <v>28</v>
      </c>
      <c r="W35" s="95">
        <v>20</v>
      </c>
      <c r="X35" s="95">
        <v>20</v>
      </c>
      <c r="Y35" s="95">
        <v>20</v>
      </c>
      <c r="Z35" s="96"/>
      <c r="AA35" s="74">
        <f t="shared" ref="AA35:AA40" si="5">SUM(B35:Z35)</f>
        <v>1124</v>
      </c>
    </row>
    <row r="36" spans="1:27" ht="24.95" customHeight="1" x14ac:dyDescent="0.2">
      <c r="A36" s="97" t="s">
        <v>29</v>
      </c>
      <c r="B36" s="98">
        <v>6</v>
      </c>
      <c r="C36" s="99">
        <v>6</v>
      </c>
      <c r="D36" s="99">
        <v>6</v>
      </c>
      <c r="E36" s="99">
        <v>6</v>
      </c>
      <c r="F36" s="99">
        <v>6</v>
      </c>
      <c r="G36" s="99">
        <v>6</v>
      </c>
      <c r="H36" s="99">
        <v>6</v>
      </c>
      <c r="I36" s="99">
        <v>6</v>
      </c>
      <c r="J36" s="99">
        <v>5</v>
      </c>
      <c r="K36" s="99">
        <v>6</v>
      </c>
      <c r="L36" s="99">
        <v>5</v>
      </c>
      <c r="M36" s="99">
        <v>5</v>
      </c>
      <c r="N36" s="99">
        <v>6</v>
      </c>
      <c r="O36" s="99">
        <v>6</v>
      </c>
      <c r="P36" s="99">
        <v>6</v>
      </c>
      <c r="Q36" s="99">
        <v>5</v>
      </c>
      <c r="R36" s="99">
        <v>5</v>
      </c>
      <c r="S36" s="99">
        <v>5</v>
      </c>
      <c r="T36" s="99">
        <v>5</v>
      </c>
      <c r="U36" s="99">
        <v>5</v>
      </c>
      <c r="V36" s="99">
        <v>5</v>
      </c>
      <c r="W36" s="99">
        <v>6</v>
      </c>
      <c r="X36" s="99">
        <v>6</v>
      </c>
      <c r="Y36" s="99">
        <v>6</v>
      </c>
      <c r="Z36" s="100"/>
      <c r="AA36" s="79">
        <f t="shared" si="5"/>
        <v>135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16</v>
      </c>
      <c r="M38" s="99">
        <v>16</v>
      </c>
      <c r="N38" s="99">
        <v>24.202999999999999</v>
      </c>
      <c r="O38" s="99">
        <v>20</v>
      </c>
      <c r="P38" s="99">
        <v>36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1062.203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>
        <v>340.2</v>
      </c>
      <c r="H39" s="99">
        <v>244.6</v>
      </c>
      <c r="I39" s="99"/>
      <c r="J39" s="99"/>
      <c r="K39" s="99"/>
      <c r="L39" s="99"/>
      <c r="M39" s="99"/>
      <c r="N39" s="99"/>
      <c r="O39" s="99"/>
      <c r="P39" s="99"/>
      <c r="Q39" s="99"/>
      <c r="R39" s="99">
        <v>407.1</v>
      </c>
      <c r="S39" s="99">
        <v>500</v>
      </c>
      <c r="T39" s="99">
        <v>449.5</v>
      </c>
      <c r="U39" s="99">
        <v>500</v>
      </c>
      <c r="V39" s="99">
        <v>500</v>
      </c>
      <c r="W39" s="99">
        <v>248.3</v>
      </c>
      <c r="X39" s="99"/>
      <c r="Y39" s="99"/>
      <c r="Z39" s="100"/>
      <c r="AA39" s="79">
        <f t="shared" si="5"/>
        <v>3189.7000000000003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76</v>
      </c>
      <c r="C40" s="88">
        <f t="shared" si="6"/>
        <v>76</v>
      </c>
      <c r="D40" s="88">
        <f t="shared" si="6"/>
        <v>76</v>
      </c>
      <c r="E40" s="88">
        <f t="shared" si="6"/>
        <v>76</v>
      </c>
      <c r="F40" s="88">
        <f t="shared" si="6"/>
        <v>76</v>
      </c>
      <c r="G40" s="88">
        <f t="shared" si="6"/>
        <v>416.2</v>
      </c>
      <c r="H40" s="88">
        <f t="shared" si="6"/>
        <v>380.6</v>
      </c>
      <c r="I40" s="88">
        <f t="shared" si="6"/>
        <v>117</v>
      </c>
      <c r="J40" s="88">
        <f t="shared" si="6"/>
        <v>116</v>
      </c>
      <c r="K40" s="88">
        <f t="shared" si="6"/>
        <v>76</v>
      </c>
      <c r="L40" s="88">
        <f t="shared" si="6"/>
        <v>41</v>
      </c>
      <c r="M40" s="88">
        <f t="shared" si="6"/>
        <v>41</v>
      </c>
      <c r="N40" s="88">
        <f t="shared" si="6"/>
        <v>50.203000000000003</v>
      </c>
      <c r="O40" s="88">
        <f t="shared" si="6"/>
        <v>46</v>
      </c>
      <c r="P40" s="88">
        <f t="shared" si="6"/>
        <v>62</v>
      </c>
      <c r="Q40" s="88">
        <f t="shared" si="6"/>
        <v>166</v>
      </c>
      <c r="R40" s="88">
        <f t="shared" si="6"/>
        <v>587.1</v>
      </c>
      <c r="S40" s="88">
        <f t="shared" si="6"/>
        <v>663</v>
      </c>
      <c r="T40" s="88">
        <f t="shared" si="6"/>
        <v>625.5</v>
      </c>
      <c r="U40" s="88">
        <f t="shared" si="6"/>
        <v>684</v>
      </c>
      <c r="V40" s="88">
        <f t="shared" si="6"/>
        <v>583</v>
      </c>
      <c r="W40" s="88">
        <f t="shared" si="6"/>
        <v>324.3</v>
      </c>
      <c r="X40" s="88">
        <f t="shared" si="6"/>
        <v>76</v>
      </c>
      <c r="Y40" s="88">
        <f t="shared" si="6"/>
        <v>76</v>
      </c>
      <c r="Z40" s="89" t="str">
        <f t="shared" si="6"/>
        <v/>
      </c>
      <c r="AA40" s="90">
        <f t="shared" si="5"/>
        <v>5510.9030000000002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>
        <v>340.2</v>
      </c>
      <c r="H47" s="99">
        <v>244.6</v>
      </c>
      <c r="I47" s="99"/>
      <c r="J47" s="99"/>
      <c r="K47" s="99"/>
      <c r="L47" s="99"/>
      <c r="M47" s="99"/>
      <c r="N47" s="99"/>
      <c r="O47" s="99"/>
      <c r="P47" s="99"/>
      <c r="Q47" s="99"/>
      <c r="R47" s="99">
        <v>407.1</v>
      </c>
      <c r="S47" s="99">
        <v>500</v>
      </c>
      <c r="T47" s="99">
        <v>449.5</v>
      </c>
      <c r="U47" s="99">
        <v>500</v>
      </c>
      <c r="V47" s="99">
        <v>500</v>
      </c>
      <c r="W47" s="99">
        <v>248.3</v>
      </c>
      <c r="X47" s="99"/>
      <c r="Y47" s="99"/>
      <c r="Z47" s="100"/>
      <c r="AA47" s="79">
        <f t="shared" si="7"/>
        <v>3189.7000000000003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340.2</v>
      </c>
      <c r="H49" s="88">
        <f t="shared" si="8"/>
        <v>244.6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407.1</v>
      </c>
      <c r="S49" s="88">
        <f t="shared" si="8"/>
        <v>500</v>
      </c>
      <c r="T49" s="88">
        <f t="shared" si="8"/>
        <v>449.5</v>
      </c>
      <c r="U49" s="88">
        <f t="shared" si="8"/>
        <v>500</v>
      </c>
      <c r="V49" s="88">
        <f t="shared" si="8"/>
        <v>500</v>
      </c>
      <c r="W49" s="88">
        <f t="shared" si="8"/>
        <v>248.3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3189.7000000000003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6646.9369999999999</v>
      </c>
      <c r="C52" s="88">
        <f t="shared" si="10"/>
        <v>6049.1929999999993</v>
      </c>
      <c r="D52" s="88">
        <f t="shared" si="10"/>
        <v>5928.1170000000002</v>
      </c>
      <c r="E52" s="88">
        <f t="shared" si="10"/>
        <v>5952.7179999999998</v>
      </c>
      <c r="F52" s="88">
        <f t="shared" si="10"/>
        <v>6069.5640000000003</v>
      </c>
      <c r="G52" s="88">
        <f t="shared" si="10"/>
        <v>6746.5410000000002</v>
      </c>
      <c r="H52" s="88">
        <f t="shared" si="10"/>
        <v>7000.3770000000004</v>
      </c>
      <c r="I52" s="88">
        <f t="shared" si="10"/>
        <v>7996.1930000000011</v>
      </c>
      <c r="J52" s="88">
        <f t="shared" si="10"/>
        <v>8307.369999999999</v>
      </c>
      <c r="K52" s="88">
        <f t="shared" si="10"/>
        <v>8433.8779999999988</v>
      </c>
      <c r="L52" s="88">
        <f t="shared" si="10"/>
        <v>8658.251000000002</v>
      </c>
      <c r="M52" s="88">
        <f t="shared" si="10"/>
        <v>8668.1029999999992</v>
      </c>
      <c r="N52" s="88">
        <f t="shared" si="10"/>
        <v>8378.1410000000014</v>
      </c>
      <c r="O52" s="88">
        <f t="shared" si="10"/>
        <v>8080.8289999999997</v>
      </c>
      <c r="P52" s="88">
        <f t="shared" si="10"/>
        <v>7888.0650000000005</v>
      </c>
      <c r="Q52" s="88">
        <f t="shared" si="10"/>
        <v>7915.6390000000001</v>
      </c>
      <c r="R52" s="88">
        <f t="shared" si="10"/>
        <v>8283.7710000000006</v>
      </c>
      <c r="S52" s="88">
        <f t="shared" si="10"/>
        <v>8670.2610000000004</v>
      </c>
      <c r="T52" s="88">
        <f t="shared" si="10"/>
        <v>8603.9760000000006</v>
      </c>
      <c r="U52" s="88">
        <f t="shared" si="10"/>
        <v>8480.7160000000003</v>
      </c>
      <c r="V52" s="88">
        <f t="shared" si="10"/>
        <v>7955.2780000000002</v>
      </c>
      <c r="W52" s="88">
        <f t="shared" si="10"/>
        <v>7547.62</v>
      </c>
      <c r="X52" s="88">
        <f t="shared" si="10"/>
        <v>7020.2510000000002</v>
      </c>
      <c r="Y52" s="88">
        <f t="shared" si="10"/>
        <v>6247.7079999999996</v>
      </c>
      <c r="Z52" s="89" t="str">
        <f t="shared" si="10"/>
        <v/>
      </c>
      <c r="AA52" s="104">
        <f>SUM(B52:Z52)</f>
        <v>181529.497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6646.9689999999991</v>
      </c>
      <c r="C4" s="18">
        <v>6049.1539999999995</v>
      </c>
      <c r="D4" s="18">
        <v>5928.1580000000022</v>
      </c>
      <c r="E4" s="18">
        <v>5952.6780000000008</v>
      </c>
      <c r="F4" s="18">
        <v>6069.5550000000021</v>
      </c>
      <c r="G4" s="18">
        <v>6746.5040000000008</v>
      </c>
      <c r="H4" s="18">
        <v>7000.4000000000015</v>
      </c>
      <c r="I4" s="18">
        <v>7996.1540000000005</v>
      </c>
      <c r="J4" s="18">
        <v>8307.3700000000008</v>
      </c>
      <c r="K4" s="18">
        <v>8433.8779999999988</v>
      </c>
      <c r="L4" s="18">
        <v>8658.251000000002</v>
      </c>
      <c r="M4" s="18">
        <v>8668.1029999999992</v>
      </c>
      <c r="N4" s="18">
        <v>8378.1410000000014</v>
      </c>
      <c r="O4" s="18">
        <v>8080.8290000000025</v>
      </c>
      <c r="P4" s="18">
        <v>7888.0649999999996</v>
      </c>
      <c r="Q4" s="18">
        <v>7915.6390000000019</v>
      </c>
      <c r="R4" s="18">
        <v>8283.7760000000017</v>
      </c>
      <c r="S4" s="18">
        <v>8670.2610000000004</v>
      </c>
      <c r="T4" s="18">
        <v>8603.9699999999993</v>
      </c>
      <c r="U4" s="18">
        <v>8480.764000000001</v>
      </c>
      <c r="V4" s="18">
        <v>7955.3250000000007</v>
      </c>
      <c r="W4" s="18">
        <v>7547.634</v>
      </c>
      <c r="X4" s="18">
        <v>7020.2819999999992</v>
      </c>
      <c r="Y4" s="18">
        <v>6247.6809999999996</v>
      </c>
      <c r="Z4" s="19"/>
      <c r="AA4" s="20">
        <f>SUM(B4:Z4)</f>
        <v>181529.54100000003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109.95</v>
      </c>
      <c r="C7" s="28">
        <v>103.29</v>
      </c>
      <c r="D7" s="28">
        <v>99.96</v>
      </c>
      <c r="E7" s="28">
        <v>100.3</v>
      </c>
      <c r="F7" s="28">
        <v>103.43</v>
      </c>
      <c r="G7" s="28">
        <v>115.75</v>
      </c>
      <c r="H7" s="28">
        <v>125</v>
      </c>
      <c r="I7" s="28">
        <v>141.61000000000001</v>
      </c>
      <c r="J7" s="28">
        <v>94.09</v>
      </c>
      <c r="K7" s="28">
        <v>89.03</v>
      </c>
      <c r="L7" s="28">
        <v>33.07</v>
      </c>
      <c r="M7" s="28">
        <v>45.84</v>
      </c>
      <c r="N7" s="28">
        <v>69.7</v>
      </c>
      <c r="O7" s="28">
        <v>80.06</v>
      </c>
      <c r="P7" s="28">
        <v>65.09</v>
      </c>
      <c r="Q7" s="28">
        <v>133.44</v>
      </c>
      <c r="R7" s="28">
        <v>160.74</v>
      </c>
      <c r="S7" s="28">
        <v>205.62</v>
      </c>
      <c r="T7" s="28">
        <v>170</v>
      </c>
      <c r="U7" s="28">
        <v>178.89</v>
      </c>
      <c r="V7" s="28">
        <v>158.08000000000001</v>
      </c>
      <c r="W7" s="28">
        <v>119.12</v>
      </c>
      <c r="X7" s="28">
        <v>115.19</v>
      </c>
      <c r="Y7" s="28">
        <v>103.38</v>
      </c>
      <c r="Z7" s="29"/>
      <c r="AA7" s="30">
        <f>IF(SUM(B7:Z7)&lt;&gt;0,AVERAGEIF(B7:Z7,"&lt;&gt;"""),"")</f>
        <v>113.35958333333332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>
        <v>6.516</v>
      </c>
      <c r="S14" s="57">
        <v>7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97.515999999999991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6.516</v>
      </c>
      <c r="S16" s="62">
        <f t="shared" si="1"/>
        <v>7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97.515999999999991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931.53199999999993</v>
      </c>
      <c r="C19" s="72">
        <v>944.82</v>
      </c>
      <c r="D19" s="72">
        <v>933.62699999999995</v>
      </c>
      <c r="E19" s="72">
        <v>903.66600000000005</v>
      </c>
      <c r="F19" s="72">
        <v>900.90600000000006</v>
      </c>
      <c r="G19" s="72">
        <v>903.52999999999986</v>
      </c>
      <c r="H19" s="72">
        <v>923.34699999999998</v>
      </c>
      <c r="I19" s="72">
        <v>922.99299999999994</v>
      </c>
      <c r="J19" s="72">
        <v>907.12700000000018</v>
      </c>
      <c r="K19" s="72">
        <v>908.23199999999997</v>
      </c>
      <c r="L19" s="72">
        <v>928.40200000000004</v>
      </c>
      <c r="M19" s="72">
        <v>936.52499999999998</v>
      </c>
      <c r="N19" s="72">
        <v>817.26799999999992</v>
      </c>
      <c r="O19" s="72">
        <v>820.53800000000001</v>
      </c>
      <c r="P19" s="72">
        <v>764.72400000000005</v>
      </c>
      <c r="Q19" s="72">
        <v>745.42100000000005</v>
      </c>
      <c r="R19" s="72">
        <v>774.39600000000007</v>
      </c>
      <c r="S19" s="72">
        <v>747.39399999999989</v>
      </c>
      <c r="T19" s="72">
        <v>746.05500000000006</v>
      </c>
      <c r="U19" s="72">
        <v>740.57500000000005</v>
      </c>
      <c r="V19" s="72">
        <v>742.78899999999987</v>
      </c>
      <c r="W19" s="72">
        <v>737.98500000000001</v>
      </c>
      <c r="X19" s="72">
        <v>786.40800000000013</v>
      </c>
      <c r="Y19" s="72">
        <v>865.62399999999991</v>
      </c>
      <c r="Z19" s="73"/>
      <c r="AA19" s="74">
        <f t="shared" ref="AA19:AA25" si="2">SUM(B19:Z19)</f>
        <v>20333.884000000002</v>
      </c>
    </row>
    <row r="20" spans="1:27" ht="24.95" customHeight="1" x14ac:dyDescent="0.2">
      <c r="A20" s="75" t="s">
        <v>15</v>
      </c>
      <c r="B20" s="76">
        <v>1052.2809999999999</v>
      </c>
      <c r="C20" s="77">
        <v>1059.1009999999999</v>
      </c>
      <c r="D20" s="77">
        <v>1067.9840000000002</v>
      </c>
      <c r="E20" s="77">
        <v>1074.9430000000002</v>
      </c>
      <c r="F20" s="77">
        <v>1129.9869999999999</v>
      </c>
      <c r="G20" s="77">
        <v>1263.1759999999997</v>
      </c>
      <c r="H20" s="77">
        <v>1493.5800000000002</v>
      </c>
      <c r="I20" s="77">
        <v>1602.2789999999998</v>
      </c>
      <c r="J20" s="77">
        <v>1643.1059999999998</v>
      </c>
      <c r="K20" s="77">
        <v>1605.7369999999999</v>
      </c>
      <c r="L20" s="77">
        <v>1598.1759999999997</v>
      </c>
      <c r="M20" s="77">
        <v>1573.22</v>
      </c>
      <c r="N20" s="77">
        <v>1442.5799999999997</v>
      </c>
      <c r="O20" s="77">
        <v>1412.9569999999999</v>
      </c>
      <c r="P20" s="77">
        <v>1432.595</v>
      </c>
      <c r="Q20" s="77">
        <v>1525.646</v>
      </c>
      <c r="R20" s="77">
        <v>1556.7520000000002</v>
      </c>
      <c r="S20" s="77">
        <v>1574.1800000000005</v>
      </c>
      <c r="T20" s="77">
        <v>1542.0819999999999</v>
      </c>
      <c r="U20" s="77">
        <v>1503.317</v>
      </c>
      <c r="V20" s="77">
        <v>1384.9659999999999</v>
      </c>
      <c r="W20" s="77">
        <v>1192.4110000000003</v>
      </c>
      <c r="X20" s="77">
        <v>1127.675</v>
      </c>
      <c r="Y20" s="77">
        <v>1057.5440000000001</v>
      </c>
      <c r="Z20" s="78"/>
      <c r="AA20" s="79">
        <f t="shared" si="2"/>
        <v>32916.274999999994</v>
      </c>
    </row>
    <row r="21" spans="1:27" ht="24.95" customHeight="1" x14ac:dyDescent="0.2">
      <c r="A21" s="75" t="s">
        <v>16</v>
      </c>
      <c r="B21" s="80">
        <v>2206.4560000000001</v>
      </c>
      <c r="C21" s="81">
        <v>2091.1329999999998</v>
      </c>
      <c r="D21" s="81">
        <v>2037.6469999999999</v>
      </c>
      <c r="E21" s="81">
        <v>2031.069</v>
      </c>
      <c r="F21" s="81">
        <v>2134.2620000000002</v>
      </c>
      <c r="G21" s="81">
        <v>2399.2979999999998</v>
      </c>
      <c r="H21" s="81">
        <v>2790.973</v>
      </c>
      <c r="I21" s="81">
        <v>3120.3819999999996</v>
      </c>
      <c r="J21" s="81">
        <v>3406.6369999999997</v>
      </c>
      <c r="K21" s="81">
        <v>3482.4090000000006</v>
      </c>
      <c r="L21" s="81">
        <v>3564.1729999999998</v>
      </c>
      <c r="M21" s="81">
        <v>3567.3579999999997</v>
      </c>
      <c r="N21" s="81">
        <v>3536.2930000000006</v>
      </c>
      <c r="O21" s="81">
        <v>3293.3339999999994</v>
      </c>
      <c r="P21" s="81">
        <v>3284.9709999999991</v>
      </c>
      <c r="Q21" s="81">
        <v>3209.0719999999997</v>
      </c>
      <c r="R21" s="81">
        <v>3491.6120000000001</v>
      </c>
      <c r="S21" s="81">
        <v>3822.6869999999999</v>
      </c>
      <c r="T21" s="81">
        <v>3952.8329999999996</v>
      </c>
      <c r="U21" s="81">
        <v>3927.8719999999994</v>
      </c>
      <c r="V21" s="81">
        <v>3667.2699999999995</v>
      </c>
      <c r="W21" s="81">
        <v>3351.7379999999998</v>
      </c>
      <c r="X21" s="81">
        <v>2974.8989999999999</v>
      </c>
      <c r="Y21" s="81">
        <v>2522.2130000000002</v>
      </c>
      <c r="Z21" s="78"/>
      <c r="AA21" s="79">
        <f t="shared" si="2"/>
        <v>73866.591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110</v>
      </c>
      <c r="L22" s="81">
        <v>235</v>
      </c>
      <c r="M22" s="81">
        <v>235</v>
      </c>
      <c r="N22" s="81">
        <v>235</v>
      </c>
      <c r="O22" s="81">
        <v>235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1050</v>
      </c>
    </row>
    <row r="23" spans="1:27" ht="24.95" customHeight="1" x14ac:dyDescent="0.2">
      <c r="A23" s="85" t="s">
        <v>18</v>
      </c>
      <c r="B23" s="77">
        <v>161.5</v>
      </c>
      <c r="C23" s="77">
        <v>164</v>
      </c>
      <c r="D23" s="77">
        <v>170</v>
      </c>
      <c r="E23" s="77">
        <v>175.5</v>
      </c>
      <c r="F23" s="77">
        <v>176.5</v>
      </c>
      <c r="G23" s="77">
        <v>193.5</v>
      </c>
      <c r="H23" s="77">
        <v>186.5</v>
      </c>
      <c r="I23" s="77">
        <v>160.5</v>
      </c>
      <c r="J23" s="77">
        <v>127.5</v>
      </c>
      <c r="K23" s="77">
        <v>112.5</v>
      </c>
      <c r="L23" s="77">
        <v>114.5</v>
      </c>
      <c r="M23" s="77">
        <v>120</v>
      </c>
      <c r="N23" s="77">
        <v>120</v>
      </c>
      <c r="O23" s="77">
        <v>120</v>
      </c>
      <c r="P23" s="77">
        <v>139.5</v>
      </c>
      <c r="Q23" s="77">
        <v>191.5</v>
      </c>
      <c r="R23" s="77">
        <v>232.5</v>
      </c>
      <c r="S23" s="77">
        <v>212</v>
      </c>
      <c r="T23" s="77">
        <v>206</v>
      </c>
      <c r="U23" s="77">
        <v>219.5</v>
      </c>
      <c r="V23" s="77">
        <v>232.5</v>
      </c>
      <c r="W23" s="77">
        <v>219.5</v>
      </c>
      <c r="X23" s="77">
        <v>222.5</v>
      </c>
      <c r="Y23" s="77">
        <v>216</v>
      </c>
      <c r="Z23" s="77"/>
      <c r="AA23" s="79">
        <f t="shared" si="2"/>
        <v>4194</v>
      </c>
    </row>
    <row r="24" spans="1:27" ht="24.95" customHeight="1" x14ac:dyDescent="0.2">
      <c r="A24" s="85" t="s">
        <v>19</v>
      </c>
      <c r="B24" s="77">
        <v>239.99999999999997</v>
      </c>
      <c r="C24" s="77">
        <v>231</v>
      </c>
      <c r="D24" s="77">
        <v>227</v>
      </c>
      <c r="E24" s="77">
        <v>229</v>
      </c>
      <c r="F24" s="77">
        <v>237</v>
      </c>
      <c r="G24" s="77">
        <v>261</v>
      </c>
      <c r="H24" s="77">
        <v>298</v>
      </c>
      <c r="I24" s="77">
        <v>335.00000000000006</v>
      </c>
      <c r="J24" s="77">
        <v>355</v>
      </c>
      <c r="K24" s="77">
        <v>360</v>
      </c>
      <c r="L24" s="77">
        <v>362.99999999999994</v>
      </c>
      <c r="M24" s="77">
        <v>371</v>
      </c>
      <c r="N24" s="77">
        <v>362</v>
      </c>
      <c r="O24" s="77">
        <v>354.00000000000006</v>
      </c>
      <c r="P24" s="77">
        <v>351</v>
      </c>
      <c r="Q24" s="77">
        <v>356.00000000000006</v>
      </c>
      <c r="R24" s="77">
        <v>383.99999999999994</v>
      </c>
      <c r="S24" s="77">
        <v>403</v>
      </c>
      <c r="T24" s="77">
        <v>397</v>
      </c>
      <c r="U24" s="77">
        <v>383.00000000000006</v>
      </c>
      <c r="V24" s="77">
        <v>355</v>
      </c>
      <c r="W24" s="77">
        <v>318</v>
      </c>
      <c r="X24" s="77">
        <v>284</v>
      </c>
      <c r="Y24" s="77">
        <v>252</v>
      </c>
      <c r="Z24" s="77"/>
      <c r="AA24" s="79">
        <f t="shared" si="2"/>
        <v>7706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4591.7690000000002</v>
      </c>
      <c r="C26" s="88">
        <f t="shared" ref="C26:Z26" si="3">IF(LEN(C$2)&gt;0,SUM(C19:C25),"")</f>
        <v>4490.0540000000001</v>
      </c>
      <c r="D26" s="88">
        <f t="shared" si="3"/>
        <v>4436.2579999999998</v>
      </c>
      <c r="E26" s="88">
        <f t="shared" si="3"/>
        <v>4414.1779999999999</v>
      </c>
      <c r="F26" s="88">
        <f t="shared" si="3"/>
        <v>4578.6550000000007</v>
      </c>
      <c r="G26" s="88">
        <f t="shared" si="3"/>
        <v>5020.503999999999</v>
      </c>
      <c r="H26" s="88">
        <f t="shared" si="3"/>
        <v>5692.4</v>
      </c>
      <c r="I26" s="88">
        <f t="shared" si="3"/>
        <v>6141.1539999999995</v>
      </c>
      <c r="J26" s="88">
        <f t="shared" si="3"/>
        <v>6439.37</v>
      </c>
      <c r="K26" s="88">
        <f t="shared" si="3"/>
        <v>6578.8780000000006</v>
      </c>
      <c r="L26" s="88">
        <f t="shared" si="3"/>
        <v>6803.2509999999993</v>
      </c>
      <c r="M26" s="88">
        <f t="shared" si="3"/>
        <v>6803.1029999999992</v>
      </c>
      <c r="N26" s="88">
        <f t="shared" si="3"/>
        <v>6513.1409999999996</v>
      </c>
      <c r="O26" s="88">
        <f t="shared" si="3"/>
        <v>6235.8289999999997</v>
      </c>
      <c r="P26" s="88">
        <f t="shared" si="3"/>
        <v>5972.7899999999991</v>
      </c>
      <c r="Q26" s="88">
        <f t="shared" si="3"/>
        <v>6027.6389999999992</v>
      </c>
      <c r="R26" s="88">
        <f t="shared" si="3"/>
        <v>6439.26</v>
      </c>
      <c r="S26" s="88">
        <f t="shared" si="3"/>
        <v>6759.2610000000004</v>
      </c>
      <c r="T26" s="88">
        <f t="shared" si="3"/>
        <v>6843.9699999999993</v>
      </c>
      <c r="U26" s="88">
        <f t="shared" si="3"/>
        <v>6774.2639999999992</v>
      </c>
      <c r="V26" s="88">
        <f t="shared" si="3"/>
        <v>6382.5249999999996</v>
      </c>
      <c r="W26" s="88">
        <f t="shared" si="3"/>
        <v>5819.634</v>
      </c>
      <c r="X26" s="88">
        <f t="shared" si="3"/>
        <v>5395.482</v>
      </c>
      <c r="Y26" s="88">
        <f t="shared" si="3"/>
        <v>4913.3810000000003</v>
      </c>
      <c r="Z26" s="89" t="str">
        <f t="shared" si="3"/>
        <v/>
      </c>
      <c r="AA26" s="90">
        <f>SUM(AA19:AA25)</f>
        <v>140066.75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732.5</v>
      </c>
      <c r="C29" s="72">
        <v>726</v>
      </c>
      <c r="D29" s="72">
        <v>728</v>
      </c>
      <c r="E29" s="72">
        <v>735.5</v>
      </c>
      <c r="F29" s="72">
        <v>744.5</v>
      </c>
      <c r="G29" s="72">
        <v>785.5</v>
      </c>
      <c r="H29" s="72">
        <v>814.5</v>
      </c>
      <c r="I29" s="72">
        <v>840.5</v>
      </c>
      <c r="J29" s="72">
        <v>827.5</v>
      </c>
      <c r="K29" s="72">
        <v>869.5</v>
      </c>
      <c r="L29" s="72">
        <v>874.5</v>
      </c>
      <c r="M29" s="72">
        <v>898</v>
      </c>
      <c r="N29" s="72">
        <v>889</v>
      </c>
      <c r="O29" s="72">
        <v>866</v>
      </c>
      <c r="P29" s="72">
        <v>887.5</v>
      </c>
      <c r="Q29" s="72">
        <v>902.5</v>
      </c>
      <c r="R29" s="72">
        <v>956.5</v>
      </c>
      <c r="S29" s="72">
        <v>950</v>
      </c>
      <c r="T29" s="72">
        <v>938</v>
      </c>
      <c r="U29" s="72">
        <v>937.5</v>
      </c>
      <c r="V29" s="72">
        <v>927.5</v>
      </c>
      <c r="W29" s="72">
        <v>919.5</v>
      </c>
      <c r="X29" s="72">
        <v>852.5</v>
      </c>
      <c r="Y29" s="72">
        <v>807</v>
      </c>
      <c r="Z29" s="73"/>
      <c r="AA29" s="74">
        <f>SUM(B29:Z29)</f>
        <v>20410</v>
      </c>
    </row>
    <row r="30" spans="1:27" ht="24.95" customHeight="1" x14ac:dyDescent="0.2">
      <c r="A30" s="75" t="s">
        <v>24</v>
      </c>
      <c r="B30" s="76">
        <v>4489.2690000000002</v>
      </c>
      <c r="C30" s="77">
        <v>4394.0540000000001</v>
      </c>
      <c r="D30" s="77">
        <v>4327.2579999999998</v>
      </c>
      <c r="E30" s="77">
        <v>4278.6779999999999</v>
      </c>
      <c r="F30" s="77">
        <v>4436.1549999999997</v>
      </c>
      <c r="G30" s="77">
        <v>4839.0039999999999</v>
      </c>
      <c r="H30" s="77">
        <v>5485.9</v>
      </c>
      <c r="I30" s="77">
        <v>5969.6540000000005</v>
      </c>
      <c r="J30" s="77">
        <v>6279.87</v>
      </c>
      <c r="K30" s="77">
        <v>6364.3779999999997</v>
      </c>
      <c r="L30" s="77">
        <v>6583.7510000000002</v>
      </c>
      <c r="M30" s="77">
        <v>6570.1030000000001</v>
      </c>
      <c r="N30" s="77">
        <v>6289.1409999999996</v>
      </c>
      <c r="O30" s="77">
        <v>6014.8289999999997</v>
      </c>
      <c r="P30" s="77">
        <v>5800.5649999999996</v>
      </c>
      <c r="Q30" s="77">
        <v>5813.1390000000001</v>
      </c>
      <c r="R30" s="77">
        <v>6177.2759999999998</v>
      </c>
      <c r="S30" s="77">
        <v>6504.2610000000004</v>
      </c>
      <c r="T30" s="77">
        <v>6599.97</v>
      </c>
      <c r="U30" s="77">
        <v>6531.7640000000001</v>
      </c>
      <c r="V30" s="77">
        <v>6092.0249999999996</v>
      </c>
      <c r="W30" s="77">
        <v>5535.134</v>
      </c>
      <c r="X30" s="77">
        <v>5177.982</v>
      </c>
      <c r="Y30" s="77">
        <v>4741.3810000000003</v>
      </c>
      <c r="Z30" s="78"/>
      <c r="AA30" s="79">
        <f>SUM(B30:Z30)</f>
        <v>135295.541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5221.7690000000002</v>
      </c>
      <c r="C32" s="62">
        <f t="shared" ref="C32:Z32" si="4">IF(LEN(C$2)&gt;0,SUM(C29:C31),"")</f>
        <v>5120.0540000000001</v>
      </c>
      <c r="D32" s="62">
        <f t="shared" si="4"/>
        <v>5055.2579999999998</v>
      </c>
      <c r="E32" s="62">
        <f t="shared" si="4"/>
        <v>5014.1779999999999</v>
      </c>
      <c r="F32" s="62">
        <f t="shared" si="4"/>
        <v>5180.6549999999997</v>
      </c>
      <c r="G32" s="62">
        <f t="shared" si="4"/>
        <v>5624.5039999999999</v>
      </c>
      <c r="H32" s="62">
        <f t="shared" si="4"/>
        <v>6300.4</v>
      </c>
      <c r="I32" s="62">
        <f t="shared" si="4"/>
        <v>6810.1540000000005</v>
      </c>
      <c r="J32" s="62">
        <f t="shared" si="4"/>
        <v>7107.37</v>
      </c>
      <c r="K32" s="62">
        <f t="shared" si="4"/>
        <v>7233.8779999999997</v>
      </c>
      <c r="L32" s="62">
        <f t="shared" si="4"/>
        <v>7458.2510000000002</v>
      </c>
      <c r="M32" s="62">
        <f t="shared" si="4"/>
        <v>7468.1030000000001</v>
      </c>
      <c r="N32" s="62">
        <f t="shared" si="4"/>
        <v>7178.1409999999996</v>
      </c>
      <c r="O32" s="62">
        <f t="shared" si="4"/>
        <v>6880.8289999999997</v>
      </c>
      <c r="P32" s="62">
        <f t="shared" si="4"/>
        <v>6688.0649999999996</v>
      </c>
      <c r="Q32" s="62">
        <f t="shared" si="4"/>
        <v>6715.6390000000001</v>
      </c>
      <c r="R32" s="62">
        <f t="shared" si="4"/>
        <v>7133.7759999999998</v>
      </c>
      <c r="S32" s="62">
        <f t="shared" si="4"/>
        <v>7454.2610000000004</v>
      </c>
      <c r="T32" s="62">
        <f t="shared" si="4"/>
        <v>7537.97</v>
      </c>
      <c r="U32" s="62">
        <f t="shared" si="4"/>
        <v>7469.2640000000001</v>
      </c>
      <c r="V32" s="62">
        <f t="shared" si="4"/>
        <v>7019.5249999999996</v>
      </c>
      <c r="W32" s="62">
        <f t="shared" si="4"/>
        <v>6454.634</v>
      </c>
      <c r="X32" s="62">
        <f t="shared" si="4"/>
        <v>6030.482</v>
      </c>
      <c r="Y32" s="62">
        <f t="shared" si="4"/>
        <v>5548.3810000000003</v>
      </c>
      <c r="Z32" s="63" t="str">
        <f t="shared" si="4"/>
        <v/>
      </c>
      <c r="AA32" s="64">
        <f>SUM(AA29:AA31)</f>
        <v>155705.541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265</v>
      </c>
      <c r="C35" s="95">
        <v>265</v>
      </c>
      <c r="D35" s="95">
        <v>265</v>
      </c>
      <c r="E35" s="95">
        <v>263</v>
      </c>
      <c r="F35" s="95">
        <v>265</v>
      </c>
      <c r="G35" s="95">
        <v>265</v>
      </c>
      <c r="H35" s="95">
        <v>250</v>
      </c>
      <c r="I35" s="95">
        <v>311</v>
      </c>
      <c r="J35" s="95">
        <v>311</v>
      </c>
      <c r="K35" s="95">
        <v>270</v>
      </c>
      <c r="L35" s="95">
        <v>270</v>
      </c>
      <c r="M35" s="95">
        <v>270</v>
      </c>
      <c r="N35" s="95">
        <v>270</v>
      </c>
      <c r="O35" s="95">
        <v>270</v>
      </c>
      <c r="P35" s="95">
        <v>270</v>
      </c>
      <c r="Q35" s="95">
        <v>331</v>
      </c>
      <c r="R35" s="95">
        <v>331</v>
      </c>
      <c r="S35" s="95">
        <v>331</v>
      </c>
      <c r="T35" s="95">
        <v>330</v>
      </c>
      <c r="U35" s="95">
        <v>331</v>
      </c>
      <c r="V35" s="95">
        <v>273</v>
      </c>
      <c r="W35" s="95">
        <v>270</v>
      </c>
      <c r="X35" s="95">
        <v>270</v>
      </c>
      <c r="Y35" s="95">
        <v>270</v>
      </c>
      <c r="Z35" s="96"/>
      <c r="AA35" s="74">
        <f t="shared" ref="AA35:AA40" si="5">SUM(B35:Z35)</f>
        <v>6817</v>
      </c>
    </row>
    <row r="36" spans="1:27" ht="24.95" customHeight="1" x14ac:dyDescent="0.2">
      <c r="A36" s="97" t="s">
        <v>42</v>
      </c>
      <c r="B36" s="98">
        <v>356</v>
      </c>
      <c r="C36" s="99">
        <v>356</v>
      </c>
      <c r="D36" s="99">
        <v>345</v>
      </c>
      <c r="E36" s="99">
        <v>328</v>
      </c>
      <c r="F36" s="99">
        <v>328</v>
      </c>
      <c r="G36" s="99">
        <v>330</v>
      </c>
      <c r="H36" s="99">
        <v>356</v>
      </c>
      <c r="I36" s="99">
        <v>356</v>
      </c>
      <c r="J36" s="99">
        <v>355</v>
      </c>
      <c r="K36" s="99">
        <v>355</v>
      </c>
      <c r="L36" s="99">
        <v>355</v>
      </c>
      <c r="M36" s="99">
        <v>355</v>
      </c>
      <c r="N36" s="99">
        <v>355</v>
      </c>
      <c r="O36" s="99">
        <v>355</v>
      </c>
      <c r="P36" s="99">
        <v>355</v>
      </c>
      <c r="Q36" s="99">
        <v>355</v>
      </c>
      <c r="R36" s="99">
        <v>355</v>
      </c>
      <c r="S36" s="99">
        <v>355</v>
      </c>
      <c r="T36" s="99">
        <v>355</v>
      </c>
      <c r="U36" s="99">
        <v>355</v>
      </c>
      <c r="V36" s="99">
        <v>355</v>
      </c>
      <c r="W36" s="99">
        <v>356</v>
      </c>
      <c r="X36" s="99">
        <v>356</v>
      </c>
      <c r="Y36" s="99">
        <v>356</v>
      </c>
      <c r="Z36" s="100"/>
      <c r="AA36" s="79">
        <f t="shared" si="5"/>
        <v>8438</v>
      </c>
    </row>
    <row r="37" spans="1:27" ht="24.95" customHeight="1" x14ac:dyDescent="0.2">
      <c r="A37" s="97" t="s">
        <v>43</v>
      </c>
      <c r="B37" s="98">
        <v>925.2</v>
      </c>
      <c r="C37" s="99">
        <v>429.1</v>
      </c>
      <c r="D37" s="99">
        <v>372.9</v>
      </c>
      <c r="E37" s="99">
        <v>438.5</v>
      </c>
      <c r="F37" s="99">
        <v>388.9</v>
      </c>
      <c r="G37" s="99">
        <v>1122</v>
      </c>
      <c r="H37" s="99">
        <v>700</v>
      </c>
      <c r="I37" s="99">
        <v>700</v>
      </c>
      <c r="J37" s="99">
        <v>700</v>
      </c>
      <c r="K37" s="99">
        <v>700</v>
      </c>
      <c r="L37" s="99">
        <v>700</v>
      </c>
      <c r="M37" s="99">
        <v>700</v>
      </c>
      <c r="N37" s="99">
        <v>700</v>
      </c>
      <c r="O37" s="99">
        <v>700</v>
      </c>
      <c r="P37" s="99">
        <v>700</v>
      </c>
      <c r="Q37" s="99">
        <v>700</v>
      </c>
      <c r="R37" s="99">
        <v>1150</v>
      </c>
      <c r="S37" s="99">
        <v>1216</v>
      </c>
      <c r="T37" s="99">
        <v>1066</v>
      </c>
      <c r="U37" s="99">
        <v>1011.5</v>
      </c>
      <c r="V37" s="99">
        <v>935.8</v>
      </c>
      <c r="W37" s="99">
        <v>1093</v>
      </c>
      <c r="X37" s="99">
        <v>489.8</v>
      </c>
      <c r="Y37" s="99">
        <v>199.3</v>
      </c>
      <c r="Z37" s="100"/>
      <c r="AA37" s="79">
        <f t="shared" si="5"/>
        <v>17838</v>
      </c>
    </row>
    <row r="38" spans="1:27" ht="24.95" customHeight="1" x14ac:dyDescent="0.2">
      <c r="A38" s="97" t="s">
        <v>44</v>
      </c>
      <c r="B38" s="98">
        <v>2</v>
      </c>
      <c r="C38" s="99">
        <v>2</v>
      </c>
      <c r="D38" s="99">
        <v>2</v>
      </c>
      <c r="E38" s="99">
        <v>2</v>
      </c>
      <c r="F38" s="99">
        <v>2</v>
      </c>
      <c r="G38" s="99">
        <v>2</v>
      </c>
      <c r="H38" s="99">
        <v>2</v>
      </c>
      <c r="I38" s="99">
        <v>2</v>
      </c>
      <c r="J38" s="99">
        <v>2</v>
      </c>
      <c r="K38" s="99">
        <v>30</v>
      </c>
      <c r="L38" s="99">
        <v>30</v>
      </c>
      <c r="M38" s="99">
        <v>40</v>
      </c>
      <c r="N38" s="99">
        <v>40</v>
      </c>
      <c r="O38" s="99">
        <v>20</v>
      </c>
      <c r="P38" s="99">
        <v>90.275000000000006</v>
      </c>
      <c r="Q38" s="99">
        <v>2</v>
      </c>
      <c r="R38" s="99">
        <v>2</v>
      </c>
      <c r="S38" s="99">
        <v>2</v>
      </c>
      <c r="T38" s="99">
        <v>2</v>
      </c>
      <c r="U38" s="99">
        <v>2</v>
      </c>
      <c r="V38" s="99">
        <v>2</v>
      </c>
      <c r="W38" s="99">
        <v>2</v>
      </c>
      <c r="X38" s="99">
        <v>2</v>
      </c>
      <c r="Y38" s="99">
        <v>2</v>
      </c>
      <c r="Z38" s="100"/>
      <c r="AA38" s="79">
        <f t="shared" si="5"/>
        <v>286.27499999999998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/>
      <c r="H39" s="99"/>
      <c r="I39" s="99">
        <v>486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/>
      <c r="S39" s="99"/>
      <c r="T39" s="99"/>
      <c r="U39" s="99"/>
      <c r="V39" s="99"/>
      <c r="W39" s="99"/>
      <c r="X39" s="99">
        <v>500</v>
      </c>
      <c r="Y39" s="99">
        <v>500</v>
      </c>
      <c r="Z39" s="100"/>
      <c r="AA39" s="79">
        <f t="shared" si="5"/>
        <v>7986</v>
      </c>
    </row>
    <row r="40" spans="1:27" ht="30" customHeight="1" thickBot="1" x14ac:dyDescent="0.25">
      <c r="A40" s="86" t="s">
        <v>46</v>
      </c>
      <c r="B40" s="87">
        <f>IF(LEN(B$2)&gt;0,SUM(B35:B39),"")</f>
        <v>2048.1999999999998</v>
      </c>
      <c r="C40" s="88">
        <f t="shared" ref="C40:Z40" si="6">IF(LEN(C$2)&gt;0,SUM(C35:C39),"")</f>
        <v>1552.1</v>
      </c>
      <c r="D40" s="88">
        <f t="shared" si="6"/>
        <v>1484.9</v>
      </c>
      <c r="E40" s="88">
        <f t="shared" si="6"/>
        <v>1531.5</v>
      </c>
      <c r="F40" s="88">
        <f t="shared" si="6"/>
        <v>1483.9</v>
      </c>
      <c r="G40" s="88">
        <f t="shared" si="6"/>
        <v>1719</v>
      </c>
      <c r="H40" s="88">
        <f t="shared" si="6"/>
        <v>1308</v>
      </c>
      <c r="I40" s="88">
        <f t="shared" si="6"/>
        <v>1855</v>
      </c>
      <c r="J40" s="88">
        <f t="shared" si="6"/>
        <v>1868</v>
      </c>
      <c r="K40" s="88">
        <f t="shared" si="6"/>
        <v>1855</v>
      </c>
      <c r="L40" s="88">
        <f t="shared" si="6"/>
        <v>1855</v>
      </c>
      <c r="M40" s="88">
        <f t="shared" si="6"/>
        <v>1865</v>
      </c>
      <c r="N40" s="88">
        <f t="shared" si="6"/>
        <v>1865</v>
      </c>
      <c r="O40" s="88">
        <f t="shared" si="6"/>
        <v>1845</v>
      </c>
      <c r="P40" s="88">
        <f t="shared" si="6"/>
        <v>1915.2750000000001</v>
      </c>
      <c r="Q40" s="88">
        <f t="shared" si="6"/>
        <v>1888</v>
      </c>
      <c r="R40" s="88">
        <f t="shared" si="6"/>
        <v>1838</v>
      </c>
      <c r="S40" s="88">
        <f t="shared" si="6"/>
        <v>1904</v>
      </c>
      <c r="T40" s="88">
        <f t="shared" si="6"/>
        <v>1753</v>
      </c>
      <c r="U40" s="88">
        <f t="shared" si="6"/>
        <v>1699.5</v>
      </c>
      <c r="V40" s="88">
        <f t="shared" si="6"/>
        <v>1565.8</v>
      </c>
      <c r="W40" s="88">
        <f t="shared" si="6"/>
        <v>1721</v>
      </c>
      <c r="X40" s="88">
        <f t="shared" si="6"/>
        <v>1617.8</v>
      </c>
      <c r="Y40" s="88">
        <f t="shared" si="6"/>
        <v>1327.3</v>
      </c>
      <c r="Z40" s="89" t="str">
        <f t="shared" si="6"/>
        <v/>
      </c>
      <c r="AA40" s="90">
        <f t="shared" si="5"/>
        <v>41365.275000000009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925.2</v>
      </c>
      <c r="C45" s="99">
        <v>429.1</v>
      </c>
      <c r="D45" s="99">
        <v>372.9</v>
      </c>
      <c r="E45" s="99">
        <v>438.5</v>
      </c>
      <c r="F45" s="99">
        <v>388.9</v>
      </c>
      <c r="G45" s="99">
        <v>1122</v>
      </c>
      <c r="H45" s="99">
        <v>700</v>
      </c>
      <c r="I45" s="99">
        <v>700</v>
      </c>
      <c r="J45" s="99">
        <v>700</v>
      </c>
      <c r="K45" s="99">
        <v>700</v>
      </c>
      <c r="L45" s="99">
        <v>700</v>
      </c>
      <c r="M45" s="99">
        <v>700</v>
      </c>
      <c r="N45" s="99">
        <v>700</v>
      </c>
      <c r="O45" s="99">
        <v>700</v>
      </c>
      <c r="P45" s="99">
        <v>700</v>
      </c>
      <c r="Q45" s="99">
        <v>700</v>
      </c>
      <c r="R45" s="99">
        <v>1150</v>
      </c>
      <c r="S45" s="99">
        <v>1216</v>
      </c>
      <c r="T45" s="99">
        <v>1066</v>
      </c>
      <c r="U45" s="99">
        <v>1011.5</v>
      </c>
      <c r="V45" s="99">
        <v>935.8</v>
      </c>
      <c r="W45" s="99">
        <v>1093</v>
      </c>
      <c r="X45" s="99">
        <v>489.8</v>
      </c>
      <c r="Y45" s="99">
        <v>199.3</v>
      </c>
      <c r="Z45" s="100"/>
      <c r="AA45" s="79">
        <f t="shared" si="7"/>
        <v>17838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/>
      <c r="H47" s="99"/>
      <c r="I47" s="99">
        <v>486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/>
      <c r="S47" s="99"/>
      <c r="T47" s="99"/>
      <c r="U47" s="99"/>
      <c r="V47" s="99"/>
      <c r="W47" s="99"/>
      <c r="X47" s="99">
        <v>500</v>
      </c>
      <c r="Y47" s="99">
        <v>500</v>
      </c>
      <c r="Z47" s="100"/>
      <c r="AA47" s="79">
        <f t="shared" si="7"/>
        <v>7986</v>
      </c>
    </row>
    <row r="48" spans="1:27" ht="24.95" customHeight="1" x14ac:dyDescent="0.2">
      <c r="A48" s="85" t="s">
        <v>48</v>
      </c>
      <c r="B48" s="98">
        <v>26.5</v>
      </c>
      <c r="C48" s="99">
        <v>17.5</v>
      </c>
      <c r="D48" s="99">
        <v>14.5</v>
      </c>
      <c r="E48" s="99">
        <v>15.5</v>
      </c>
      <c r="F48" s="99">
        <v>21.5</v>
      </c>
      <c r="G48" s="99">
        <v>38.5</v>
      </c>
      <c r="H48" s="99">
        <v>44</v>
      </c>
      <c r="I48" s="99">
        <v>94.5</v>
      </c>
      <c r="J48" s="99">
        <v>95.5</v>
      </c>
      <c r="K48" s="99">
        <v>90.5</v>
      </c>
      <c r="L48" s="99">
        <v>89.5</v>
      </c>
      <c r="M48" s="99">
        <v>100.5</v>
      </c>
      <c r="N48" s="99">
        <v>94.5</v>
      </c>
      <c r="O48" s="99">
        <v>95.5</v>
      </c>
      <c r="P48" s="99">
        <v>105.5</v>
      </c>
      <c r="Q48" s="99">
        <v>119.5</v>
      </c>
      <c r="R48" s="99">
        <v>100</v>
      </c>
      <c r="S48" s="99">
        <v>88</v>
      </c>
      <c r="T48" s="99">
        <v>112</v>
      </c>
      <c r="U48" s="99">
        <v>100</v>
      </c>
      <c r="V48" s="99">
        <v>120</v>
      </c>
      <c r="W48" s="99">
        <v>85</v>
      </c>
      <c r="X48" s="99">
        <v>58</v>
      </c>
      <c r="Y48" s="99">
        <v>25</v>
      </c>
      <c r="Z48" s="100"/>
      <c r="AA48" s="79">
        <f t="shared" si="7"/>
        <v>1751.5</v>
      </c>
    </row>
    <row r="49" spans="1:27" ht="30" customHeight="1" thickBot="1" x14ac:dyDescent="0.25">
      <c r="A49" s="86" t="s">
        <v>49</v>
      </c>
      <c r="B49" s="87">
        <f>IF(LEN(B$2)&gt;0,SUM(B43:B48),"")</f>
        <v>1451.7</v>
      </c>
      <c r="C49" s="88">
        <f t="shared" ref="C49:Z49" si="8">IF(LEN(C$2)&gt;0,SUM(C43:C48),"")</f>
        <v>946.6</v>
      </c>
      <c r="D49" s="88">
        <f t="shared" si="8"/>
        <v>887.4</v>
      </c>
      <c r="E49" s="88">
        <f t="shared" si="8"/>
        <v>954</v>
      </c>
      <c r="F49" s="88">
        <f t="shared" si="8"/>
        <v>910.4</v>
      </c>
      <c r="G49" s="88">
        <f t="shared" si="8"/>
        <v>1160.5</v>
      </c>
      <c r="H49" s="88">
        <f t="shared" si="8"/>
        <v>744</v>
      </c>
      <c r="I49" s="88">
        <f t="shared" si="8"/>
        <v>1280.5</v>
      </c>
      <c r="J49" s="88">
        <f t="shared" si="8"/>
        <v>1295.5</v>
      </c>
      <c r="K49" s="88">
        <f t="shared" si="8"/>
        <v>1290.5</v>
      </c>
      <c r="L49" s="88">
        <f t="shared" si="8"/>
        <v>1289.5</v>
      </c>
      <c r="M49" s="88">
        <f t="shared" si="8"/>
        <v>1300.5</v>
      </c>
      <c r="N49" s="88">
        <f t="shared" si="8"/>
        <v>1294.5</v>
      </c>
      <c r="O49" s="88">
        <f t="shared" si="8"/>
        <v>1295.5</v>
      </c>
      <c r="P49" s="88">
        <f t="shared" si="8"/>
        <v>1305.5</v>
      </c>
      <c r="Q49" s="88">
        <f t="shared" si="8"/>
        <v>1319.5</v>
      </c>
      <c r="R49" s="88">
        <f t="shared" si="8"/>
        <v>1250</v>
      </c>
      <c r="S49" s="88">
        <f t="shared" si="8"/>
        <v>1304</v>
      </c>
      <c r="T49" s="88">
        <f t="shared" si="8"/>
        <v>1178</v>
      </c>
      <c r="U49" s="88">
        <f t="shared" si="8"/>
        <v>1111.5</v>
      </c>
      <c r="V49" s="88">
        <f t="shared" si="8"/>
        <v>1055.8</v>
      </c>
      <c r="W49" s="88">
        <f t="shared" si="8"/>
        <v>1178</v>
      </c>
      <c r="X49" s="88">
        <f t="shared" si="8"/>
        <v>1047.8</v>
      </c>
      <c r="Y49" s="88">
        <f t="shared" si="8"/>
        <v>724.3</v>
      </c>
      <c r="Z49" s="89" t="str">
        <f t="shared" si="8"/>
        <v/>
      </c>
      <c r="AA49" s="90">
        <f t="shared" si="7"/>
        <v>27575.499999999996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6646.9690000000001</v>
      </c>
      <c r="C52" s="88">
        <f t="shared" ref="C52:Z52" si="10">IF(LEN(C$2)&gt;0,SUM(C10:C15)+C26+C40,"")</f>
        <v>6049.1540000000005</v>
      </c>
      <c r="D52" s="88">
        <f t="shared" si="10"/>
        <v>5928.1579999999994</v>
      </c>
      <c r="E52" s="88">
        <f t="shared" si="10"/>
        <v>5952.6779999999999</v>
      </c>
      <c r="F52" s="88">
        <f t="shared" si="10"/>
        <v>6069.5550000000003</v>
      </c>
      <c r="G52" s="88">
        <f t="shared" si="10"/>
        <v>6746.503999999999</v>
      </c>
      <c r="H52" s="88">
        <f t="shared" si="10"/>
        <v>7000.4</v>
      </c>
      <c r="I52" s="88">
        <f t="shared" si="10"/>
        <v>7996.1539999999995</v>
      </c>
      <c r="J52" s="88">
        <f t="shared" si="10"/>
        <v>8307.369999999999</v>
      </c>
      <c r="K52" s="88">
        <f t="shared" si="10"/>
        <v>8433.8780000000006</v>
      </c>
      <c r="L52" s="88">
        <f t="shared" si="10"/>
        <v>8658.2510000000002</v>
      </c>
      <c r="M52" s="88">
        <f t="shared" si="10"/>
        <v>8668.1029999999992</v>
      </c>
      <c r="N52" s="88">
        <f t="shared" si="10"/>
        <v>8378.1409999999996</v>
      </c>
      <c r="O52" s="88">
        <f t="shared" si="10"/>
        <v>8080.8289999999997</v>
      </c>
      <c r="P52" s="88">
        <f t="shared" si="10"/>
        <v>7888.0649999999987</v>
      </c>
      <c r="Q52" s="88">
        <f t="shared" si="10"/>
        <v>7915.6389999999992</v>
      </c>
      <c r="R52" s="88">
        <f t="shared" si="10"/>
        <v>8283.7759999999998</v>
      </c>
      <c r="S52" s="88">
        <f t="shared" si="10"/>
        <v>8670.2610000000004</v>
      </c>
      <c r="T52" s="88">
        <f t="shared" si="10"/>
        <v>8603.9699999999993</v>
      </c>
      <c r="U52" s="88">
        <f t="shared" si="10"/>
        <v>8480.7639999999992</v>
      </c>
      <c r="V52" s="88">
        <f t="shared" si="10"/>
        <v>7955.3249999999998</v>
      </c>
      <c r="W52" s="88">
        <f t="shared" si="10"/>
        <v>7547.634</v>
      </c>
      <c r="X52" s="88">
        <f t="shared" si="10"/>
        <v>7020.2820000000002</v>
      </c>
      <c r="Y52" s="88">
        <f t="shared" si="10"/>
        <v>6247.6810000000005</v>
      </c>
      <c r="Z52" s="89" t="str">
        <f t="shared" si="10"/>
        <v/>
      </c>
      <c r="AA52" s="104">
        <f>SUM(B52:Z52)</f>
        <v>181529.54100000003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1425.2</v>
      </c>
      <c r="C4" s="18">
        <v>929.1</v>
      </c>
      <c r="D4" s="18">
        <v>872.9</v>
      </c>
      <c r="E4" s="18">
        <v>938.5</v>
      </c>
      <c r="F4" s="18">
        <v>888.9</v>
      </c>
      <c r="G4" s="18">
        <v>781.8</v>
      </c>
      <c r="H4" s="18">
        <v>455.4</v>
      </c>
      <c r="I4" s="18">
        <v>1186</v>
      </c>
      <c r="J4" s="18">
        <v>1200</v>
      </c>
      <c r="K4" s="18">
        <v>1200</v>
      </c>
      <c r="L4" s="18">
        <v>1200</v>
      </c>
      <c r="M4" s="18">
        <v>1200</v>
      </c>
      <c r="N4" s="18">
        <v>1200</v>
      </c>
      <c r="O4" s="18">
        <v>1200</v>
      </c>
      <c r="P4" s="18">
        <v>1200</v>
      </c>
      <c r="Q4" s="18">
        <v>1200</v>
      </c>
      <c r="R4" s="18">
        <v>742.9</v>
      </c>
      <c r="S4" s="18">
        <v>716</v>
      </c>
      <c r="T4" s="18">
        <v>616.5</v>
      </c>
      <c r="U4" s="18">
        <v>511.5</v>
      </c>
      <c r="V4" s="18">
        <v>435.79999999999995</v>
      </c>
      <c r="W4" s="18">
        <v>844.7</v>
      </c>
      <c r="X4" s="18">
        <v>989.8</v>
      </c>
      <c r="Y4" s="18">
        <v>699.3</v>
      </c>
      <c r="Z4" s="19"/>
      <c r="AA4" s="111">
        <f>SUM(B4:Z4)</f>
        <v>22634.3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109.95</v>
      </c>
      <c r="C7" s="117">
        <v>103.29</v>
      </c>
      <c r="D7" s="117">
        <v>99.96</v>
      </c>
      <c r="E7" s="117">
        <v>100.3</v>
      </c>
      <c r="F7" s="117">
        <v>103.43</v>
      </c>
      <c r="G7" s="117">
        <v>115.75</v>
      </c>
      <c r="H7" s="117">
        <v>125</v>
      </c>
      <c r="I7" s="117">
        <v>141.61000000000001</v>
      </c>
      <c r="J7" s="117">
        <v>94.09</v>
      </c>
      <c r="K7" s="117">
        <v>89.03</v>
      </c>
      <c r="L7" s="117">
        <v>33.07</v>
      </c>
      <c r="M7" s="117">
        <v>45.84</v>
      </c>
      <c r="N7" s="117">
        <v>69.7</v>
      </c>
      <c r="O7" s="117">
        <v>80.06</v>
      </c>
      <c r="P7" s="117">
        <v>65.09</v>
      </c>
      <c r="Q7" s="117">
        <v>133.44</v>
      </c>
      <c r="R7" s="117">
        <v>160.74</v>
      </c>
      <c r="S7" s="117">
        <v>205.62</v>
      </c>
      <c r="T7" s="117">
        <v>170</v>
      </c>
      <c r="U7" s="117">
        <v>178.89</v>
      </c>
      <c r="V7" s="117">
        <v>158.08000000000001</v>
      </c>
      <c r="W7" s="117">
        <v>119.12</v>
      </c>
      <c r="X7" s="117">
        <v>115.19</v>
      </c>
      <c r="Y7" s="117">
        <v>103.38</v>
      </c>
      <c r="Z7" s="118"/>
      <c r="AA7" s="119">
        <f>IF(SUM(B7:Z7)&lt;&gt;0,AVERAGEIF(B7:Z7,"&lt;&gt;"""),"")</f>
        <v>113.35958333333332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>
        <v>340.2</v>
      </c>
      <c r="H15" s="133">
        <v>244.6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407.1</v>
      </c>
      <c r="S15" s="133">
        <v>500</v>
      </c>
      <c r="T15" s="133">
        <v>449.5</v>
      </c>
      <c r="U15" s="133">
        <v>500</v>
      </c>
      <c r="V15" s="133">
        <v>500</v>
      </c>
      <c r="W15" s="133">
        <v>248.3</v>
      </c>
      <c r="X15" s="133"/>
      <c r="Y15" s="133"/>
      <c r="Z15" s="131"/>
      <c r="AA15" s="132">
        <f t="shared" si="0"/>
        <v>3189.7000000000003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340.2</v>
      </c>
      <c r="H16" s="135">
        <f t="shared" si="1"/>
        <v>244.6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407.1</v>
      </c>
      <c r="S16" s="135">
        <f t="shared" si="1"/>
        <v>500</v>
      </c>
      <c r="T16" s="135">
        <f t="shared" si="1"/>
        <v>449.5</v>
      </c>
      <c r="U16" s="135">
        <f t="shared" si="1"/>
        <v>500</v>
      </c>
      <c r="V16" s="135">
        <f t="shared" si="1"/>
        <v>500</v>
      </c>
      <c r="W16" s="135">
        <f t="shared" si="1"/>
        <v>248.3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3189.7000000000003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925.2</v>
      </c>
      <c r="C21" s="129">
        <v>429.1</v>
      </c>
      <c r="D21" s="129">
        <v>372.9</v>
      </c>
      <c r="E21" s="129">
        <v>438.5</v>
      </c>
      <c r="F21" s="129">
        <v>388.9</v>
      </c>
      <c r="G21" s="129">
        <v>1122</v>
      </c>
      <c r="H21" s="129">
        <v>700</v>
      </c>
      <c r="I21" s="129">
        <v>700</v>
      </c>
      <c r="J21" s="129">
        <v>700</v>
      </c>
      <c r="K21" s="129">
        <v>700</v>
      </c>
      <c r="L21" s="129">
        <v>700</v>
      </c>
      <c r="M21" s="129">
        <v>700</v>
      </c>
      <c r="N21" s="129">
        <v>700</v>
      </c>
      <c r="O21" s="129">
        <v>700</v>
      </c>
      <c r="P21" s="129">
        <v>700</v>
      </c>
      <c r="Q21" s="129">
        <v>700</v>
      </c>
      <c r="R21" s="129">
        <v>1150</v>
      </c>
      <c r="S21" s="129">
        <v>1216</v>
      </c>
      <c r="T21" s="129">
        <v>1066</v>
      </c>
      <c r="U21" s="129">
        <v>1011.5</v>
      </c>
      <c r="V21" s="129">
        <v>935.8</v>
      </c>
      <c r="W21" s="129">
        <v>1093</v>
      </c>
      <c r="X21" s="129">
        <v>489.8</v>
      </c>
      <c r="Y21" s="130">
        <v>199.3</v>
      </c>
      <c r="Z21" s="131"/>
      <c r="AA21" s="132">
        <f t="shared" si="2"/>
        <v>17838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/>
      <c r="H23" s="133"/>
      <c r="I23" s="133">
        <v>486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/>
      <c r="S23" s="133"/>
      <c r="T23" s="133"/>
      <c r="U23" s="133"/>
      <c r="V23" s="133"/>
      <c r="W23" s="133"/>
      <c r="X23" s="133">
        <v>500</v>
      </c>
      <c r="Y23" s="133">
        <v>500</v>
      </c>
      <c r="Z23" s="131"/>
      <c r="AA23" s="132">
        <f t="shared" si="2"/>
        <v>7986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1425.2</v>
      </c>
      <c r="C24" s="135">
        <f t="shared" si="3"/>
        <v>929.1</v>
      </c>
      <c r="D24" s="135">
        <f t="shared" si="3"/>
        <v>872.9</v>
      </c>
      <c r="E24" s="135">
        <f t="shared" si="3"/>
        <v>938.5</v>
      </c>
      <c r="F24" s="135">
        <f t="shared" si="3"/>
        <v>888.9</v>
      </c>
      <c r="G24" s="135">
        <f t="shared" si="3"/>
        <v>1122</v>
      </c>
      <c r="H24" s="135">
        <f t="shared" si="3"/>
        <v>700</v>
      </c>
      <c r="I24" s="135">
        <f t="shared" si="3"/>
        <v>1186</v>
      </c>
      <c r="J24" s="135">
        <f t="shared" si="3"/>
        <v>1200</v>
      </c>
      <c r="K24" s="135">
        <f t="shared" si="3"/>
        <v>1200</v>
      </c>
      <c r="L24" s="135">
        <f t="shared" si="3"/>
        <v>1200</v>
      </c>
      <c r="M24" s="135">
        <f t="shared" si="3"/>
        <v>1200</v>
      </c>
      <c r="N24" s="135">
        <f t="shared" si="3"/>
        <v>1200</v>
      </c>
      <c r="O24" s="135">
        <f t="shared" si="3"/>
        <v>1200</v>
      </c>
      <c r="P24" s="135">
        <f t="shared" si="3"/>
        <v>1200</v>
      </c>
      <c r="Q24" s="135">
        <f t="shared" si="3"/>
        <v>1200</v>
      </c>
      <c r="R24" s="135">
        <f t="shared" si="3"/>
        <v>1150</v>
      </c>
      <c r="S24" s="135">
        <f t="shared" si="3"/>
        <v>1216</v>
      </c>
      <c r="T24" s="135">
        <f t="shared" si="3"/>
        <v>1066</v>
      </c>
      <c r="U24" s="135">
        <f t="shared" si="3"/>
        <v>1011.5</v>
      </c>
      <c r="V24" s="135">
        <f t="shared" si="3"/>
        <v>935.8</v>
      </c>
      <c r="W24" s="135">
        <f t="shared" si="3"/>
        <v>1093</v>
      </c>
      <c r="X24" s="135">
        <f t="shared" si="3"/>
        <v>989.8</v>
      </c>
      <c r="Y24" s="135">
        <f t="shared" si="3"/>
        <v>699.3</v>
      </c>
      <c r="Z24" s="136" t="str">
        <f t="shared" si="3"/>
        <v/>
      </c>
      <c r="AA24" s="90">
        <f t="shared" si="2"/>
        <v>25823.999999999996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2024-11-06T12:07:21Z</dcterms:created>
  <dcterms:modified xsi:type="dcterms:W3CDTF">2024-11-06T12:07:23Z</dcterms:modified>
</cp:coreProperties>
</file>