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<sst xmlns="http://schemas.openxmlformats.org/spreadsheetml/2006/main" count="119" uniqueCount="54">
  <si>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05/11/2024 14:16:55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</si>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</sst>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8C-49EA-8133-ECF7411020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8C-49EA-8133-ECF7411020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28C-49EA-8133-ECF7411020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28C-49EA-8133-ECF7411020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8C-49EA-8133-ECF7411020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8C-49EA-8133-ECF7411020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8C-49EA-8133-ECF7411020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28C-49EA-8133-ECF7411020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90.5</c:v>
                </c:pt>
                <c:pt idx="1">
                  <c:v>90.5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90.5</c:v>
                </c:pt>
                <c:pt idx="7">
                  <c:v>100.5</c:v>
                </c:pt>
                <c:pt idx="8">
                  <c:v>125.5</c:v>
                </c:pt>
                <c:pt idx="9">
                  <c:v>100</c:v>
                </c:pt>
                <c:pt idx="10">
                  <c:v>99</c:v>
                </c:pt>
                <c:pt idx="11">
                  <c:v>97</c:v>
                </c:pt>
                <c:pt idx="12">
                  <c:v>103</c:v>
                </c:pt>
                <c:pt idx="13">
                  <c:v>91</c:v>
                </c:pt>
                <c:pt idx="14">
                  <c:v>91</c:v>
                </c:pt>
                <c:pt idx="15">
                  <c:v>117.5</c:v>
                </c:pt>
                <c:pt idx="16">
                  <c:v>127</c:v>
                </c:pt>
                <c:pt idx="17">
                  <c:v>164</c:v>
                </c:pt>
                <c:pt idx="18">
                  <c:v>175</c:v>
                </c:pt>
                <c:pt idx="19">
                  <c:v>169</c:v>
                </c:pt>
                <c:pt idx="20">
                  <c:v>136</c:v>
                </c:pt>
                <c:pt idx="21">
                  <c:v>90.5</c:v>
                </c:pt>
                <c:pt idx="22">
                  <c:v>90.5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28C-49EA-8133-ECF7411020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3030.6689999999999</c:v>
                </c:pt>
                <c:pt idx="1">
                  <c:v>2891.3530000000001</c:v>
                </c:pt>
                <c:pt idx="2">
                  <c:v>2812.6720000000005</c:v>
                </c:pt>
                <c:pt idx="3">
                  <c:v>2831.2200000000003</c:v>
                </c:pt>
                <c:pt idx="4">
                  <c:v>2909.259</c:v>
                </c:pt>
                <c:pt idx="5">
                  <c:v>3471.3710000000001</c:v>
                </c:pt>
                <c:pt idx="6">
                  <c:v>3611.404</c:v>
                </c:pt>
                <c:pt idx="7">
                  <c:v>3014.3319999999999</c:v>
                </c:pt>
                <c:pt idx="8">
                  <c:v>2148.4840000000004</c:v>
                </c:pt>
                <c:pt idx="9">
                  <c:v>1277.2759999999998</c:v>
                </c:pt>
                <c:pt idx="10">
                  <c:v>1203.9000000000001</c:v>
                </c:pt>
                <c:pt idx="11">
                  <c:v>1203.9000000000001</c:v>
                </c:pt>
                <c:pt idx="12">
                  <c:v>1203.9000000000001</c:v>
                </c:pt>
                <c:pt idx="13">
                  <c:v>1423.9</c:v>
                </c:pt>
                <c:pt idx="14">
                  <c:v>2417.9</c:v>
                </c:pt>
                <c:pt idx="15">
                  <c:v>3673.4690000000001</c:v>
                </c:pt>
                <c:pt idx="16">
                  <c:v>4061.1819999999998</c:v>
                </c:pt>
                <c:pt idx="17">
                  <c:v>4217.232</c:v>
                </c:pt>
                <c:pt idx="18">
                  <c:v>4248.6190000000006</c:v>
                </c:pt>
                <c:pt idx="19">
                  <c:v>4240.4369999999999</c:v>
                </c:pt>
                <c:pt idx="20">
                  <c:v>4195.24</c:v>
                </c:pt>
                <c:pt idx="21">
                  <c:v>4179.9679999999998</c:v>
                </c:pt>
                <c:pt idx="22">
                  <c:v>4147.5190000000002</c:v>
                </c:pt>
                <c:pt idx="23">
                  <c:v>3560.0430000000001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8C-49EA-8133-ECF7411020E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76</c:v>
                </c:pt>
                <c:pt idx="6">
                  <c:v>146</c:v>
                </c:pt>
                <c:pt idx="7">
                  <c:v>136</c:v>
                </c:pt>
                <c:pt idx="8">
                  <c:v>136</c:v>
                </c:pt>
                <c:pt idx="9">
                  <c:v>76</c:v>
                </c:pt>
                <c:pt idx="10">
                  <c:v>56</c:v>
                </c:pt>
                <c:pt idx="11">
                  <c:v>51</c:v>
                </c:pt>
                <c:pt idx="12">
                  <c:v>52</c:v>
                </c:pt>
                <c:pt idx="13">
                  <c:v>52</c:v>
                </c:pt>
                <c:pt idx="14">
                  <c:v>77</c:v>
                </c:pt>
                <c:pt idx="15">
                  <c:v>136</c:v>
                </c:pt>
                <c:pt idx="16">
                  <c:v>739.6</c:v>
                </c:pt>
                <c:pt idx="17">
                  <c:v>427.1</c:v>
                </c:pt>
                <c:pt idx="18">
                  <c:v>357.9</c:v>
                </c:pt>
                <c:pt idx="19">
                  <c:v>483.4</c:v>
                </c:pt>
                <c:pt idx="20">
                  <c:v>478.6</c:v>
                </c:pt>
                <c:pt idx="21">
                  <c:v>75</c:v>
                </c:pt>
                <c:pt idx="22">
                  <c:v>76</c:v>
                </c:pt>
                <c:pt idx="2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8C-49EA-8133-ECF7411020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3155.1069999999995</c:v>
                </c:pt>
                <c:pt idx="1">
                  <c:v>3152.3830000000003</c:v>
                </c:pt>
                <c:pt idx="2">
                  <c:v>3135.3429999999998</c:v>
                </c:pt>
                <c:pt idx="3">
                  <c:v>3110.8330000000001</c:v>
                </c:pt>
                <c:pt idx="4">
                  <c:v>3091.4639999999999</c:v>
                </c:pt>
                <c:pt idx="5">
                  <c:v>3075.1390000000006</c:v>
                </c:pt>
                <c:pt idx="6">
                  <c:v>3271.4999999999991</c:v>
                </c:pt>
                <c:pt idx="7">
                  <c:v>4369.7530000000015</c:v>
                </c:pt>
                <c:pt idx="8">
                  <c:v>5607.559000000002</c:v>
                </c:pt>
                <c:pt idx="9">
                  <c:v>6544.1020000000008</c:v>
                </c:pt>
                <c:pt idx="10">
                  <c:v>6938.4330000000009</c:v>
                </c:pt>
                <c:pt idx="11">
                  <c:v>7053.5450000000001</c:v>
                </c:pt>
                <c:pt idx="12">
                  <c:v>6900.5019999999995</c:v>
                </c:pt>
                <c:pt idx="13">
                  <c:v>6376.89</c:v>
                </c:pt>
                <c:pt idx="14">
                  <c:v>5175.1060000000016</c:v>
                </c:pt>
                <c:pt idx="15">
                  <c:v>3665.9070000000002</c:v>
                </c:pt>
                <c:pt idx="16">
                  <c:v>2915.5460000000003</c:v>
                </c:pt>
                <c:pt idx="17">
                  <c:v>2905.0390000000002</c:v>
                </c:pt>
                <c:pt idx="18">
                  <c:v>2919.9410000000003</c:v>
                </c:pt>
                <c:pt idx="19">
                  <c:v>2977.261</c:v>
                </c:pt>
                <c:pt idx="20">
                  <c:v>3020.8770000000009</c:v>
                </c:pt>
                <c:pt idx="21">
                  <c:v>3079.699000000001</c:v>
                </c:pt>
                <c:pt idx="22">
                  <c:v>3122.1590000000006</c:v>
                </c:pt>
                <c:pt idx="23">
                  <c:v>3183.28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8C-49EA-8133-ECF7411020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150</c:v>
                </c:pt>
                <c:pt idx="1">
                  <c:v>149</c:v>
                </c:pt>
                <c:pt idx="2">
                  <c:v>148</c:v>
                </c:pt>
                <c:pt idx="3">
                  <c:v>147</c:v>
                </c:pt>
                <c:pt idx="4">
                  <c:v>145</c:v>
                </c:pt>
                <c:pt idx="5">
                  <c:v>142</c:v>
                </c:pt>
                <c:pt idx="6">
                  <c:v>142</c:v>
                </c:pt>
                <c:pt idx="7">
                  <c:v>154</c:v>
                </c:pt>
                <c:pt idx="8">
                  <c:v>168</c:v>
                </c:pt>
                <c:pt idx="9">
                  <c:v>177</c:v>
                </c:pt>
                <c:pt idx="10">
                  <c:v>181</c:v>
                </c:pt>
                <c:pt idx="11">
                  <c:v>181</c:v>
                </c:pt>
                <c:pt idx="12">
                  <c:v>176</c:v>
                </c:pt>
                <c:pt idx="13">
                  <c:v>168</c:v>
                </c:pt>
                <c:pt idx="14">
                  <c:v>154</c:v>
                </c:pt>
                <c:pt idx="15">
                  <c:v>136</c:v>
                </c:pt>
                <c:pt idx="16">
                  <c:v>127</c:v>
                </c:pt>
                <c:pt idx="17">
                  <c:v>126</c:v>
                </c:pt>
                <c:pt idx="18">
                  <c:v>126</c:v>
                </c:pt>
                <c:pt idx="19">
                  <c:v>125</c:v>
                </c:pt>
                <c:pt idx="20">
                  <c:v>125</c:v>
                </c:pt>
                <c:pt idx="21">
                  <c:v>124</c:v>
                </c:pt>
                <c:pt idx="22">
                  <c:v>124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28C-49EA-8133-ECF7411020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43</c:v>
                </c:pt>
                <c:pt idx="9">
                  <c:v>43</c:v>
                </c:pt>
                <c:pt idx="10">
                  <c:v>45</c:v>
                </c:pt>
                <c:pt idx="11">
                  <c:v>45</c:v>
                </c:pt>
                <c:pt idx="17">
                  <c:v>534</c:v>
                </c:pt>
                <c:pt idx="18">
                  <c:v>681</c:v>
                </c:pt>
                <c:pt idx="19">
                  <c:v>477</c:v>
                </c:pt>
                <c:pt idx="20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28C-49EA-8133-ECF741102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104.81</c:v>
                </c:pt>
                <c:pt idx="1">
                  <c:v>99.05</c:v>
                </c:pt>
                <c:pt idx="2">
                  <c:v>95.49</c:v>
                </c:pt>
                <c:pt idx="3">
                  <c:v>97.44</c:v>
                </c:pt>
                <c:pt idx="4">
                  <c:v>101.07</c:v>
                </c:pt>
                <c:pt idx="5">
                  <c:v>109</c:v>
                </c:pt>
                <c:pt idx="6">
                  <c:v>125</c:v>
                </c:pt>
                <c:pt idx="7">
                  <c:v>106.44</c:v>
                </c:pt>
                <c:pt idx="8">
                  <c:v>93.17</c:v>
                </c:pt>
                <c:pt idx="9">
                  <c:v>86</c:v>
                </c:pt>
                <c:pt idx="10">
                  <c:v>31.77</c:v>
                </c:pt>
                <c:pt idx="11">
                  <c:v>35.409999999999997</c:v>
                </c:pt>
                <c:pt idx="12">
                  <c:v>49</c:v>
                </c:pt>
                <c:pt idx="13">
                  <c:v>58.37</c:v>
                </c:pt>
                <c:pt idx="14">
                  <c:v>69.459999999999994</c:v>
                </c:pt>
                <c:pt idx="15">
                  <c:v>131.61000000000001</c:v>
                </c:pt>
                <c:pt idx="16">
                  <c:v>150.49</c:v>
                </c:pt>
                <c:pt idx="17">
                  <c:v>155</c:v>
                </c:pt>
                <c:pt idx="18">
                  <c:v>171.89</c:v>
                </c:pt>
                <c:pt idx="19">
                  <c:v>167.02</c:v>
                </c:pt>
                <c:pt idx="20">
                  <c:v>139</c:v>
                </c:pt>
                <c:pt idx="21">
                  <c:v>131.6</c:v>
                </c:pt>
                <c:pt idx="22">
                  <c:v>117.04</c:v>
                </c:pt>
                <c:pt idx="23">
                  <c:v>108.55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8C-49EA-8133-ECF741102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96.5</c:v>
                </c:pt>
                <c:pt idx="1">
                  <c:v>100.5</c:v>
                </c:pt>
                <c:pt idx="2">
                  <c:v>107.5</c:v>
                </c:pt>
                <c:pt idx="3">
                  <c:v>111</c:v>
                </c:pt>
                <c:pt idx="4">
                  <c:v>116</c:v>
                </c:pt>
                <c:pt idx="5">
                  <c:v>124.5</c:v>
                </c:pt>
                <c:pt idx="6">
                  <c:v>135.5</c:v>
                </c:pt>
                <c:pt idx="7">
                  <c:v>125.5</c:v>
                </c:pt>
                <c:pt idx="8">
                  <c:v>121</c:v>
                </c:pt>
                <c:pt idx="9">
                  <c:v>125.5</c:v>
                </c:pt>
                <c:pt idx="10">
                  <c:v>126</c:v>
                </c:pt>
                <c:pt idx="11">
                  <c:v>125</c:v>
                </c:pt>
                <c:pt idx="12">
                  <c:v>125.5</c:v>
                </c:pt>
                <c:pt idx="13">
                  <c:v>117.5</c:v>
                </c:pt>
                <c:pt idx="14">
                  <c:v>125</c:v>
                </c:pt>
                <c:pt idx="15">
                  <c:v>149</c:v>
                </c:pt>
                <c:pt idx="16">
                  <c:v>164</c:v>
                </c:pt>
                <c:pt idx="17">
                  <c:v>160.5</c:v>
                </c:pt>
                <c:pt idx="18">
                  <c:v>156.5</c:v>
                </c:pt>
                <c:pt idx="19">
                  <c:v>153.5</c:v>
                </c:pt>
                <c:pt idx="20">
                  <c:v>161</c:v>
                </c:pt>
                <c:pt idx="21">
                  <c:v>158.5</c:v>
                </c:pt>
                <c:pt idx="22">
                  <c:v>162.5</c:v>
                </c:pt>
                <c:pt idx="23">
                  <c:v>162.5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CB-4E40-97BE-F3FF810708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919.84499999999991</c:v>
                </c:pt>
                <c:pt idx="1">
                  <c:v>928.529</c:v>
                </c:pt>
                <c:pt idx="2">
                  <c:v>915.81000000000006</c:v>
                </c:pt>
                <c:pt idx="3">
                  <c:v>894.529</c:v>
                </c:pt>
                <c:pt idx="4">
                  <c:v>889.86800000000017</c:v>
                </c:pt>
                <c:pt idx="5">
                  <c:v>893.23599999999988</c:v>
                </c:pt>
                <c:pt idx="6">
                  <c:v>899.11</c:v>
                </c:pt>
                <c:pt idx="7">
                  <c:v>897.52199999999993</c:v>
                </c:pt>
                <c:pt idx="8">
                  <c:v>886.46100000000013</c:v>
                </c:pt>
                <c:pt idx="9">
                  <c:v>880.12199999999996</c:v>
                </c:pt>
                <c:pt idx="10">
                  <c:v>923.17500000000007</c:v>
                </c:pt>
                <c:pt idx="11">
                  <c:v>919.8370000000001</c:v>
                </c:pt>
                <c:pt idx="12">
                  <c:v>795.12299999999993</c:v>
                </c:pt>
                <c:pt idx="13">
                  <c:v>819.10599999999999</c:v>
                </c:pt>
                <c:pt idx="14">
                  <c:v>777.02800000000002</c:v>
                </c:pt>
                <c:pt idx="15">
                  <c:v>787.59500000000014</c:v>
                </c:pt>
                <c:pt idx="16">
                  <c:v>787.34300000000007</c:v>
                </c:pt>
                <c:pt idx="17">
                  <c:v>754.69200000000001</c:v>
                </c:pt>
                <c:pt idx="18">
                  <c:v>735.81400000000008</c:v>
                </c:pt>
                <c:pt idx="19">
                  <c:v>728.32299999999998</c:v>
                </c:pt>
                <c:pt idx="20">
                  <c:v>730.88099999999997</c:v>
                </c:pt>
                <c:pt idx="21">
                  <c:v>727.327</c:v>
                </c:pt>
                <c:pt idx="22">
                  <c:v>783.14200000000005</c:v>
                </c:pt>
                <c:pt idx="23">
                  <c:v>884.11599999999999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CB-4E40-97BE-F3FF810708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1081.865</c:v>
                </c:pt>
                <c:pt idx="1">
                  <c:v>1071.3239999999998</c:v>
                </c:pt>
                <c:pt idx="2">
                  <c:v>1064.8600000000001</c:v>
                </c:pt>
                <c:pt idx="3">
                  <c:v>1081.8120000000001</c:v>
                </c:pt>
                <c:pt idx="4">
                  <c:v>1127.7659999999998</c:v>
                </c:pt>
                <c:pt idx="5">
                  <c:v>1281.942</c:v>
                </c:pt>
                <c:pt idx="6">
                  <c:v>1486.5740000000001</c:v>
                </c:pt>
                <c:pt idx="7">
                  <c:v>1601.7179999999998</c:v>
                </c:pt>
                <c:pt idx="8">
                  <c:v>1643.8100000000002</c:v>
                </c:pt>
                <c:pt idx="9">
                  <c:v>1618.0060000000003</c:v>
                </c:pt>
                <c:pt idx="10">
                  <c:v>1598.5809999999999</c:v>
                </c:pt>
                <c:pt idx="11">
                  <c:v>1589.6429999999998</c:v>
                </c:pt>
                <c:pt idx="12">
                  <c:v>1580.579</c:v>
                </c:pt>
                <c:pt idx="13">
                  <c:v>1547.94</c:v>
                </c:pt>
                <c:pt idx="14">
                  <c:v>1534.548</c:v>
                </c:pt>
                <c:pt idx="15">
                  <c:v>1509.0050000000001</c:v>
                </c:pt>
                <c:pt idx="16">
                  <c:v>1560.6449999999998</c:v>
                </c:pt>
                <c:pt idx="17">
                  <c:v>1580.5399999999997</c:v>
                </c:pt>
                <c:pt idx="18">
                  <c:v>1548.8490000000002</c:v>
                </c:pt>
                <c:pt idx="19">
                  <c:v>1497.3979999999999</c:v>
                </c:pt>
                <c:pt idx="20">
                  <c:v>1388.107</c:v>
                </c:pt>
                <c:pt idx="21">
                  <c:v>1245.5190000000002</c:v>
                </c:pt>
                <c:pt idx="22">
                  <c:v>1177.0710000000001</c:v>
                </c:pt>
                <c:pt idx="23">
                  <c:v>1096.7839999999999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CB-4E40-97BE-F3FF810708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2142.0660000000003</c:v>
                </c:pt>
                <c:pt idx="1">
                  <c:v>2036.9229999999998</c:v>
                </c:pt>
                <c:pt idx="2">
                  <c:v>1979.6130000000001</c:v>
                </c:pt>
                <c:pt idx="3">
                  <c:v>1986.4489999999998</c:v>
                </c:pt>
                <c:pt idx="4">
                  <c:v>2067.4370000000004</c:v>
                </c:pt>
                <c:pt idx="5">
                  <c:v>2324.1980000000003</c:v>
                </c:pt>
                <c:pt idx="6">
                  <c:v>2695.5739999999996</c:v>
                </c:pt>
                <c:pt idx="7">
                  <c:v>3050.8450000000003</c:v>
                </c:pt>
                <c:pt idx="8">
                  <c:v>3332.2719999999995</c:v>
                </c:pt>
                <c:pt idx="9">
                  <c:v>3436.7499999999991</c:v>
                </c:pt>
                <c:pt idx="10">
                  <c:v>3419.7109999999998</c:v>
                </c:pt>
                <c:pt idx="11">
                  <c:v>3465.9650000000001</c:v>
                </c:pt>
                <c:pt idx="12">
                  <c:v>3434.6220000000003</c:v>
                </c:pt>
                <c:pt idx="13">
                  <c:v>3269.0679999999993</c:v>
                </c:pt>
                <c:pt idx="14">
                  <c:v>3198.4330000000004</c:v>
                </c:pt>
                <c:pt idx="15">
                  <c:v>3089.7830000000004</c:v>
                </c:pt>
                <c:pt idx="16">
                  <c:v>3356.8989999999999</c:v>
                </c:pt>
                <c:pt idx="17">
                  <c:v>3737.636</c:v>
                </c:pt>
                <c:pt idx="18">
                  <c:v>3888.3240000000001</c:v>
                </c:pt>
                <c:pt idx="19">
                  <c:v>3924.846</c:v>
                </c:pt>
                <c:pt idx="20">
                  <c:v>3676.7029999999995</c:v>
                </c:pt>
                <c:pt idx="21">
                  <c:v>3291.4839999999995</c:v>
                </c:pt>
                <c:pt idx="22">
                  <c:v>2928.4650000000001</c:v>
                </c:pt>
                <c:pt idx="23">
                  <c:v>2457.4229999999998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CB-4E40-97BE-F3FF810708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241.00000000000003</c:v>
                </c:pt>
                <c:pt idx="1">
                  <c:v>229.99999999999997</c:v>
                </c:pt>
                <c:pt idx="2">
                  <c:v>228</c:v>
                </c:pt>
                <c:pt idx="3">
                  <c:v>229</c:v>
                </c:pt>
                <c:pt idx="4">
                  <c:v>244</c:v>
                </c:pt>
                <c:pt idx="5">
                  <c:v>271</c:v>
                </c:pt>
                <c:pt idx="6">
                  <c:v>313.00000000000006</c:v>
                </c:pt>
                <c:pt idx="7">
                  <c:v>351</c:v>
                </c:pt>
                <c:pt idx="8">
                  <c:v>372</c:v>
                </c:pt>
                <c:pt idx="9">
                  <c:v>377</c:v>
                </c:pt>
                <c:pt idx="10">
                  <c:v>380.00000000000006</c:v>
                </c:pt>
                <c:pt idx="11">
                  <c:v>377</c:v>
                </c:pt>
                <c:pt idx="12">
                  <c:v>379</c:v>
                </c:pt>
                <c:pt idx="13">
                  <c:v>371</c:v>
                </c:pt>
                <c:pt idx="14">
                  <c:v>364.00000000000006</c:v>
                </c:pt>
                <c:pt idx="15">
                  <c:v>369.00000000000006</c:v>
                </c:pt>
                <c:pt idx="16">
                  <c:v>395</c:v>
                </c:pt>
                <c:pt idx="17">
                  <c:v>412.99999999999994</c:v>
                </c:pt>
                <c:pt idx="18">
                  <c:v>408</c:v>
                </c:pt>
                <c:pt idx="19">
                  <c:v>397</c:v>
                </c:pt>
                <c:pt idx="20">
                  <c:v>368</c:v>
                </c:pt>
                <c:pt idx="21">
                  <c:v>330</c:v>
                </c:pt>
                <c:pt idx="22">
                  <c:v>296.00000000000006</c:v>
                </c:pt>
                <c:pt idx="23">
                  <c:v>263.00000000000006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CB-4E40-97BE-F3FF810708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CB-4E40-97BE-F3FF810708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224.578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CCB-4E40-97BE-F3FF810708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CB-4E40-97BE-F3FF810708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CB-4E40-97BE-F3FF810708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CCB-4E40-97BE-F3FF8107089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2157</c:v>
                </c:pt>
                <c:pt idx="1">
                  <c:v>1985</c:v>
                </c:pt>
                <c:pt idx="2">
                  <c:v>1953.7</c:v>
                </c:pt>
                <c:pt idx="3">
                  <c:v>1939.8</c:v>
                </c:pt>
                <c:pt idx="4">
                  <c:v>1854.2</c:v>
                </c:pt>
                <c:pt idx="5">
                  <c:v>1973.1</c:v>
                </c:pt>
                <c:pt idx="6">
                  <c:v>1757.2</c:v>
                </c:pt>
                <c:pt idx="7">
                  <c:v>1778</c:v>
                </c:pt>
                <c:pt idx="8">
                  <c:v>1873</c:v>
                </c:pt>
                <c:pt idx="9">
                  <c:v>1780</c:v>
                </c:pt>
                <c:pt idx="10">
                  <c:v>1840.866</c:v>
                </c:pt>
                <c:pt idx="11">
                  <c:v>1919</c:v>
                </c:pt>
                <c:pt idx="12">
                  <c:v>1896</c:v>
                </c:pt>
                <c:pt idx="13">
                  <c:v>1987.1759999999999</c:v>
                </c:pt>
                <c:pt idx="14">
                  <c:v>1915.9970000000001</c:v>
                </c:pt>
                <c:pt idx="15">
                  <c:v>1824.5</c:v>
                </c:pt>
                <c:pt idx="16">
                  <c:v>1700</c:v>
                </c:pt>
                <c:pt idx="17">
                  <c:v>1720</c:v>
                </c:pt>
                <c:pt idx="18">
                  <c:v>1764</c:v>
                </c:pt>
                <c:pt idx="19">
                  <c:v>1764</c:v>
                </c:pt>
                <c:pt idx="20">
                  <c:v>1765</c:v>
                </c:pt>
                <c:pt idx="21">
                  <c:v>1789.3</c:v>
                </c:pt>
                <c:pt idx="22">
                  <c:v>2206</c:v>
                </c:pt>
                <c:pt idx="23">
                  <c:v>2158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CB-4E40-97BE-F3FF810708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0.45600000000000002</c:v>
                </c:pt>
                <c:pt idx="16">
                  <c:v>6.4180000000000001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CB-4E40-97BE-F3FF810708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CB-4E40-97BE-F3FF810708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CB-4E40-97BE-F3FF81070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104.81</c:v>
                </c:pt>
                <c:pt idx="1">
                  <c:v>99.05</c:v>
                </c:pt>
                <c:pt idx="2">
                  <c:v>95.49</c:v>
                </c:pt>
                <c:pt idx="3">
                  <c:v>97.44</c:v>
                </c:pt>
                <c:pt idx="4">
                  <c:v>101.07</c:v>
                </c:pt>
                <c:pt idx="5">
                  <c:v>109</c:v>
                </c:pt>
                <c:pt idx="6">
                  <c:v>125</c:v>
                </c:pt>
                <c:pt idx="7">
                  <c:v>106.44</c:v>
                </c:pt>
                <c:pt idx="8">
                  <c:v>93.17</c:v>
                </c:pt>
                <c:pt idx="9">
                  <c:v>86</c:v>
                </c:pt>
                <c:pt idx="10">
                  <c:v>31.77</c:v>
                </c:pt>
                <c:pt idx="11">
                  <c:v>35.409999999999997</c:v>
                </c:pt>
                <c:pt idx="12">
                  <c:v>49</c:v>
                </c:pt>
                <c:pt idx="13">
                  <c:v>58.37</c:v>
                </c:pt>
                <c:pt idx="14">
                  <c:v>69.459999999999994</c:v>
                </c:pt>
                <c:pt idx="15">
                  <c:v>131.61000000000001</c:v>
                </c:pt>
                <c:pt idx="16">
                  <c:v>150.49</c:v>
                </c:pt>
                <c:pt idx="17">
                  <c:v>155</c:v>
                </c:pt>
                <c:pt idx="18">
                  <c:v>171.89</c:v>
                </c:pt>
                <c:pt idx="19">
                  <c:v>167.02</c:v>
                </c:pt>
                <c:pt idx="20">
                  <c:v>139</c:v>
                </c:pt>
                <c:pt idx="21">
                  <c:v>131.6</c:v>
                </c:pt>
                <c:pt idx="22">
                  <c:v>117.04</c:v>
                </c:pt>
                <c:pt idx="23">
                  <c:v>108.55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CB-4E40-97BE-F3FF81070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6645.275999999998</v>
      </c>
      <c r="C4" s="18">
        <v>6359.2360000000008</v>
      </c>
      <c r="D4" s="18">
        <v>6256.5149999999994</v>
      </c>
      <c r="E4" s="18">
        <v>6249.5529999999981</v>
      </c>
      <c r="F4" s="18">
        <v>6306.2229999999981</v>
      </c>
      <c r="G4" s="18">
        <v>6875.0099999999993</v>
      </c>
      <c r="H4" s="18">
        <v>7287.4039999999986</v>
      </c>
      <c r="I4" s="18">
        <v>7804.5850000000028</v>
      </c>
      <c r="J4" s="18">
        <v>8228.5429999999997</v>
      </c>
      <c r="K4" s="18">
        <v>8217.3780000000006</v>
      </c>
      <c r="L4" s="18">
        <v>8523.3330000000005</v>
      </c>
      <c r="M4" s="18">
        <v>8631.4449999999997</v>
      </c>
      <c r="N4" s="18">
        <v>8435.4020000000019</v>
      </c>
      <c r="O4" s="18">
        <v>8111.79</v>
      </c>
      <c r="P4" s="18">
        <v>7915.0060000000021</v>
      </c>
      <c r="Q4" s="18">
        <v>7728.8759999999993</v>
      </c>
      <c r="R4" s="18">
        <v>7970.3279999999995</v>
      </c>
      <c r="S4" s="18">
        <v>8373.3709999999992</v>
      </c>
      <c r="T4" s="18">
        <v>8508.4599999999973</v>
      </c>
      <c r="U4" s="18">
        <v>8472.0979999999981</v>
      </c>
      <c r="V4" s="18">
        <v>8096.7169999999987</v>
      </c>
      <c r="W4" s="18">
        <v>7549.1670000000004</v>
      </c>
      <c r="X4" s="18">
        <v>7560.1780000000008</v>
      </c>
      <c r="Y4" s="18">
        <v>7028.8230000000003</v>
      </c>
      <c r="Z4" s="19"/>
      <c r="AA4" s="20">
        <f>SUM(B4:Z4)</f>
        <v>183134.71699999998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104.81</v>
      </c>
      <c r="C7" s="28">
        <v>99.05</v>
      </c>
      <c r="D7" s="28">
        <v>95.49</v>
      </c>
      <c r="E7" s="28">
        <v>97.44</v>
      </c>
      <c r="F7" s="28">
        <v>101.07</v>
      </c>
      <c r="G7" s="28">
        <v>109</v>
      </c>
      <c r="H7" s="28">
        <v>125</v>
      </c>
      <c r="I7" s="28">
        <v>106.44</v>
      </c>
      <c r="J7" s="28">
        <v>93.17</v>
      </c>
      <c r="K7" s="28">
        <v>86</v>
      </c>
      <c r="L7" s="28">
        <v>31.77</v>
      </c>
      <c r="M7" s="28">
        <v>35.409999999999997</v>
      </c>
      <c r="N7" s="28">
        <v>49</v>
      </c>
      <c r="O7" s="28">
        <v>58.37</v>
      </c>
      <c r="P7" s="28">
        <v>69.459999999999994</v>
      </c>
      <c r="Q7" s="28">
        <v>131.61000000000001</v>
      </c>
      <c r="R7" s="28">
        <v>150.49</v>
      </c>
      <c r="S7" s="28">
        <v>155</v>
      </c>
      <c r="T7" s="28">
        <v>171.89</v>
      </c>
      <c r="U7" s="28">
        <v>167.02</v>
      </c>
      <c r="V7" s="28">
        <v>139</v>
      </c>
      <c r="W7" s="28">
        <v>131.6</v>
      </c>
      <c r="X7" s="28">
        <v>117.04</v>
      </c>
      <c r="Y7" s="28">
        <v>108.55</v>
      </c>
      <c r="Z7" s="29"/>
      <c r="AA7" s="30">
        <f>IF(SUM(B7:Z7)&lt;&gt;0,AVERAGEIF(B7:Z7,"&lt;&gt;"""),"")</f>
        <v>105.57000000000001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90.5</v>
      </c>
      <c r="C11" s="47">
        <v>90.5</v>
      </c>
      <c r="D11" s="47">
        <v>84.5</v>
      </c>
      <c r="E11" s="47">
        <v>84.5</v>
      </c>
      <c r="F11" s="47">
        <v>84.5</v>
      </c>
      <c r="G11" s="47">
        <v>84.5</v>
      </c>
      <c r="H11" s="47">
        <v>90.5</v>
      </c>
      <c r="I11" s="47">
        <v>100.5</v>
      </c>
      <c r="J11" s="47">
        <v>125.5</v>
      </c>
      <c r="K11" s="47">
        <v>100</v>
      </c>
      <c r="L11" s="47">
        <v>99</v>
      </c>
      <c r="M11" s="47">
        <v>97</v>
      </c>
      <c r="N11" s="47">
        <v>103</v>
      </c>
      <c r="O11" s="47">
        <v>91</v>
      </c>
      <c r="P11" s="47">
        <v>91</v>
      </c>
      <c r="Q11" s="47">
        <v>117.5</v>
      </c>
      <c r="R11" s="47">
        <v>127</v>
      </c>
      <c r="S11" s="47">
        <v>164</v>
      </c>
      <c r="T11" s="47">
        <v>175</v>
      </c>
      <c r="U11" s="47">
        <v>169</v>
      </c>
      <c r="V11" s="47">
        <v>136</v>
      </c>
      <c r="W11" s="47">
        <v>90.5</v>
      </c>
      <c r="X11" s="47">
        <v>90.5</v>
      </c>
      <c r="Y11" s="47">
        <v>84.5</v>
      </c>
      <c r="Z11" s="48"/>
      <c r="AA11" s="49">
        <f t="shared" si="0"/>
        <v>2570.5</v>
      </c>
    </row>
    <row r="12" spans="1:27" ht="24.95" customHeight="1" x14ac:dyDescent="0.2">
      <c r="A12" s="50" t="s">
        <v>8</v>
      </c>
      <c r="B12" s="51">
        <v>3030.6689999999999</v>
      </c>
      <c r="C12" s="52">
        <v>2891.3530000000001</v>
      </c>
      <c r="D12" s="52">
        <v>2812.6720000000005</v>
      </c>
      <c r="E12" s="52">
        <v>2831.2200000000003</v>
      </c>
      <c r="F12" s="52">
        <v>2909.259</v>
      </c>
      <c r="G12" s="52">
        <v>3471.3710000000001</v>
      </c>
      <c r="H12" s="52">
        <v>3611.404</v>
      </c>
      <c r="I12" s="52">
        <v>3014.3319999999999</v>
      </c>
      <c r="J12" s="52">
        <v>2148.4840000000004</v>
      </c>
      <c r="K12" s="52">
        <v>1277.2759999999998</v>
      </c>
      <c r="L12" s="52">
        <v>1203.9000000000001</v>
      </c>
      <c r="M12" s="52">
        <v>1203.9000000000001</v>
      </c>
      <c r="N12" s="52">
        <v>1203.9000000000001</v>
      </c>
      <c r="O12" s="52">
        <v>1423.9</v>
      </c>
      <c r="P12" s="52">
        <v>2417.9</v>
      </c>
      <c r="Q12" s="52">
        <v>3673.4690000000001</v>
      </c>
      <c r="R12" s="52">
        <v>4061.1819999999998</v>
      </c>
      <c r="S12" s="52">
        <v>4217.232</v>
      </c>
      <c r="T12" s="52">
        <v>4248.6190000000006</v>
      </c>
      <c r="U12" s="52">
        <v>4240.4369999999999</v>
      </c>
      <c r="V12" s="52">
        <v>4195.24</v>
      </c>
      <c r="W12" s="52">
        <v>4179.9679999999998</v>
      </c>
      <c r="X12" s="52">
        <v>4147.5190000000002</v>
      </c>
      <c r="Y12" s="52">
        <v>3560.0430000000001</v>
      </c>
      <c r="Z12" s="53"/>
      <c r="AA12" s="54">
        <f t="shared" si="0"/>
        <v>71975.249000000011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30</v>
      </c>
      <c r="J13" s="52">
        <v>43</v>
      </c>
      <c r="K13" s="52">
        <v>43</v>
      </c>
      <c r="L13" s="52">
        <v>45</v>
      </c>
      <c r="M13" s="52">
        <v>45</v>
      </c>
      <c r="N13" s="52"/>
      <c r="O13" s="52"/>
      <c r="P13" s="52"/>
      <c r="Q13" s="52"/>
      <c r="R13" s="52"/>
      <c r="S13" s="52">
        <v>534</v>
      </c>
      <c r="T13" s="52">
        <v>681</v>
      </c>
      <c r="U13" s="52">
        <v>477</v>
      </c>
      <c r="V13" s="52">
        <v>141</v>
      </c>
      <c r="W13" s="52"/>
      <c r="X13" s="52"/>
      <c r="Y13" s="52"/>
      <c r="Z13" s="53"/>
      <c r="AA13" s="54">
        <f t="shared" si="0"/>
        <v>2091</v>
      </c>
    </row>
    <row r="14" spans="1:27" ht="24.95" customHeight="1" x14ac:dyDescent="0.2">
      <c r="A14" s="55" t="s">
        <v>10</v>
      </c>
      <c r="B14" s="56">
        <v>3155.1069999999995</v>
      </c>
      <c r="C14" s="57">
        <v>3152.3830000000003</v>
      </c>
      <c r="D14" s="57">
        <v>3135.3429999999998</v>
      </c>
      <c r="E14" s="57">
        <v>3110.8330000000001</v>
      </c>
      <c r="F14" s="57">
        <v>3091.4639999999999</v>
      </c>
      <c r="G14" s="57">
        <v>3075.1390000000006</v>
      </c>
      <c r="H14" s="57">
        <v>3271.4999999999991</v>
      </c>
      <c r="I14" s="57">
        <v>4369.7530000000015</v>
      </c>
      <c r="J14" s="57">
        <v>5607.559000000002</v>
      </c>
      <c r="K14" s="57">
        <v>6544.1020000000008</v>
      </c>
      <c r="L14" s="57">
        <v>6938.4330000000009</v>
      </c>
      <c r="M14" s="57">
        <v>7053.5450000000001</v>
      </c>
      <c r="N14" s="57">
        <v>6900.5019999999995</v>
      </c>
      <c r="O14" s="57">
        <v>6376.89</v>
      </c>
      <c r="P14" s="57">
        <v>5175.1060000000016</v>
      </c>
      <c r="Q14" s="57">
        <v>3665.9070000000002</v>
      </c>
      <c r="R14" s="57">
        <v>2915.5460000000003</v>
      </c>
      <c r="S14" s="57">
        <v>2905.0390000000002</v>
      </c>
      <c r="T14" s="57">
        <v>2919.9410000000003</v>
      </c>
      <c r="U14" s="57">
        <v>2977.261</v>
      </c>
      <c r="V14" s="57">
        <v>3020.8770000000009</v>
      </c>
      <c r="W14" s="57">
        <v>3079.699000000001</v>
      </c>
      <c r="X14" s="57">
        <v>3122.1590000000006</v>
      </c>
      <c r="Y14" s="57">
        <v>3183.28</v>
      </c>
      <c r="Z14" s="58"/>
      <c r="AA14" s="59">
        <f t="shared" si="0"/>
        <v>98747.368000000046</v>
      </c>
    </row>
    <row r="15" spans="1:27" ht="24.95" customHeight="1" x14ac:dyDescent="0.2">
      <c r="A15" s="55" t="s">
        <v>11</v>
      </c>
      <c r="B15" s="56">
        <v>150</v>
      </c>
      <c r="C15" s="57">
        <v>149</v>
      </c>
      <c r="D15" s="57">
        <v>148</v>
      </c>
      <c r="E15" s="57">
        <v>147</v>
      </c>
      <c r="F15" s="57">
        <v>145</v>
      </c>
      <c r="G15" s="57">
        <v>142</v>
      </c>
      <c r="H15" s="57">
        <v>142</v>
      </c>
      <c r="I15" s="57">
        <v>154</v>
      </c>
      <c r="J15" s="57">
        <v>168</v>
      </c>
      <c r="K15" s="57">
        <v>177</v>
      </c>
      <c r="L15" s="57">
        <v>181</v>
      </c>
      <c r="M15" s="57">
        <v>181</v>
      </c>
      <c r="N15" s="57">
        <v>176</v>
      </c>
      <c r="O15" s="57">
        <v>168</v>
      </c>
      <c r="P15" s="57">
        <v>154</v>
      </c>
      <c r="Q15" s="57">
        <v>136</v>
      </c>
      <c r="R15" s="57">
        <v>127</v>
      </c>
      <c r="S15" s="57">
        <v>126</v>
      </c>
      <c r="T15" s="57">
        <v>126</v>
      </c>
      <c r="U15" s="57">
        <v>125</v>
      </c>
      <c r="V15" s="57">
        <v>125</v>
      </c>
      <c r="W15" s="57">
        <v>124</v>
      </c>
      <c r="X15" s="57">
        <v>124</v>
      </c>
      <c r="Y15" s="57">
        <v>125</v>
      </c>
      <c r="Z15" s="58"/>
      <c r="AA15" s="59">
        <f t="shared" si="0"/>
        <v>3520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6569.2759999999998</v>
      </c>
      <c r="C16" s="62">
        <f t="shared" si="1"/>
        <v>6283.2360000000008</v>
      </c>
      <c r="D16" s="62">
        <f t="shared" si="1"/>
        <v>6180.5150000000003</v>
      </c>
      <c r="E16" s="62">
        <f t="shared" si="1"/>
        <v>6173.5529999999999</v>
      </c>
      <c r="F16" s="62">
        <f t="shared" si="1"/>
        <v>6230.223</v>
      </c>
      <c r="G16" s="62">
        <f t="shared" si="1"/>
        <v>6799.01</v>
      </c>
      <c r="H16" s="62">
        <f t="shared" si="1"/>
        <v>7141.4039999999986</v>
      </c>
      <c r="I16" s="62">
        <f t="shared" si="1"/>
        <v>7668.5850000000009</v>
      </c>
      <c r="J16" s="62">
        <f t="shared" si="1"/>
        <v>8092.5430000000024</v>
      </c>
      <c r="K16" s="62">
        <f t="shared" si="1"/>
        <v>8141.3780000000006</v>
      </c>
      <c r="L16" s="62">
        <f t="shared" si="1"/>
        <v>8467.3330000000005</v>
      </c>
      <c r="M16" s="62">
        <f t="shared" si="1"/>
        <v>8580.4449999999997</v>
      </c>
      <c r="N16" s="62">
        <f t="shared" si="1"/>
        <v>8383.402</v>
      </c>
      <c r="O16" s="62">
        <f t="shared" si="1"/>
        <v>8059.7900000000009</v>
      </c>
      <c r="P16" s="62">
        <f t="shared" si="1"/>
        <v>7838.0060000000012</v>
      </c>
      <c r="Q16" s="62">
        <f t="shared" si="1"/>
        <v>7592.8760000000002</v>
      </c>
      <c r="R16" s="62">
        <f t="shared" si="1"/>
        <v>7230.7280000000001</v>
      </c>
      <c r="S16" s="62">
        <f t="shared" si="1"/>
        <v>7946.2710000000006</v>
      </c>
      <c r="T16" s="62">
        <f t="shared" si="1"/>
        <v>8150.5600000000013</v>
      </c>
      <c r="U16" s="62">
        <f t="shared" si="1"/>
        <v>7988.6980000000003</v>
      </c>
      <c r="V16" s="62">
        <f t="shared" si="1"/>
        <v>7618.1170000000002</v>
      </c>
      <c r="W16" s="62">
        <f t="shared" si="1"/>
        <v>7474.1670000000013</v>
      </c>
      <c r="X16" s="62">
        <f t="shared" si="1"/>
        <v>7484.1780000000008</v>
      </c>
      <c r="Y16" s="62">
        <f t="shared" si="1"/>
        <v>6952.8230000000003</v>
      </c>
      <c r="Z16" s="63" t="str">
        <f t="shared" si="1"/>
        <v/>
      </c>
      <c r="AA16" s="64">
        <f>SUM(AA10:AA15)</f>
        <v>179047.11700000006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2845.4</v>
      </c>
      <c r="C29" s="72">
        <v>2846.4</v>
      </c>
      <c r="D29" s="72">
        <v>2828.4</v>
      </c>
      <c r="E29" s="72">
        <v>2811.4</v>
      </c>
      <c r="F29" s="72">
        <v>2795.4</v>
      </c>
      <c r="G29" s="72">
        <v>2859.4</v>
      </c>
      <c r="H29" s="72">
        <v>3030.4</v>
      </c>
      <c r="I29" s="72">
        <v>3304.4</v>
      </c>
      <c r="J29" s="72">
        <v>3666.4</v>
      </c>
      <c r="K29" s="72">
        <v>3731.9</v>
      </c>
      <c r="L29" s="72">
        <v>3889.9</v>
      </c>
      <c r="M29" s="72">
        <v>3906.9</v>
      </c>
      <c r="N29" s="72">
        <v>3775.9</v>
      </c>
      <c r="O29" s="72">
        <v>3506.9</v>
      </c>
      <c r="P29" s="72">
        <v>3278.9</v>
      </c>
      <c r="Q29" s="72">
        <v>3069.4</v>
      </c>
      <c r="R29" s="72">
        <v>2814.9</v>
      </c>
      <c r="S29" s="72">
        <v>3261.9</v>
      </c>
      <c r="T29" s="72">
        <v>3390.9</v>
      </c>
      <c r="U29" s="72">
        <v>3174.9</v>
      </c>
      <c r="V29" s="72">
        <v>2883.9</v>
      </c>
      <c r="W29" s="72">
        <v>2780.4</v>
      </c>
      <c r="X29" s="72">
        <v>2807.4</v>
      </c>
      <c r="Y29" s="72">
        <v>2771.4</v>
      </c>
      <c r="Z29" s="73"/>
      <c r="AA29" s="74">
        <f>SUM(B29:Z29)</f>
        <v>76033.100000000006</v>
      </c>
    </row>
    <row r="30" spans="1:27" ht="24.95" customHeight="1" x14ac:dyDescent="0.2">
      <c r="A30" s="75" t="s">
        <v>24</v>
      </c>
      <c r="B30" s="76">
        <v>1982.876</v>
      </c>
      <c r="C30" s="77">
        <v>1802.836</v>
      </c>
      <c r="D30" s="77">
        <v>1718.115</v>
      </c>
      <c r="E30" s="77">
        <v>1728.153</v>
      </c>
      <c r="F30" s="77">
        <v>1800.8230000000001</v>
      </c>
      <c r="G30" s="77">
        <v>2275.61</v>
      </c>
      <c r="H30" s="77">
        <v>2517.0039999999999</v>
      </c>
      <c r="I30" s="77">
        <v>2800.1849999999999</v>
      </c>
      <c r="J30" s="77">
        <v>3347.143</v>
      </c>
      <c r="K30" s="77">
        <v>3794.4780000000001</v>
      </c>
      <c r="L30" s="77">
        <v>3942.433</v>
      </c>
      <c r="M30" s="77">
        <v>4033.5450000000001</v>
      </c>
      <c r="N30" s="77">
        <v>3968.502</v>
      </c>
      <c r="O30" s="77">
        <v>3693.89</v>
      </c>
      <c r="P30" s="77">
        <v>2931.1060000000002</v>
      </c>
      <c r="Q30" s="77">
        <v>2704.4760000000001</v>
      </c>
      <c r="R30" s="77">
        <v>2434.828</v>
      </c>
      <c r="S30" s="77">
        <v>2517.3710000000001</v>
      </c>
      <c r="T30" s="77">
        <v>2587.66</v>
      </c>
      <c r="U30" s="77">
        <v>2646.7979999999998</v>
      </c>
      <c r="V30" s="77">
        <v>2472.2170000000001</v>
      </c>
      <c r="W30" s="77">
        <v>2498.7669999999998</v>
      </c>
      <c r="X30" s="77">
        <v>2812.7779999999998</v>
      </c>
      <c r="Y30" s="77">
        <v>2647.4229999999998</v>
      </c>
      <c r="Z30" s="78"/>
      <c r="AA30" s="79">
        <f>SUM(B30:Z30)</f>
        <v>65659.016999999993</v>
      </c>
    </row>
    <row r="31" spans="1:27" ht="24.95" customHeight="1" x14ac:dyDescent="0.2">
      <c r="A31" s="82" t="s">
        <v>25</v>
      </c>
      <c r="B31" s="80">
        <v>1817</v>
      </c>
      <c r="C31" s="81">
        <v>1710</v>
      </c>
      <c r="D31" s="81">
        <v>1710</v>
      </c>
      <c r="E31" s="81">
        <v>1710</v>
      </c>
      <c r="F31" s="81">
        <v>1710</v>
      </c>
      <c r="G31" s="81">
        <v>1740</v>
      </c>
      <c r="H31" s="81">
        <v>1740</v>
      </c>
      <c r="I31" s="81">
        <v>1700</v>
      </c>
      <c r="J31" s="81">
        <v>1215</v>
      </c>
      <c r="K31" s="81">
        <v>691</v>
      </c>
      <c r="L31" s="81">
        <v>691</v>
      </c>
      <c r="M31" s="81">
        <v>691</v>
      </c>
      <c r="N31" s="81">
        <v>691</v>
      </c>
      <c r="O31" s="81">
        <v>911</v>
      </c>
      <c r="P31" s="81">
        <v>1705</v>
      </c>
      <c r="Q31" s="81">
        <v>1955</v>
      </c>
      <c r="R31" s="81">
        <v>2225</v>
      </c>
      <c r="S31" s="81">
        <v>2413</v>
      </c>
      <c r="T31" s="81">
        <v>2413</v>
      </c>
      <c r="U31" s="81">
        <v>2413</v>
      </c>
      <c r="V31" s="81">
        <v>2413</v>
      </c>
      <c r="W31" s="81">
        <v>2270</v>
      </c>
      <c r="X31" s="81">
        <v>1940</v>
      </c>
      <c r="Y31" s="81">
        <v>1610</v>
      </c>
      <c r="Z31" s="83"/>
      <c r="AA31" s="84">
        <f>SUM(B31:Z31)</f>
        <v>40084</v>
      </c>
    </row>
    <row r="32" spans="1:27" ht="30" customHeight="1" thickBot="1" x14ac:dyDescent="0.25">
      <c r="A32" s="60" t="s">
        <v>26</v>
      </c>
      <c r="B32" s="61">
        <f>IF(LEN(B$2)&gt;0,SUM(B29:B31),"")</f>
        <v>6645.2759999999998</v>
      </c>
      <c r="C32" s="62">
        <f t="shared" ref="C32:Z32" si="4">IF(LEN(C$2)&gt;0,SUM(C29:C31),"")</f>
        <v>6359.2359999999999</v>
      </c>
      <c r="D32" s="62">
        <f t="shared" si="4"/>
        <v>6256.5150000000003</v>
      </c>
      <c r="E32" s="62">
        <f t="shared" si="4"/>
        <v>6249.5529999999999</v>
      </c>
      <c r="F32" s="62">
        <f t="shared" si="4"/>
        <v>6306.223</v>
      </c>
      <c r="G32" s="62">
        <f t="shared" si="4"/>
        <v>6875.01</v>
      </c>
      <c r="H32" s="62">
        <f t="shared" si="4"/>
        <v>7287.4040000000005</v>
      </c>
      <c r="I32" s="62">
        <f t="shared" si="4"/>
        <v>7804.585</v>
      </c>
      <c r="J32" s="62">
        <f t="shared" si="4"/>
        <v>8228.5429999999997</v>
      </c>
      <c r="K32" s="62">
        <f t="shared" si="4"/>
        <v>8217.3780000000006</v>
      </c>
      <c r="L32" s="62">
        <f t="shared" si="4"/>
        <v>8523.3330000000005</v>
      </c>
      <c r="M32" s="62">
        <f t="shared" si="4"/>
        <v>8631.4449999999997</v>
      </c>
      <c r="N32" s="62">
        <f t="shared" si="4"/>
        <v>8435.402</v>
      </c>
      <c r="O32" s="62">
        <f t="shared" si="4"/>
        <v>8111.79</v>
      </c>
      <c r="P32" s="62">
        <f t="shared" si="4"/>
        <v>7915.0060000000003</v>
      </c>
      <c r="Q32" s="62">
        <f t="shared" si="4"/>
        <v>7728.8760000000002</v>
      </c>
      <c r="R32" s="62">
        <f t="shared" si="4"/>
        <v>7474.7280000000001</v>
      </c>
      <c r="S32" s="62">
        <f t="shared" si="4"/>
        <v>8192.2710000000006</v>
      </c>
      <c r="T32" s="62">
        <f t="shared" si="4"/>
        <v>8391.56</v>
      </c>
      <c r="U32" s="62">
        <f t="shared" si="4"/>
        <v>8234.6980000000003</v>
      </c>
      <c r="V32" s="62">
        <f t="shared" si="4"/>
        <v>7769.1170000000002</v>
      </c>
      <c r="W32" s="62">
        <f t="shared" si="4"/>
        <v>7549.1669999999995</v>
      </c>
      <c r="X32" s="62">
        <f t="shared" si="4"/>
        <v>7560.1779999999999</v>
      </c>
      <c r="Y32" s="62">
        <f t="shared" si="4"/>
        <v>7028.8230000000003</v>
      </c>
      <c r="Z32" s="63" t="str">
        <f t="shared" si="4"/>
        <v/>
      </c>
      <c r="AA32" s="64">
        <f>SUM(AA29:AA31)</f>
        <v>181776.117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20</v>
      </c>
      <c r="E35" s="95">
        <v>20</v>
      </c>
      <c r="F35" s="95">
        <v>20</v>
      </c>
      <c r="G35" s="95">
        <v>20</v>
      </c>
      <c r="H35" s="95">
        <v>90</v>
      </c>
      <c r="I35" s="95">
        <v>80</v>
      </c>
      <c r="J35" s="95">
        <v>80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81</v>
      </c>
      <c r="R35" s="95">
        <v>171</v>
      </c>
      <c r="S35" s="95">
        <v>181</v>
      </c>
      <c r="T35" s="95">
        <v>176</v>
      </c>
      <c r="U35" s="95">
        <v>176</v>
      </c>
      <c r="V35" s="95">
        <v>86</v>
      </c>
      <c r="W35" s="95">
        <v>20</v>
      </c>
      <c r="X35" s="95">
        <v>20</v>
      </c>
      <c r="Y35" s="95">
        <v>20</v>
      </c>
      <c r="Z35" s="96"/>
      <c r="AA35" s="74">
        <f t="shared" ref="AA35:AA40" si="5">SUM(B35:Z35)</f>
        <v>1421</v>
      </c>
    </row>
    <row r="36" spans="1:27" ht="24.95" customHeight="1" x14ac:dyDescent="0.2">
      <c r="A36" s="97" t="s">
        <v>29</v>
      </c>
      <c r="B36" s="98">
        <v>6</v>
      </c>
      <c r="C36" s="99">
        <v>6</v>
      </c>
      <c r="D36" s="99">
        <v>6</v>
      </c>
      <c r="E36" s="99">
        <v>6</v>
      </c>
      <c r="F36" s="99">
        <v>6</v>
      </c>
      <c r="G36" s="99">
        <v>6</v>
      </c>
      <c r="H36" s="99">
        <v>6</v>
      </c>
      <c r="I36" s="99">
        <v>6</v>
      </c>
      <c r="J36" s="99">
        <v>6</v>
      </c>
      <c r="K36" s="99">
        <v>6</v>
      </c>
      <c r="L36" s="99">
        <v>6</v>
      </c>
      <c r="M36" s="99">
        <v>6</v>
      </c>
      <c r="N36" s="99">
        <v>7</v>
      </c>
      <c r="O36" s="99">
        <v>7</v>
      </c>
      <c r="P36" s="99">
        <v>7</v>
      </c>
      <c r="Q36" s="99">
        <v>5</v>
      </c>
      <c r="R36" s="99">
        <v>23</v>
      </c>
      <c r="S36" s="99">
        <v>15</v>
      </c>
      <c r="T36" s="99">
        <v>15</v>
      </c>
      <c r="U36" s="99">
        <v>20</v>
      </c>
      <c r="V36" s="99">
        <v>15</v>
      </c>
      <c r="W36" s="99">
        <v>5</v>
      </c>
      <c r="X36" s="99">
        <v>6</v>
      </c>
      <c r="Y36" s="99">
        <v>6</v>
      </c>
      <c r="Z36" s="100"/>
      <c r="AA36" s="79">
        <f t="shared" si="5"/>
        <v>203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30</v>
      </c>
      <c r="M38" s="99">
        <v>25</v>
      </c>
      <c r="N38" s="99">
        <v>25</v>
      </c>
      <c r="O38" s="99">
        <v>25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1105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495.6</v>
      </c>
      <c r="S39" s="99">
        <v>181.1</v>
      </c>
      <c r="T39" s="99">
        <v>116.9</v>
      </c>
      <c r="U39" s="99">
        <v>237.4</v>
      </c>
      <c r="V39" s="99">
        <v>327.60000000000002</v>
      </c>
      <c r="W39" s="99"/>
      <c r="X39" s="99"/>
      <c r="Y39" s="99"/>
      <c r="Z39" s="100"/>
      <c r="AA39" s="79">
        <f t="shared" si="5"/>
        <v>1358.6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76</v>
      </c>
      <c r="C40" s="88">
        <f t="shared" si="6"/>
        <v>76</v>
      </c>
      <c r="D40" s="88">
        <f t="shared" si="6"/>
        <v>76</v>
      </c>
      <c r="E40" s="88">
        <f t="shared" si="6"/>
        <v>76</v>
      </c>
      <c r="F40" s="88">
        <f t="shared" si="6"/>
        <v>76</v>
      </c>
      <c r="G40" s="88">
        <f t="shared" si="6"/>
        <v>76</v>
      </c>
      <c r="H40" s="88">
        <f t="shared" si="6"/>
        <v>146</v>
      </c>
      <c r="I40" s="88">
        <f t="shared" si="6"/>
        <v>136</v>
      </c>
      <c r="J40" s="88">
        <f t="shared" si="6"/>
        <v>136</v>
      </c>
      <c r="K40" s="88">
        <f t="shared" si="6"/>
        <v>76</v>
      </c>
      <c r="L40" s="88">
        <f t="shared" si="6"/>
        <v>56</v>
      </c>
      <c r="M40" s="88">
        <f t="shared" si="6"/>
        <v>51</v>
      </c>
      <c r="N40" s="88">
        <f t="shared" si="6"/>
        <v>52</v>
      </c>
      <c r="O40" s="88">
        <f t="shared" si="6"/>
        <v>52</v>
      </c>
      <c r="P40" s="88">
        <f t="shared" si="6"/>
        <v>77</v>
      </c>
      <c r="Q40" s="88">
        <f t="shared" si="6"/>
        <v>136</v>
      </c>
      <c r="R40" s="88">
        <f t="shared" si="6"/>
        <v>739.6</v>
      </c>
      <c r="S40" s="88">
        <f t="shared" si="6"/>
        <v>427.1</v>
      </c>
      <c r="T40" s="88">
        <f t="shared" si="6"/>
        <v>357.9</v>
      </c>
      <c r="U40" s="88">
        <f t="shared" si="6"/>
        <v>483.4</v>
      </c>
      <c r="V40" s="88">
        <f t="shared" si="6"/>
        <v>478.6</v>
      </c>
      <c r="W40" s="88">
        <f t="shared" si="6"/>
        <v>75</v>
      </c>
      <c r="X40" s="88">
        <f t="shared" si="6"/>
        <v>76</v>
      </c>
      <c r="Y40" s="88">
        <f t="shared" si="6"/>
        <v>76</v>
      </c>
      <c r="Z40" s="89" t="str">
        <f t="shared" si="6"/>
        <v/>
      </c>
      <c r="AA40" s="90">
        <f t="shared" si="5"/>
        <v>4087.6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495.6</v>
      </c>
      <c r="S47" s="99">
        <v>181.1</v>
      </c>
      <c r="T47" s="99">
        <v>116.9</v>
      </c>
      <c r="U47" s="99">
        <v>237.4</v>
      </c>
      <c r="V47" s="99">
        <v>327.60000000000002</v>
      </c>
      <c r="W47" s="99"/>
      <c r="X47" s="99"/>
      <c r="Y47" s="99"/>
      <c r="Z47" s="100"/>
      <c r="AA47" s="79">
        <f t="shared" si="7"/>
        <v>1358.6</v>
      </c>
    </row>
    <row r="48" spans="1:27" ht="24.95" customHeight="1" x14ac:dyDescent="0.2">
      <c r="A48" s="85" t="s">
        <v>35</v>
      </c>
      <c r="B48" s="98"/>
      <c r="C48" s="99">
        <v>9.5</v>
      </c>
      <c r="D48" s="99">
        <v>4.5</v>
      </c>
      <c r="E48" s="99">
        <v>2.5</v>
      </c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16.5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9.5</v>
      </c>
      <c r="D49" s="88">
        <f t="shared" si="8"/>
        <v>4.5</v>
      </c>
      <c r="E49" s="88">
        <f t="shared" si="8"/>
        <v>2.5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495.6</v>
      </c>
      <c r="S49" s="88">
        <f t="shared" si="8"/>
        <v>181.1</v>
      </c>
      <c r="T49" s="88">
        <f t="shared" si="8"/>
        <v>116.9</v>
      </c>
      <c r="U49" s="88">
        <f t="shared" si="8"/>
        <v>237.4</v>
      </c>
      <c r="V49" s="88">
        <f t="shared" si="8"/>
        <v>327.60000000000002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1375.1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6645.2759999999998</v>
      </c>
      <c r="C52" s="88">
        <f t="shared" si="10"/>
        <v>6359.2360000000008</v>
      </c>
      <c r="D52" s="88">
        <f t="shared" si="10"/>
        <v>6256.5150000000003</v>
      </c>
      <c r="E52" s="88">
        <f t="shared" si="10"/>
        <v>6249.5529999999999</v>
      </c>
      <c r="F52" s="88">
        <f t="shared" si="10"/>
        <v>6306.223</v>
      </c>
      <c r="G52" s="88">
        <f t="shared" si="10"/>
        <v>6875.01</v>
      </c>
      <c r="H52" s="88">
        <f t="shared" si="10"/>
        <v>7287.4039999999986</v>
      </c>
      <c r="I52" s="88">
        <f t="shared" si="10"/>
        <v>7804.5850000000009</v>
      </c>
      <c r="J52" s="88">
        <f t="shared" si="10"/>
        <v>8228.5430000000015</v>
      </c>
      <c r="K52" s="88">
        <f t="shared" si="10"/>
        <v>8217.3780000000006</v>
      </c>
      <c r="L52" s="88">
        <f t="shared" si="10"/>
        <v>8523.3330000000005</v>
      </c>
      <c r="M52" s="88">
        <f t="shared" si="10"/>
        <v>8631.4449999999997</v>
      </c>
      <c r="N52" s="88">
        <f t="shared" si="10"/>
        <v>8435.402</v>
      </c>
      <c r="O52" s="88">
        <f t="shared" si="10"/>
        <v>8111.7900000000009</v>
      </c>
      <c r="P52" s="88">
        <f t="shared" si="10"/>
        <v>7915.0060000000012</v>
      </c>
      <c r="Q52" s="88">
        <f t="shared" si="10"/>
        <v>7728.8760000000002</v>
      </c>
      <c r="R52" s="88">
        <f t="shared" si="10"/>
        <v>7970.3280000000004</v>
      </c>
      <c r="S52" s="88">
        <f t="shared" si="10"/>
        <v>8373.371000000001</v>
      </c>
      <c r="T52" s="88">
        <f t="shared" si="10"/>
        <v>8508.4600000000009</v>
      </c>
      <c r="U52" s="88">
        <f t="shared" si="10"/>
        <v>8472.098</v>
      </c>
      <c r="V52" s="88">
        <f t="shared" si="10"/>
        <v>8096.7170000000006</v>
      </c>
      <c r="W52" s="88">
        <f t="shared" si="10"/>
        <v>7549.1670000000013</v>
      </c>
      <c r="X52" s="88">
        <f t="shared" si="10"/>
        <v>7560.1780000000008</v>
      </c>
      <c r="Y52" s="88">
        <f t="shared" si="10"/>
        <v>7028.8230000000003</v>
      </c>
      <c r="Z52" s="89" t="str">
        <f t="shared" si="10"/>
        <v/>
      </c>
      <c r="AA52" s="104">
        <f>SUM(B52:Z52)</f>
        <v>183134.71700000003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6645.2760000000017</v>
      </c>
      <c r="C4" s="18">
        <v>6359.2759999999998</v>
      </c>
      <c r="D4" s="18">
        <v>6256.483000000002</v>
      </c>
      <c r="E4" s="18">
        <v>6249.59</v>
      </c>
      <c r="F4" s="18">
        <v>6306.2710000000015</v>
      </c>
      <c r="G4" s="18">
        <v>6874.9759999999997</v>
      </c>
      <c r="H4" s="18">
        <v>7287.4139999999989</v>
      </c>
      <c r="I4" s="18">
        <v>7804.5849999999991</v>
      </c>
      <c r="J4" s="18">
        <v>8228.5429999999997</v>
      </c>
      <c r="K4" s="18">
        <v>8217.3779999999988</v>
      </c>
      <c r="L4" s="18">
        <v>8523.3330000000024</v>
      </c>
      <c r="M4" s="18">
        <v>8631.4449999999979</v>
      </c>
      <c r="N4" s="18">
        <v>8435.4019999999964</v>
      </c>
      <c r="O4" s="18">
        <v>8111.79</v>
      </c>
      <c r="P4" s="18">
        <v>7915.0059999999985</v>
      </c>
      <c r="Q4" s="18">
        <v>7728.8829999999998</v>
      </c>
      <c r="R4" s="18">
        <v>7970.3050000000012</v>
      </c>
      <c r="S4" s="18">
        <v>8373.3680000000004</v>
      </c>
      <c r="T4" s="18">
        <v>8508.4869999999992</v>
      </c>
      <c r="U4" s="18">
        <v>8472.0670000000009</v>
      </c>
      <c r="V4" s="18">
        <v>8096.6910000000016</v>
      </c>
      <c r="W4" s="18">
        <v>7549.1299999999992</v>
      </c>
      <c r="X4" s="18">
        <v>7560.1779999999999</v>
      </c>
      <c r="Y4" s="18">
        <v>7028.8229999999985</v>
      </c>
      <c r="Z4" s="19"/>
      <c r="AA4" s="20">
        <f>SUM(B4:Z4)</f>
        <v>183134.69999999998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104.81</v>
      </c>
      <c r="C7" s="28">
        <v>99.05</v>
      </c>
      <c r="D7" s="28">
        <v>95.49</v>
      </c>
      <c r="E7" s="28">
        <v>97.44</v>
      </c>
      <c r="F7" s="28">
        <v>101.07</v>
      </c>
      <c r="G7" s="28">
        <v>109</v>
      </c>
      <c r="H7" s="28">
        <v>125</v>
      </c>
      <c r="I7" s="28">
        <v>106.44</v>
      </c>
      <c r="J7" s="28">
        <v>93.17</v>
      </c>
      <c r="K7" s="28">
        <v>86</v>
      </c>
      <c r="L7" s="28">
        <v>31.77</v>
      </c>
      <c r="M7" s="28">
        <v>35.409999999999997</v>
      </c>
      <c r="N7" s="28">
        <v>49</v>
      </c>
      <c r="O7" s="28">
        <v>58.37</v>
      </c>
      <c r="P7" s="28">
        <v>69.459999999999994</v>
      </c>
      <c r="Q7" s="28">
        <v>131.61000000000001</v>
      </c>
      <c r="R7" s="28">
        <v>150.49</v>
      </c>
      <c r="S7" s="28">
        <v>155</v>
      </c>
      <c r="T7" s="28">
        <v>171.89</v>
      </c>
      <c r="U7" s="28">
        <v>167.02</v>
      </c>
      <c r="V7" s="28">
        <v>139</v>
      </c>
      <c r="W7" s="28">
        <v>131.6</v>
      </c>
      <c r="X7" s="28">
        <v>117.04</v>
      </c>
      <c r="Y7" s="28">
        <v>108.55</v>
      </c>
      <c r="Z7" s="29"/>
      <c r="AA7" s="30">
        <f>IF(SUM(B7:Z7)&lt;&gt;0,AVERAGEIF(B7:Z7,"&lt;&gt;"""),"")</f>
        <v>105.57000000000001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0.45600000000000002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6.4180000000000001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97.873999999999995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0.45600000000000002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6.4180000000000001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97.873999999999995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919.84499999999991</v>
      </c>
      <c r="C19" s="72">
        <v>928.529</v>
      </c>
      <c r="D19" s="72">
        <v>915.81000000000006</v>
      </c>
      <c r="E19" s="72">
        <v>894.529</v>
      </c>
      <c r="F19" s="72">
        <v>889.86800000000017</v>
      </c>
      <c r="G19" s="72">
        <v>893.23599999999988</v>
      </c>
      <c r="H19" s="72">
        <v>899.11</v>
      </c>
      <c r="I19" s="72">
        <v>897.52199999999993</v>
      </c>
      <c r="J19" s="72">
        <v>886.46100000000013</v>
      </c>
      <c r="K19" s="72">
        <v>880.12199999999996</v>
      </c>
      <c r="L19" s="72">
        <v>923.17500000000007</v>
      </c>
      <c r="M19" s="72">
        <v>919.8370000000001</v>
      </c>
      <c r="N19" s="72">
        <v>795.12299999999993</v>
      </c>
      <c r="O19" s="72">
        <v>819.10599999999999</v>
      </c>
      <c r="P19" s="72">
        <v>777.02800000000002</v>
      </c>
      <c r="Q19" s="72">
        <v>787.59500000000014</v>
      </c>
      <c r="R19" s="72">
        <v>787.34300000000007</v>
      </c>
      <c r="S19" s="72">
        <v>754.69200000000001</v>
      </c>
      <c r="T19" s="72">
        <v>735.81400000000008</v>
      </c>
      <c r="U19" s="72">
        <v>728.32299999999998</v>
      </c>
      <c r="V19" s="72">
        <v>730.88099999999997</v>
      </c>
      <c r="W19" s="72">
        <v>727.327</v>
      </c>
      <c r="X19" s="72">
        <v>783.14200000000005</v>
      </c>
      <c r="Y19" s="72">
        <v>884.11599999999999</v>
      </c>
      <c r="Z19" s="73"/>
      <c r="AA19" s="74">
        <f t="shared" ref="AA19:AA25" si="2">SUM(B19:Z19)</f>
        <v>20158.534</v>
      </c>
    </row>
    <row r="20" spans="1:27" ht="24.95" customHeight="1" x14ac:dyDescent="0.2">
      <c r="A20" s="75" t="s">
        <v>15</v>
      </c>
      <c r="B20" s="76">
        <v>1081.865</v>
      </c>
      <c r="C20" s="77">
        <v>1071.3239999999998</v>
      </c>
      <c r="D20" s="77">
        <v>1064.8600000000001</v>
      </c>
      <c r="E20" s="77">
        <v>1081.8120000000001</v>
      </c>
      <c r="F20" s="77">
        <v>1127.7659999999998</v>
      </c>
      <c r="G20" s="77">
        <v>1281.942</v>
      </c>
      <c r="H20" s="77">
        <v>1486.5740000000001</v>
      </c>
      <c r="I20" s="77">
        <v>1601.7179999999998</v>
      </c>
      <c r="J20" s="77">
        <v>1643.8100000000002</v>
      </c>
      <c r="K20" s="77">
        <v>1618.0060000000003</v>
      </c>
      <c r="L20" s="77">
        <v>1598.5809999999999</v>
      </c>
      <c r="M20" s="77">
        <v>1589.6429999999998</v>
      </c>
      <c r="N20" s="77">
        <v>1580.579</v>
      </c>
      <c r="O20" s="77">
        <v>1547.94</v>
      </c>
      <c r="P20" s="77">
        <v>1534.548</v>
      </c>
      <c r="Q20" s="77">
        <v>1509.0050000000001</v>
      </c>
      <c r="R20" s="77">
        <v>1560.6449999999998</v>
      </c>
      <c r="S20" s="77">
        <v>1580.5399999999997</v>
      </c>
      <c r="T20" s="77">
        <v>1548.8490000000002</v>
      </c>
      <c r="U20" s="77">
        <v>1497.3979999999999</v>
      </c>
      <c r="V20" s="77">
        <v>1388.107</v>
      </c>
      <c r="W20" s="77">
        <v>1245.5190000000002</v>
      </c>
      <c r="X20" s="77">
        <v>1177.0710000000001</v>
      </c>
      <c r="Y20" s="77">
        <v>1096.7839999999999</v>
      </c>
      <c r="Z20" s="78"/>
      <c r="AA20" s="79">
        <f t="shared" si="2"/>
        <v>33514.885999999999</v>
      </c>
    </row>
    <row r="21" spans="1:27" ht="24.95" customHeight="1" x14ac:dyDescent="0.2">
      <c r="A21" s="75" t="s">
        <v>16</v>
      </c>
      <c r="B21" s="80">
        <v>2142.0660000000003</v>
      </c>
      <c r="C21" s="81">
        <v>2036.9229999999998</v>
      </c>
      <c r="D21" s="81">
        <v>1979.6130000000001</v>
      </c>
      <c r="E21" s="81">
        <v>1986.4489999999998</v>
      </c>
      <c r="F21" s="81">
        <v>2067.4370000000004</v>
      </c>
      <c r="G21" s="81">
        <v>2324.1980000000003</v>
      </c>
      <c r="H21" s="81">
        <v>2695.5739999999996</v>
      </c>
      <c r="I21" s="81">
        <v>3050.8450000000003</v>
      </c>
      <c r="J21" s="81">
        <v>3332.2719999999995</v>
      </c>
      <c r="K21" s="81">
        <v>3436.7499999999991</v>
      </c>
      <c r="L21" s="81">
        <v>3419.7109999999998</v>
      </c>
      <c r="M21" s="81">
        <v>3465.9650000000001</v>
      </c>
      <c r="N21" s="81">
        <v>3434.6220000000003</v>
      </c>
      <c r="O21" s="81">
        <v>3269.0679999999993</v>
      </c>
      <c r="P21" s="81">
        <v>3198.4330000000004</v>
      </c>
      <c r="Q21" s="81">
        <v>3089.7830000000004</v>
      </c>
      <c r="R21" s="81">
        <v>3356.8989999999999</v>
      </c>
      <c r="S21" s="81">
        <v>3737.636</v>
      </c>
      <c r="T21" s="81">
        <v>3888.3240000000001</v>
      </c>
      <c r="U21" s="81">
        <v>3924.846</v>
      </c>
      <c r="V21" s="81">
        <v>3676.7029999999995</v>
      </c>
      <c r="W21" s="81">
        <v>3291.4839999999995</v>
      </c>
      <c r="X21" s="81">
        <v>2928.4650000000001</v>
      </c>
      <c r="Y21" s="81">
        <v>2457.4229999999998</v>
      </c>
      <c r="Z21" s="78"/>
      <c r="AA21" s="79">
        <f t="shared" si="2"/>
        <v>72191.488999999987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224.578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694.57799999999997</v>
      </c>
    </row>
    <row r="23" spans="1:27" ht="24.95" customHeight="1" x14ac:dyDescent="0.2">
      <c r="A23" s="85" t="s">
        <v>18</v>
      </c>
      <c r="B23" s="77">
        <v>96.5</v>
      </c>
      <c r="C23" s="77">
        <v>100.5</v>
      </c>
      <c r="D23" s="77">
        <v>107.5</v>
      </c>
      <c r="E23" s="77">
        <v>111</v>
      </c>
      <c r="F23" s="77">
        <v>116</v>
      </c>
      <c r="G23" s="77">
        <v>124.5</v>
      </c>
      <c r="H23" s="77">
        <v>135.5</v>
      </c>
      <c r="I23" s="77">
        <v>125.5</v>
      </c>
      <c r="J23" s="77">
        <v>121</v>
      </c>
      <c r="K23" s="77">
        <v>125.5</v>
      </c>
      <c r="L23" s="77">
        <v>126</v>
      </c>
      <c r="M23" s="77">
        <v>125</v>
      </c>
      <c r="N23" s="77">
        <v>125.5</v>
      </c>
      <c r="O23" s="77">
        <v>117.5</v>
      </c>
      <c r="P23" s="77">
        <v>125</v>
      </c>
      <c r="Q23" s="77">
        <v>149</v>
      </c>
      <c r="R23" s="77">
        <v>164</v>
      </c>
      <c r="S23" s="77">
        <v>160.5</v>
      </c>
      <c r="T23" s="77">
        <v>156.5</v>
      </c>
      <c r="U23" s="77">
        <v>153.5</v>
      </c>
      <c r="V23" s="77">
        <v>161</v>
      </c>
      <c r="W23" s="77">
        <v>158.5</v>
      </c>
      <c r="X23" s="77">
        <v>162.5</v>
      </c>
      <c r="Y23" s="77">
        <v>162.5</v>
      </c>
      <c r="Z23" s="77"/>
      <c r="AA23" s="79">
        <f t="shared" si="2"/>
        <v>3210.5</v>
      </c>
    </row>
    <row r="24" spans="1:27" ht="24.95" customHeight="1" x14ac:dyDescent="0.2">
      <c r="A24" s="85" t="s">
        <v>19</v>
      </c>
      <c r="B24" s="77">
        <v>241.00000000000003</v>
      </c>
      <c r="C24" s="77">
        <v>229.99999999999997</v>
      </c>
      <c r="D24" s="77">
        <v>228</v>
      </c>
      <c r="E24" s="77">
        <v>229</v>
      </c>
      <c r="F24" s="77">
        <v>244</v>
      </c>
      <c r="G24" s="77">
        <v>271</v>
      </c>
      <c r="H24" s="77">
        <v>313.00000000000006</v>
      </c>
      <c r="I24" s="77">
        <v>351</v>
      </c>
      <c r="J24" s="77">
        <v>372</v>
      </c>
      <c r="K24" s="77">
        <v>377</v>
      </c>
      <c r="L24" s="77">
        <v>380.00000000000006</v>
      </c>
      <c r="M24" s="77">
        <v>377</v>
      </c>
      <c r="N24" s="77">
        <v>379</v>
      </c>
      <c r="O24" s="77">
        <v>371</v>
      </c>
      <c r="P24" s="77">
        <v>364.00000000000006</v>
      </c>
      <c r="Q24" s="77">
        <v>369.00000000000006</v>
      </c>
      <c r="R24" s="77">
        <v>395</v>
      </c>
      <c r="S24" s="77">
        <v>412.99999999999994</v>
      </c>
      <c r="T24" s="77">
        <v>408</v>
      </c>
      <c r="U24" s="77">
        <v>397</v>
      </c>
      <c r="V24" s="77">
        <v>368</v>
      </c>
      <c r="W24" s="77">
        <v>330</v>
      </c>
      <c r="X24" s="77">
        <v>296.00000000000006</v>
      </c>
      <c r="Y24" s="77">
        <v>263.00000000000006</v>
      </c>
      <c r="Z24" s="77"/>
      <c r="AA24" s="79">
        <f t="shared" si="2"/>
        <v>7966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4481.2759999999998</v>
      </c>
      <c r="C26" s="88">
        <f t="shared" ref="C26:Z26" si="3">IF(LEN(C$2)&gt;0,SUM(C19:C25),"")</f>
        <v>4367.2759999999998</v>
      </c>
      <c r="D26" s="88">
        <f t="shared" si="3"/>
        <v>4295.7830000000004</v>
      </c>
      <c r="E26" s="88">
        <f t="shared" si="3"/>
        <v>4302.79</v>
      </c>
      <c r="F26" s="88">
        <f t="shared" si="3"/>
        <v>4445.0709999999999</v>
      </c>
      <c r="G26" s="88">
        <f t="shared" si="3"/>
        <v>4894.8760000000002</v>
      </c>
      <c r="H26" s="88">
        <f t="shared" si="3"/>
        <v>5529.7579999999998</v>
      </c>
      <c r="I26" s="88">
        <f t="shared" si="3"/>
        <v>6026.585</v>
      </c>
      <c r="J26" s="88">
        <f t="shared" si="3"/>
        <v>6355.5429999999997</v>
      </c>
      <c r="K26" s="88">
        <f t="shared" si="3"/>
        <v>6437.3779999999988</v>
      </c>
      <c r="L26" s="88">
        <f t="shared" si="3"/>
        <v>6682.4669999999996</v>
      </c>
      <c r="M26" s="88">
        <f t="shared" si="3"/>
        <v>6712.4449999999997</v>
      </c>
      <c r="N26" s="88">
        <f t="shared" si="3"/>
        <v>6539.402000000001</v>
      </c>
      <c r="O26" s="88">
        <f t="shared" si="3"/>
        <v>6124.6139999999996</v>
      </c>
      <c r="P26" s="88">
        <f t="shared" si="3"/>
        <v>5999.009</v>
      </c>
      <c r="Q26" s="88">
        <f t="shared" si="3"/>
        <v>5904.3830000000007</v>
      </c>
      <c r="R26" s="88">
        <f t="shared" si="3"/>
        <v>6263.8869999999997</v>
      </c>
      <c r="S26" s="88">
        <f t="shared" si="3"/>
        <v>6646.3680000000004</v>
      </c>
      <c r="T26" s="88">
        <f t="shared" si="3"/>
        <v>6737.487000000001</v>
      </c>
      <c r="U26" s="88">
        <f t="shared" si="3"/>
        <v>6701.067</v>
      </c>
      <c r="V26" s="88">
        <f t="shared" si="3"/>
        <v>6324.6909999999989</v>
      </c>
      <c r="W26" s="88">
        <f t="shared" si="3"/>
        <v>5752.83</v>
      </c>
      <c r="X26" s="88">
        <f t="shared" si="3"/>
        <v>5347.1779999999999</v>
      </c>
      <c r="Y26" s="88">
        <f t="shared" si="3"/>
        <v>4863.8229999999994</v>
      </c>
      <c r="Z26" s="89" t="str">
        <f t="shared" si="3"/>
        <v/>
      </c>
      <c r="AA26" s="90">
        <f>SUM(AA19:AA25)</f>
        <v>137735.98699999996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683.5</v>
      </c>
      <c r="C29" s="72">
        <v>676.5</v>
      </c>
      <c r="D29" s="72">
        <v>681.5</v>
      </c>
      <c r="E29" s="72">
        <v>686</v>
      </c>
      <c r="F29" s="72">
        <v>706</v>
      </c>
      <c r="G29" s="72">
        <v>741.5</v>
      </c>
      <c r="H29" s="72">
        <v>749.5</v>
      </c>
      <c r="I29" s="72">
        <v>792.5</v>
      </c>
      <c r="J29" s="72">
        <v>853</v>
      </c>
      <c r="K29" s="72">
        <v>914.5</v>
      </c>
      <c r="L29" s="72">
        <v>918</v>
      </c>
      <c r="M29" s="72">
        <v>914</v>
      </c>
      <c r="N29" s="72">
        <v>916.5</v>
      </c>
      <c r="O29" s="72">
        <v>900.5</v>
      </c>
      <c r="P29" s="72">
        <v>901</v>
      </c>
      <c r="Q29" s="72">
        <v>888</v>
      </c>
      <c r="R29" s="72">
        <v>914</v>
      </c>
      <c r="S29" s="72">
        <v>928.5</v>
      </c>
      <c r="T29" s="72">
        <v>914.5</v>
      </c>
      <c r="U29" s="72">
        <v>900.5</v>
      </c>
      <c r="V29" s="72">
        <v>884</v>
      </c>
      <c r="W29" s="72">
        <v>877.5</v>
      </c>
      <c r="X29" s="72">
        <v>812.5</v>
      </c>
      <c r="Y29" s="72">
        <v>772.5</v>
      </c>
      <c r="Z29" s="73"/>
      <c r="AA29" s="74">
        <f>SUM(B29:Z29)</f>
        <v>19926.5</v>
      </c>
    </row>
    <row r="30" spans="1:27" ht="24.95" customHeight="1" x14ac:dyDescent="0.2">
      <c r="A30" s="75" t="s">
        <v>24</v>
      </c>
      <c r="B30" s="76">
        <v>4427.7759999999998</v>
      </c>
      <c r="C30" s="77">
        <v>4320.7759999999998</v>
      </c>
      <c r="D30" s="77">
        <v>4212.2830000000004</v>
      </c>
      <c r="E30" s="77">
        <v>4214.79</v>
      </c>
      <c r="F30" s="77">
        <v>4337.0709999999999</v>
      </c>
      <c r="G30" s="77">
        <v>4771.3760000000002</v>
      </c>
      <c r="H30" s="77">
        <v>5387.7139999999999</v>
      </c>
      <c r="I30" s="77">
        <v>5812.085</v>
      </c>
      <c r="J30" s="77">
        <v>6175.5429999999997</v>
      </c>
      <c r="K30" s="77">
        <v>6102.8779999999997</v>
      </c>
      <c r="L30" s="77">
        <v>6405.3329999999996</v>
      </c>
      <c r="M30" s="77">
        <v>6517.4449999999997</v>
      </c>
      <c r="N30" s="77">
        <v>6318.902</v>
      </c>
      <c r="O30" s="77">
        <v>6011.29</v>
      </c>
      <c r="P30" s="77">
        <v>5814.0060000000003</v>
      </c>
      <c r="Q30" s="77">
        <v>5643.3829999999998</v>
      </c>
      <c r="R30" s="77">
        <v>6044.3050000000003</v>
      </c>
      <c r="S30" s="77">
        <v>6412.8680000000004</v>
      </c>
      <c r="T30" s="77">
        <v>6517.9870000000001</v>
      </c>
      <c r="U30" s="77">
        <v>6478.567</v>
      </c>
      <c r="V30" s="77">
        <v>6111.6909999999998</v>
      </c>
      <c r="W30" s="77">
        <v>5509.33</v>
      </c>
      <c r="X30" s="77">
        <v>5169.6779999999999</v>
      </c>
      <c r="Y30" s="77">
        <v>4706.3230000000003</v>
      </c>
      <c r="Z30" s="78"/>
      <c r="AA30" s="79">
        <f>SUM(B30:Z30)</f>
        <v>133423.39999999997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5111.2759999999998</v>
      </c>
      <c r="C32" s="62">
        <f t="shared" ref="C32:Z32" si="4">IF(LEN(C$2)&gt;0,SUM(C29:C31),"")</f>
        <v>4997.2759999999998</v>
      </c>
      <c r="D32" s="62">
        <f t="shared" si="4"/>
        <v>4893.7830000000004</v>
      </c>
      <c r="E32" s="62">
        <f t="shared" si="4"/>
        <v>4900.79</v>
      </c>
      <c r="F32" s="62">
        <f t="shared" si="4"/>
        <v>5043.0709999999999</v>
      </c>
      <c r="G32" s="62">
        <f t="shared" si="4"/>
        <v>5512.8760000000002</v>
      </c>
      <c r="H32" s="62">
        <f t="shared" si="4"/>
        <v>6137.2139999999999</v>
      </c>
      <c r="I32" s="62">
        <f t="shared" si="4"/>
        <v>6604.585</v>
      </c>
      <c r="J32" s="62">
        <f t="shared" si="4"/>
        <v>7028.5429999999997</v>
      </c>
      <c r="K32" s="62">
        <f t="shared" si="4"/>
        <v>7017.3779999999997</v>
      </c>
      <c r="L32" s="62">
        <f t="shared" si="4"/>
        <v>7323.3329999999996</v>
      </c>
      <c r="M32" s="62">
        <f t="shared" si="4"/>
        <v>7431.4449999999997</v>
      </c>
      <c r="N32" s="62">
        <f t="shared" si="4"/>
        <v>7235.402</v>
      </c>
      <c r="O32" s="62">
        <f t="shared" si="4"/>
        <v>6911.79</v>
      </c>
      <c r="P32" s="62">
        <f t="shared" si="4"/>
        <v>6715.0060000000003</v>
      </c>
      <c r="Q32" s="62">
        <f t="shared" si="4"/>
        <v>6531.3829999999998</v>
      </c>
      <c r="R32" s="62">
        <f t="shared" si="4"/>
        <v>6958.3050000000003</v>
      </c>
      <c r="S32" s="62">
        <f t="shared" si="4"/>
        <v>7341.3680000000004</v>
      </c>
      <c r="T32" s="62">
        <f t="shared" si="4"/>
        <v>7432.4870000000001</v>
      </c>
      <c r="U32" s="62">
        <f t="shared" si="4"/>
        <v>7379.067</v>
      </c>
      <c r="V32" s="62">
        <f t="shared" si="4"/>
        <v>6995.6909999999998</v>
      </c>
      <c r="W32" s="62">
        <f t="shared" si="4"/>
        <v>6386.83</v>
      </c>
      <c r="X32" s="62">
        <f t="shared" si="4"/>
        <v>5982.1779999999999</v>
      </c>
      <c r="Y32" s="62">
        <f t="shared" si="4"/>
        <v>5478.8230000000003</v>
      </c>
      <c r="Z32" s="63" t="str">
        <f t="shared" si="4"/>
        <v/>
      </c>
      <c r="AA32" s="64">
        <f>SUM(AA29:AA31)</f>
        <v>153349.89999999997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265</v>
      </c>
      <c r="C35" s="95">
        <v>265</v>
      </c>
      <c r="D35" s="95">
        <v>255</v>
      </c>
      <c r="E35" s="95">
        <v>255</v>
      </c>
      <c r="F35" s="95">
        <v>255</v>
      </c>
      <c r="G35" s="95">
        <v>255</v>
      </c>
      <c r="H35" s="95">
        <v>297</v>
      </c>
      <c r="I35" s="95">
        <v>308</v>
      </c>
      <c r="J35" s="95">
        <v>322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314</v>
      </c>
      <c r="R35" s="95">
        <v>331</v>
      </c>
      <c r="S35" s="95">
        <v>331</v>
      </c>
      <c r="T35" s="95">
        <v>331</v>
      </c>
      <c r="U35" s="95">
        <v>314</v>
      </c>
      <c r="V35" s="95">
        <v>307</v>
      </c>
      <c r="W35" s="95">
        <v>270</v>
      </c>
      <c r="X35" s="95">
        <v>270</v>
      </c>
      <c r="Y35" s="95">
        <v>270</v>
      </c>
      <c r="Z35" s="96"/>
      <c r="AA35" s="74">
        <f t="shared" ref="AA35:AA40" si="5">SUM(B35:Z35)</f>
        <v>6835</v>
      </c>
    </row>
    <row r="36" spans="1:27" ht="24.95" customHeight="1" x14ac:dyDescent="0.2">
      <c r="A36" s="97" t="s">
        <v>42</v>
      </c>
      <c r="B36" s="98">
        <v>356</v>
      </c>
      <c r="C36" s="99">
        <v>356</v>
      </c>
      <c r="D36" s="99">
        <v>334</v>
      </c>
      <c r="E36" s="99">
        <v>334</v>
      </c>
      <c r="F36" s="99">
        <v>334</v>
      </c>
      <c r="G36" s="99">
        <v>354</v>
      </c>
      <c r="H36" s="99">
        <v>308</v>
      </c>
      <c r="I36" s="99">
        <v>268</v>
      </c>
      <c r="J36" s="99">
        <v>349</v>
      </c>
      <c r="K36" s="99">
        <v>308</v>
      </c>
      <c r="L36" s="99">
        <v>332</v>
      </c>
      <c r="M36" s="99">
        <v>354</v>
      </c>
      <c r="N36" s="99">
        <v>356</v>
      </c>
      <c r="O36" s="99">
        <v>356</v>
      </c>
      <c r="P36" s="99">
        <v>356</v>
      </c>
      <c r="Q36" s="99">
        <v>311</v>
      </c>
      <c r="R36" s="99">
        <v>355</v>
      </c>
      <c r="S36" s="99">
        <v>355</v>
      </c>
      <c r="T36" s="99">
        <v>355</v>
      </c>
      <c r="U36" s="99">
        <v>355</v>
      </c>
      <c r="V36" s="99">
        <v>355</v>
      </c>
      <c r="W36" s="99">
        <v>355</v>
      </c>
      <c r="X36" s="99">
        <v>356</v>
      </c>
      <c r="Y36" s="99">
        <v>336</v>
      </c>
      <c r="Z36" s="100"/>
      <c r="AA36" s="79">
        <f t="shared" si="5"/>
        <v>8188</v>
      </c>
    </row>
    <row r="37" spans="1:27" ht="24.95" customHeight="1" x14ac:dyDescent="0.2">
      <c r="A37" s="97" t="s">
        <v>43</v>
      </c>
      <c r="B37" s="98">
        <v>1034</v>
      </c>
      <c r="C37" s="99">
        <v>862</v>
      </c>
      <c r="D37" s="99">
        <v>862.7</v>
      </c>
      <c r="E37" s="99">
        <v>848.8</v>
      </c>
      <c r="F37" s="99">
        <v>763.2</v>
      </c>
      <c r="G37" s="99">
        <v>1133</v>
      </c>
      <c r="H37" s="99">
        <v>700</v>
      </c>
      <c r="I37" s="99">
        <v>700</v>
      </c>
      <c r="J37" s="99">
        <v>700</v>
      </c>
      <c r="K37" s="99">
        <v>700</v>
      </c>
      <c r="L37" s="99">
        <v>700</v>
      </c>
      <c r="M37" s="99">
        <v>700</v>
      </c>
      <c r="N37" s="99">
        <v>700</v>
      </c>
      <c r="O37" s="99">
        <v>700</v>
      </c>
      <c r="P37" s="99">
        <v>700</v>
      </c>
      <c r="Q37" s="99">
        <v>700</v>
      </c>
      <c r="R37" s="99">
        <v>1012</v>
      </c>
      <c r="S37" s="99">
        <v>1032</v>
      </c>
      <c r="T37" s="99">
        <v>1076</v>
      </c>
      <c r="U37" s="99">
        <v>1093</v>
      </c>
      <c r="V37" s="99">
        <v>1101</v>
      </c>
      <c r="W37" s="99">
        <v>1082</v>
      </c>
      <c r="X37" s="99">
        <v>1078</v>
      </c>
      <c r="Y37" s="99">
        <v>1050</v>
      </c>
      <c r="Z37" s="100"/>
      <c r="AA37" s="79">
        <f t="shared" si="5"/>
        <v>21027.7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>
        <v>2</v>
      </c>
      <c r="K38" s="99">
        <v>2</v>
      </c>
      <c r="L38" s="99">
        <v>38.866</v>
      </c>
      <c r="M38" s="99">
        <v>95</v>
      </c>
      <c r="N38" s="99">
        <v>70</v>
      </c>
      <c r="O38" s="99">
        <v>161.17599999999999</v>
      </c>
      <c r="P38" s="99">
        <v>89.997</v>
      </c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493.03899999999999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229.1</v>
      </c>
      <c r="H39" s="99">
        <v>450.2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497.5</v>
      </c>
      <c r="R39" s="99"/>
      <c r="S39" s="99"/>
      <c r="T39" s="99"/>
      <c r="U39" s="99"/>
      <c r="V39" s="99"/>
      <c r="W39" s="99">
        <v>80.3</v>
      </c>
      <c r="X39" s="99">
        <v>500</v>
      </c>
      <c r="Y39" s="99">
        <v>500</v>
      </c>
      <c r="Z39" s="100"/>
      <c r="AA39" s="79">
        <f t="shared" si="5"/>
        <v>8757.0999999999985</v>
      </c>
    </row>
    <row r="40" spans="1:27" ht="30" customHeight="1" thickBot="1" x14ac:dyDescent="0.25">
      <c r="A40" s="86" t="s">
        <v>46</v>
      </c>
      <c r="B40" s="87">
        <f>IF(LEN(B$2)&gt;0,SUM(B35:B39),"")</f>
        <v>2157</v>
      </c>
      <c r="C40" s="88">
        <f t="shared" ref="C40:Z40" si="6">IF(LEN(C$2)&gt;0,SUM(C35:C39),"")</f>
        <v>1985</v>
      </c>
      <c r="D40" s="88">
        <f t="shared" si="6"/>
        <v>1953.7</v>
      </c>
      <c r="E40" s="88">
        <f t="shared" si="6"/>
        <v>1939.8</v>
      </c>
      <c r="F40" s="88">
        <f t="shared" si="6"/>
        <v>1854.2</v>
      </c>
      <c r="G40" s="88">
        <f t="shared" si="6"/>
        <v>1973.1</v>
      </c>
      <c r="H40" s="88">
        <f t="shared" si="6"/>
        <v>1757.2</v>
      </c>
      <c r="I40" s="88">
        <f t="shared" si="6"/>
        <v>1778</v>
      </c>
      <c r="J40" s="88">
        <f t="shared" si="6"/>
        <v>1873</v>
      </c>
      <c r="K40" s="88">
        <f t="shared" si="6"/>
        <v>1780</v>
      </c>
      <c r="L40" s="88">
        <f t="shared" si="6"/>
        <v>1840.866</v>
      </c>
      <c r="M40" s="88">
        <f t="shared" si="6"/>
        <v>1919</v>
      </c>
      <c r="N40" s="88">
        <f t="shared" si="6"/>
        <v>1896</v>
      </c>
      <c r="O40" s="88">
        <f t="shared" si="6"/>
        <v>1987.1759999999999</v>
      </c>
      <c r="P40" s="88">
        <f t="shared" si="6"/>
        <v>1915.9970000000001</v>
      </c>
      <c r="Q40" s="88">
        <f t="shared" si="6"/>
        <v>1824.5</v>
      </c>
      <c r="R40" s="88">
        <f t="shared" si="6"/>
        <v>1700</v>
      </c>
      <c r="S40" s="88">
        <f t="shared" si="6"/>
        <v>1720</v>
      </c>
      <c r="T40" s="88">
        <f t="shared" si="6"/>
        <v>1764</v>
      </c>
      <c r="U40" s="88">
        <f t="shared" si="6"/>
        <v>1764</v>
      </c>
      <c r="V40" s="88">
        <f t="shared" si="6"/>
        <v>1765</v>
      </c>
      <c r="W40" s="88">
        <f t="shared" si="6"/>
        <v>1789.3</v>
      </c>
      <c r="X40" s="88">
        <f t="shared" si="6"/>
        <v>2206</v>
      </c>
      <c r="Y40" s="88">
        <f t="shared" si="6"/>
        <v>2158</v>
      </c>
      <c r="Z40" s="89" t="str">
        <f t="shared" si="6"/>
        <v/>
      </c>
      <c r="AA40" s="90">
        <f t="shared" si="5"/>
        <v>45300.839000000007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1034</v>
      </c>
      <c r="C45" s="99">
        <v>862</v>
      </c>
      <c r="D45" s="99">
        <v>862.7</v>
      </c>
      <c r="E45" s="99">
        <v>848.8</v>
      </c>
      <c r="F45" s="99">
        <v>763.2</v>
      </c>
      <c r="G45" s="99">
        <v>1133</v>
      </c>
      <c r="H45" s="99">
        <v>700</v>
      </c>
      <c r="I45" s="99">
        <v>700</v>
      </c>
      <c r="J45" s="99">
        <v>700</v>
      </c>
      <c r="K45" s="99">
        <v>700</v>
      </c>
      <c r="L45" s="99">
        <v>700</v>
      </c>
      <c r="M45" s="99">
        <v>700</v>
      </c>
      <c r="N45" s="99">
        <v>700</v>
      </c>
      <c r="O45" s="99">
        <v>700</v>
      </c>
      <c r="P45" s="99">
        <v>700</v>
      </c>
      <c r="Q45" s="99">
        <v>700</v>
      </c>
      <c r="R45" s="99">
        <v>1012</v>
      </c>
      <c r="S45" s="99">
        <v>1032</v>
      </c>
      <c r="T45" s="99">
        <v>1076</v>
      </c>
      <c r="U45" s="99">
        <v>1093</v>
      </c>
      <c r="V45" s="99">
        <v>1101</v>
      </c>
      <c r="W45" s="99">
        <v>1082</v>
      </c>
      <c r="X45" s="99">
        <v>1078</v>
      </c>
      <c r="Y45" s="99">
        <v>1050</v>
      </c>
      <c r="Z45" s="100"/>
      <c r="AA45" s="79">
        <f t="shared" si="7"/>
        <v>21027.7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229.1</v>
      </c>
      <c r="H47" s="99">
        <v>450.2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497.5</v>
      </c>
      <c r="R47" s="99"/>
      <c r="S47" s="99"/>
      <c r="T47" s="99"/>
      <c r="U47" s="99"/>
      <c r="V47" s="99"/>
      <c r="W47" s="99">
        <v>80.3</v>
      </c>
      <c r="X47" s="99">
        <v>500</v>
      </c>
      <c r="Y47" s="99">
        <v>500</v>
      </c>
      <c r="Z47" s="100"/>
      <c r="AA47" s="79">
        <f t="shared" si="7"/>
        <v>8757.0999999999985</v>
      </c>
    </row>
    <row r="48" spans="1:27" ht="24.95" customHeight="1" x14ac:dyDescent="0.2">
      <c r="A48" s="85" t="s">
        <v>48</v>
      </c>
      <c r="B48" s="98">
        <v>0.5</v>
      </c>
      <c r="C48" s="99"/>
      <c r="D48" s="99"/>
      <c r="E48" s="99"/>
      <c r="F48" s="99">
        <v>14.5</v>
      </c>
      <c r="G48" s="99">
        <v>44.5</v>
      </c>
      <c r="H48" s="99">
        <v>80.5</v>
      </c>
      <c r="I48" s="99">
        <v>96.5</v>
      </c>
      <c r="J48" s="99">
        <v>78.5</v>
      </c>
      <c r="K48" s="99">
        <v>100</v>
      </c>
      <c r="L48" s="99">
        <v>100</v>
      </c>
      <c r="M48" s="99">
        <v>99</v>
      </c>
      <c r="N48" s="99">
        <v>100</v>
      </c>
      <c r="O48" s="99">
        <v>112</v>
      </c>
      <c r="P48" s="99">
        <v>119</v>
      </c>
      <c r="Q48" s="99">
        <v>115.5</v>
      </c>
      <c r="R48" s="99">
        <v>141</v>
      </c>
      <c r="S48" s="99">
        <v>123</v>
      </c>
      <c r="T48" s="99">
        <v>107</v>
      </c>
      <c r="U48" s="99">
        <v>103</v>
      </c>
      <c r="V48" s="99">
        <v>107</v>
      </c>
      <c r="W48" s="99">
        <v>115.5</v>
      </c>
      <c r="X48" s="99">
        <v>81.5</v>
      </c>
      <c r="Y48" s="99">
        <v>53.5</v>
      </c>
      <c r="Z48" s="100"/>
      <c r="AA48" s="79">
        <f t="shared" si="7"/>
        <v>1892</v>
      </c>
    </row>
    <row r="49" spans="1:27" ht="30" customHeight="1" thickBot="1" x14ac:dyDescent="0.25">
      <c r="A49" s="86" t="s">
        <v>49</v>
      </c>
      <c r="B49" s="87">
        <f>IF(LEN(B$2)&gt;0,SUM(B43:B48),"")</f>
        <v>1534.5</v>
      </c>
      <c r="C49" s="88">
        <f t="shared" ref="C49:Z49" si="8">IF(LEN(C$2)&gt;0,SUM(C43:C48),"")</f>
        <v>1362</v>
      </c>
      <c r="D49" s="88">
        <f t="shared" si="8"/>
        <v>1362.7</v>
      </c>
      <c r="E49" s="88">
        <f t="shared" si="8"/>
        <v>1348.8</v>
      </c>
      <c r="F49" s="88">
        <f t="shared" si="8"/>
        <v>1277.7</v>
      </c>
      <c r="G49" s="88">
        <f t="shared" si="8"/>
        <v>1406.6</v>
      </c>
      <c r="H49" s="88">
        <f t="shared" si="8"/>
        <v>1230.7</v>
      </c>
      <c r="I49" s="88">
        <f t="shared" si="8"/>
        <v>1296.5</v>
      </c>
      <c r="J49" s="88">
        <f t="shared" si="8"/>
        <v>1278.5</v>
      </c>
      <c r="K49" s="88">
        <f t="shared" si="8"/>
        <v>1300</v>
      </c>
      <c r="L49" s="88">
        <f t="shared" si="8"/>
        <v>1300</v>
      </c>
      <c r="M49" s="88">
        <f t="shared" si="8"/>
        <v>1299</v>
      </c>
      <c r="N49" s="88">
        <f t="shared" si="8"/>
        <v>1300</v>
      </c>
      <c r="O49" s="88">
        <f t="shared" si="8"/>
        <v>1312</v>
      </c>
      <c r="P49" s="88">
        <f t="shared" si="8"/>
        <v>1319</v>
      </c>
      <c r="Q49" s="88">
        <f t="shared" si="8"/>
        <v>1313</v>
      </c>
      <c r="R49" s="88">
        <f t="shared" si="8"/>
        <v>1153</v>
      </c>
      <c r="S49" s="88">
        <f t="shared" si="8"/>
        <v>1155</v>
      </c>
      <c r="T49" s="88">
        <f t="shared" si="8"/>
        <v>1183</v>
      </c>
      <c r="U49" s="88">
        <f t="shared" si="8"/>
        <v>1196</v>
      </c>
      <c r="V49" s="88">
        <f t="shared" si="8"/>
        <v>1208</v>
      </c>
      <c r="W49" s="88">
        <f t="shared" si="8"/>
        <v>1277.8</v>
      </c>
      <c r="X49" s="88">
        <f t="shared" si="8"/>
        <v>1659.5</v>
      </c>
      <c r="Y49" s="88">
        <f t="shared" si="8"/>
        <v>1603.5</v>
      </c>
      <c r="Z49" s="89" t="str">
        <f t="shared" si="8"/>
        <v/>
      </c>
      <c r="AA49" s="90">
        <f t="shared" si="7"/>
        <v>31676.799999999999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6645.2759999999998</v>
      </c>
      <c r="C52" s="88">
        <f t="shared" ref="C52:Z52" si="10">IF(LEN(C$2)&gt;0,SUM(C10:C15)+C26+C40,"")</f>
        <v>6359.2759999999998</v>
      </c>
      <c r="D52" s="88">
        <f t="shared" si="10"/>
        <v>6256.4830000000002</v>
      </c>
      <c r="E52" s="88">
        <f t="shared" si="10"/>
        <v>6249.59</v>
      </c>
      <c r="F52" s="88">
        <f t="shared" si="10"/>
        <v>6306.2709999999997</v>
      </c>
      <c r="G52" s="88">
        <f t="shared" si="10"/>
        <v>6874.9760000000006</v>
      </c>
      <c r="H52" s="88">
        <f t="shared" si="10"/>
        <v>7287.4139999999998</v>
      </c>
      <c r="I52" s="88">
        <f t="shared" si="10"/>
        <v>7804.585</v>
      </c>
      <c r="J52" s="88">
        <f t="shared" si="10"/>
        <v>8228.5429999999997</v>
      </c>
      <c r="K52" s="88">
        <f t="shared" si="10"/>
        <v>8217.3779999999988</v>
      </c>
      <c r="L52" s="88">
        <f t="shared" si="10"/>
        <v>8523.3329999999987</v>
      </c>
      <c r="M52" s="88">
        <f t="shared" si="10"/>
        <v>8631.4449999999997</v>
      </c>
      <c r="N52" s="88">
        <f t="shared" si="10"/>
        <v>8435.4020000000019</v>
      </c>
      <c r="O52" s="88">
        <f t="shared" si="10"/>
        <v>8111.7899999999991</v>
      </c>
      <c r="P52" s="88">
        <f t="shared" si="10"/>
        <v>7915.0060000000003</v>
      </c>
      <c r="Q52" s="88">
        <f t="shared" si="10"/>
        <v>7728.8830000000007</v>
      </c>
      <c r="R52" s="88">
        <f t="shared" si="10"/>
        <v>7970.3049999999994</v>
      </c>
      <c r="S52" s="88">
        <f t="shared" si="10"/>
        <v>8373.3680000000004</v>
      </c>
      <c r="T52" s="88">
        <f t="shared" si="10"/>
        <v>8508.487000000001</v>
      </c>
      <c r="U52" s="88">
        <f t="shared" si="10"/>
        <v>8472.0669999999991</v>
      </c>
      <c r="V52" s="88">
        <f t="shared" si="10"/>
        <v>8096.6909999999989</v>
      </c>
      <c r="W52" s="88">
        <f t="shared" si="10"/>
        <v>7549.13</v>
      </c>
      <c r="X52" s="88">
        <f t="shared" si="10"/>
        <v>7560.1779999999999</v>
      </c>
      <c r="Y52" s="88">
        <f t="shared" si="10"/>
        <v>7028.8229999999994</v>
      </c>
      <c r="Z52" s="89" t="str">
        <f t="shared" si="10"/>
        <v/>
      </c>
      <c r="AA52" s="104">
        <f>SUM(B52:Z52)</f>
        <v>183134.69999999998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1534</v>
      </c>
      <c r="C4" s="18">
        <v>1362</v>
      </c>
      <c r="D4" s="18">
        <v>1362.7</v>
      </c>
      <c r="E4" s="18">
        <v>1348.8</v>
      </c>
      <c r="F4" s="18">
        <v>1263.2</v>
      </c>
      <c r="G4" s="18">
        <v>1362.1</v>
      </c>
      <c r="H4" s="18">
        <v>1150.2</v>
      </c>
      <c r="I4" s="18">
        <v>1200</v>
      </c>
      <c r="J4" s="18">
        <v>1200</v>
      </c>
      <c r="K4" s="18">
        <v>1200</v>
      </c>
      <c r="L4" s="18">
        <v>1200</v>
      </c>
      <c r="M4" s="18">
        <v>1200</v>
      </c>
      <c r="N4" s="18">
        <v>1200</v>
      </c>
      <c r="O4" s="18">
        <v>1200</v>
      </c>
      <c r="P4" s="18">
        <v>1200</v>
      </c>
      <c r="Q4" s="18">
        <v>1197.5</v>
      </c>
      <c r="R4" s="18">
        <v>516.4</v>
      </c>
      <c r="S4" s="18">
        <v>850.9</v>
      </c>
      <c r="T4" s="18">
        <v>959.1</v>
      </c>
      <c r="U4" s="18">
        <v>855.6</v>
      </c>
      <c r="V4" s="18">
        <v>773.4</v>
      </c>
      <c r="W4" s="18">
        <v>1162.3</v>
      </c>
      <c r="X4" s="18">
        <v>1578</v>
      </c>
      <c r="Y4" s="18">
        <v>1550</v>
      </c>
      <c r="Z4" s="19"/>
      <c r="AA4" s="111">
        <f>SUM(B4:Z4)</f>
        <v>28426.2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104.81</v>
      </c>
      <c r="C7" s="117">
        <v>99.05</v>
      </c>
      <c r="D7" s="117">
        <v>95.49</v>
      </c>
      <c r="E7" s="117">
        <v>97.44</v>
      </c>
      <c r="F7" s="117">
        <v>101.07</v>
      </c>
      <c r="G7" s="117">
        <v>109</v>
      </c>
      <c r="H7" s="117">
        <v>125</v>
      </c>
      <c r="I7" s="117">
        <v>106.44</v>
      </c>
      <c r="J7" s="117">
        <v>93.17</v>
      </c>
      <c r="K7" s="117">
        <v>86</v>
      </c>
      <c r="L7" s="117">
        <v>31.77</v>
      </c>
      <c r="M7" s="117">
        <v>35.409999999999997</v>
      </c>
      <c r="N7" s="117">
        <v>49</v>
      </c>
      <c r="O7" s="117">
        <v>58.37</v>
      </c>
      <c r="P7" s="117">
        <v>69.459999999999994</v>
      </c>
      <c r="Q7" s="117">
        <v>131.61000000000001</v>
      </c>
      <c r="R7" s="117">
        <v>150.49</v>
      </c>
      <c r="S7" s="117">
        <v>155</v>
      </c>
      <c r="T7" s="117">
        <v>171.89</v>
      </c>
      <c r="U7" s="117">
        <v>167.02</v>
      </c>
      <c r="V7" s="117">
        <v>139</v>
      </c>
      <c r="W7" s="117">
        <v>131.6</v>
      </c>
      <c r="X7" s="117">
        <v>117.04</v>
      </c>
      <c r="Y7" s="117">
        <v>108.55</v>
      </c>
      <c r="Z7" s="118"/>
      <c r="AA7" s="119">
        <f>IF(SUM(B7:Z7)&lt;&gt;0,AVERAGEIF(B7:Z7,"&lt;&gt;"""),"")</f>
        <v>105.57000000000001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495.6</v>
      </c>
      <c r="S15" s="133">
        <v>181.1</v>
      </c>
      <c r="T15" s="133">
        <v>116.9</v>
      </c>
      <c r="U15" s="133">
        <v>237.4</v>
      </c>
      <c r="V15" s="133">
        <v>327.60000000000002</v>
      </c>
      <c r="W15" s="133"/>
      <c r="X15" s="133"/>
      <c r="Y15" s="133"/>
      <c r="Z15" s="131"/>
      <c r="AA15" s="132">
        <f t="shared" si="0"/>
        <v>1358.6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495.6</v>
      </c>
      <c r="S16" s="135">
        <f t="shared" si="1"/>
        <v>181.1</v>
      </c>
      <c r="T16" s="135">
        <f t="shared" si="1"/>
        <v>116.9</v>
      </c>
      <c r="U16" s="135">
        <f t="shared" si="1"/>
        <v>237.4</v>
      </c>
      <c r="V16" s="135">
        <f t="shared" si="1"/>
        <v>327.60000000000002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1358.6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1034</v>
      </c>
      <c r="C21" s="129">
        <v>862</v>
      </c>
      <c r="D21" s="129">
        <v>862.7</v>
      </c>
      <c r="E21" s="129">
        <v>848.8</v>
      </c>
      <c r="F21" s="129">
        <v>763.2</v>
      </c>
      <c r="G21" s="129">
        <v>1133</v>
      </c>
      <c r="H21" s="129">
        <v>700</v>
      </c>
      <c r="I21" s="129">
        <v>700</v>
      </c>
      <c r="J21" s="129">
        <v>700</v>
      </c>
      <c r="K21" s="129">
        <v>700</v>
      </c>
      <c r="L21" s="129">
        <v>700</v>
      </c>
      <c r="M21" s="129">
        <v>700</v>
      </c>
      <c r="N21" s="129">
        <v>700</v>
      </c>
      <c r="O21" s="129">
        <v>700</v>
      </c>
      <c r="P21" s="129">
        <v>700</v>
      </c>
      <c r="Q21" s="129">
        <v>700</v>
      </c>
      <c r="R21" s="129">
        <v>1012</v>
      </c>
      <c r="S21" s="129">
        <v>1032</v>
      </c>
      <c r="T21" s="129">
        <v>1076</v>
      </c>
      <c r="U21" s="129">
        <v>1093</v>
      </c>
      <c r="V21" s="129">
        <v>1101</v>
      </c>
      <c r="W21" s="129">
        <v>1082</v>
      </c>
      <c r="X21" s="129">
        <v>1078</v>
      </c>
      <c r="Y21" s="130">
        <v>1050</v>
      </c>
      <c r="Z21" s="131"/>
      <c r="AA21" s="132">
        <f t="shared" si="2"/>
        <v>21027.7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229.1</v>
      </c>
      <c r="H23" s="133">
        <v>450.2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497.5</v>
      </c>
      <c r="R23" s="133"/>
      <c r="S23" s="133"/>
      <c r="T23" s="133"/>
      <c r="U23" s="133"/>
      <c r="V23" s="133"/>
      <c r="W23" s="133">
        <v>80.3</v>
      </c>
      <c r="X23" s="133">
        <v>500</v>
      </c>
      <c r="Y23" s="133">
        <v>500</v>
      </c>
      <c r="Z23" s="131"/>
      <c r="AA23" s="132">
        <f t="shared" si="2"/>
        <v>8757.0999999999985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1534</v>
      </c>
      <c r="C24" s="135">
        <f t="shared" si="3"/>
        <v>1362</v>
      </c>
      <c r="D24" s="135">
        <f t="shared" si="3"/>
        <v>1362.7</v>
      </c>
      <c r="E24" s="135">
        <f t="shared" si="3"/>
        <v>1348.8</v>
      </c>
      <c r="F24" s="135">
        <f t="shared" si="3"/>
        <v>1263.2</v>
      </c>
      <c r="G24" s="135">
        <f t="shared" si="3"/>
        <v>1362.1</v>
      </c>
      <c r="H24" s="135">
        <f t="shared" si="3"/>
        <v>1150.2</v>
      </c>
      <c r="I24" s="135">
        <f t="shared" si="3"/>
        <v>1200</v>
      </c>
      <c r="J24" s="135">
        <f t="shared" si="3"/>
        <v>1200</v>
      </c>
      <c r="K24" s="135">
        <f t="shared" si="3"/>
        <v>1200</v>
      </c>
      <c r="L24" s="135">
        <f t="shared" si="3"/>
        <v>1200</v>
      </c>
      <c r="M24" s="135">
        <f t="shared" si="3"/>
        <v>1200</v>
      </c>
      <c r="N24" s="135">
        <f t="shared" si="3"/>
        <v>1200</v>
      </c>
      <c r="O24" s="135">
        <f t="shared" si="3"/>
        <v>1200</v>
      </c>
      <c r="P24" s="135">
        <f t="shared" si="3"/>
        <v>1200</v>
      </c>
      <c r="Q24" s="135">
        <f t="shared" si="3"/>
        <v>1197.5</v>
      </c>
      <c r="R24" s="135">
        <f t="shared" si="3"/>
        <v>1012</v>
      </c>
      <c r="S24" s="135">
        <f t="shared" si="3"/>
        <v>1032</v>
      </c>
      <c r="T24" s="135">
        <f t="shared" si="3"/>
        <v>1076</v>
      </c>
      <c r="U24" s="135">
        <f t="shared" si="3"/>
        <v>1093</v>
      </c>
      <c r="V24" s="135">
        <f t="shared" si="3"/>
        <v>1101</v>
      </c>
      <c r="W24" s="135">
        <f t="shared" si="3"/>
        <v>1162.3</v>
      </c>
      <c r="X24" s="135">
        <f t="shared" si="3"/>
        <v>1578</v>
      </c>
      <c r="Y24" s="135">
        <f t="shared" si="3"/>
        <v>1550</v>
      </c>
      <c r="Z24" s="136" t="str">
        <f t="shared" si="3"/>
        <v/>
      </c>
      <c r="AA24" s="90">
        <f t="shared" si="2"/>
        <v>29784.799999999999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2024-11-05T12:16:55Z</dcterms:created>
  <dcterms:modified xsi:type="dcterms:W3CDTF">2024-11-05T12:16:57Z</dcterms:modified>
</cp:coreProperties>
</file>