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<sst xmlns="http://schemas.openxmlformats.org/spreadsheetml/2006/main" count="119" uniqueCount="54">
  <si>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04/11/2024 14:08:38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</si>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</sst>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D2-444D-9177-F3447983BA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D2-444D-9177-F3447983BA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8D2-444D-9177-F3447983BA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8D2-444D-9177-F3447983BA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8D2-444D-9177-F3447983BA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D2-444D-9177-F3447983BA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D2-444D-9177-F3447983BA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8D2-444D-9177-F3447983BA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89.5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90.5</c:v>
                </c:pt>
                <c:pt idx="6">
                  <c:v>90.5</c:v>
                </c:pt>
                <c:pt idx="7">
                  <c:v>102.5</c:v>
                </c:pt>
                <c:pt idx="8">
                  <c:v>122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91</c:v>
                </c:pt>
                <c:pt idx="14">
                  <c:v>97</c:v>
                </c:pt>
                <c:pt idx="15">
                  <c:v>123.5</c:v>
                </c:pt>
                <c:pt idx="16">
                  <c:v>137</c:v>
                </c:pt>
                <c:pt idx="17">
                  <c:v>164</c:v>
                </c:pt>
                <c:pt idx="18">
                  <c:v>175</c:v>
                </c:pt>
                <c:pt idx="19">
                  <c:v>169</c:v>
                </c:pt>
                <c:pt idx="20">
                  <c:v>136</c:v>
                </c:pt>
                <c:pt idx="21">
                  <c:v>90.5</c:v>
                </c:pt>
                <c:pt idx="22">
                  <c:v>90.5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8D2-444D-9177-F3447983BA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2474.7139999999999</c:v>
                </c:pt>
                <c:pt idx="1">
                  <c:v>2226.3980000000001</c:v>
                </c:pt>
                <c:pt idx="2">
                  <c:v>2164.973</c:v>
                </c:pt>
                <c:pt idx="3">
                  <c:v>2190.6109999999999</c:v>
                </c:pt>
                <c:pt idx="4">
                  <c:v>2319.9660000000003</c:v>
                </c:pt>
                <c:pt idx="5">
                  <c:v>2730.5060000000003</c:v>
                </c:pt>
                <c:pt idx="6">
                  <c:v>3155.703</c:v>
                </c:pt>
                <c:pt idx="7">
                  <c:v>3183.7560000000003</c:v>
                </c:pt>
                <c:pt idx="8">
                  <c:v>2376.9660000000003</c:v>
                </c:pt>
                <c:pt idx="9">
                  <c:v>1586.9090000000001</c:v>
                </c:pt>
                <c:pt idx="10">
                  <c:v>1287.49</c:v>
                </c:pt>
                <c:pt idx="11">
                  <c:v>1275.0709999999999</c:v>
                </c:pt>
                <c:pt idx="12">
                  <c:v>1351.99</c:v>
                </c:pt>
                <c:pt idx="13">
                  <c:v>1680.9</c:v>
                </c:pt>
                <c:pt idx="14">
                  <c:v>2310.1979999999999</c:v>
                </c:pt>
                <c:pt idx="15">
                  <c:v>3444.172</c:v>
                </c:pt>
                <c:pt idx="16">
                  <c:v>4318.8620000000001</c:v>
                </c:pt>
                <c:pt idx="17">
                  <c:v>4495.3990000000003</c:v>
                </c:pt>
                <c:pt idx="18">
                  <c:v>4524.79</c:v>
                </c:pt>
                <c:pt idx="19">
                  <c:v>4508.5290000000005</c:v>
                </c:pt>
                <c:pt idx="20">
                  <c:v>4475.4290000000001</c:v>
                </c:pt>
                <c:pt idx="21">
                  <c:v>4314.6100000000006</c:v>
                </c:pt>
                <c:pt idx="22">
                  <c:v>3993.2870000000003</c:v>
                </c:pt>
                <c:pt idx="23">
                  <c:v>3546.6180000000004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D2-444D-9177-F3447983BAE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237.4</c:v>
                </c:pt>
                <c:pt idx="1">
                  <c:v>285.8</c:v>
                </c:pt>
                <c:pt idx="2">
                  <c:v>139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469.7</c:v>
                </c:pt>
                <c:pt idx="7">
                  <c:v>76</c:v>
                </c:pt>
                <c:pt idx="8">
                  <c:v>76</c:v>
                </c:pt>
                <c:pt idx="9">
                  <c:v>77</c:v>
                </c:pt>
                <c:pt idx="10">
                  <c:v>77</c:v>
                </c:pt>
                <c:pt idx="11">
                  <c:v>82</c:v>
                </c:pt>
                <c:pt idx="12">
                  <c:v>83</c:v>
                </c:pt>
                <c:pt idx="13">
                  <c:v>83</c:v>
                </c:pt>
                <c:pt idx="14">
                  <c:v>77</c:v>
                </c:pt>
                <c:pt idx="15">
                  <c:v>96</c:v>
                </c:pt>
                <c:pt idx="16">
                  <c:v>226</c:v>
                </c:pt>
                <c:pt idx="17">
                  <c:v>249</c:v>
                </c:pt>
                <c:pt idx="18">
                  <c:v>264</c:v>
                </c:pt>
                <c:pt idx="19">
                  <c:v>239</c:v>
                </c:pt>
                <c:pt idx="20">
                  <c:v>174</c:v>
                </c:pt>
                <c:pt idx="21">
                  <c:v>157</c:v>
                </c:pt>
                <c:pt idx="22">
                  <c:v>86</c:v>
                </c:pt>
                <c:pt idx="2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D2-444D-9177-F3447983BA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2191.2310000000007</c:v>
                </c:pt>
                <c:pt idx="1">
                  <c:v>2418.3900000000008</c:v>
                </c:pt>
                <c:pt idx="2">
                  <c:v>2555.2420000000006</c:v>
                </c:pt>
                <c:pt idx="3">
                  <c:v>2675.1110000000003</c:v>
                </c:pt>
                <c:pt idx="4">
                  <c:v>2774.4259999999995</c:v>
                </c:pt>
                <c:pt idx="5">
                  <c:v>2828.9399999999996</c:v>
                </c:pt>
                <c:pt idx="6">
                  <c:v>3134.1199999999994</c:v>
                </c:pt>
                <c:pt idx="7">
                  <c:v>4274.5819999999994</c:v>
                </c:pt>
                <c:pt idx="8">
                  <c:v>5439.1639999999998</c:v>
                </c:pt>
                <c:pt idx="9">
                  <c:v>6269.5379999999996</c:v>
                </c:pt>
                <c:pt idx="10">
                  <c:v>6620.5420000000013</c:v>
                </c:pt>
                <c:pt idx="11">
                  <c:v>6638.2719999999999</c:v>
                </c:pt>
                <c:pt idx="12">
                  <c:v>6400.3520000000008</c:v>
                </c:pt>
                <c:pt idx="13">
                  <c:v>5893.3960000000015</c:v>
                </c:pt>
                <c:pt idx="14">
                  <c:v>4975.572000000001</c:v>
                </c:pt>
                <c:pt idx="15">
                  <c:v>3788.2549999999997</c:v>
                </c:pt>
                <c:pt idx="16">
                  <c:v>3153.0869999999991</c:v>
                </c:pt>
                <c:pt idx="17">
                  <c:v>3086.2220000000002</c:v>
                </c:pt>
                <c:pt idx="18">
                  <c:v>3035.4540000000006</c:v>
                </c:pt>
                <c:pt idx="19">
                  <c:v>3028.0940000000001</c:v>
                </c:pt>
                <c:pt idx="20">
                  <c:v>3019.0429999999997</c:v>
                </c:pt>
                <c:pt idx="21">
                  <c:v>3018.82</c:v>
                </c:pt>
                <c:pt idx="22">
                  <c:v>3019.3839999999996</c:v>
                </c:pt>
                <c:pt idx="23">
                  <c:v>3035.7429999999999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D2-444D-9177-F3447983BA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157</c:v>
                </c:pt>
                <c:pt idx="1">
                  <c:v>156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162</c:v>
                </c:pt>
                <c:pt idx="7">
                  <c:v>176</c:v>
                </c:pt>
                <c:pt idx="8">
                  <c:v>192</c:v>
                </c:pt>
                <c:pt idx="9">
                  <c:v>204</c:v>
                </c:pt>
                <c:pt idx="10">
                  <c:v>209</c:v>
                </c:pt>
                <c:pt idx="11">
                  <c:v>210</c:v>
                </c:pt>
                <c:pt idx="12">
                  <c:v>207</c:v>
                </c:pt>
                <c:pt idx="13">
                  <c:v>200</c:v>
                </c:pt>
                <c:pt idx="14">
                  <c:v>186</c:v>
                </c:pt>
                <c:pt idx="15">
                  <c:v>168</c:v>
                </c:pt>
                <c:pt idx="16">
                  <c:v>159</c:v>
                </c:pt>
                <c:pt idx="17">
                  <c:v>158</c:v>
                </c:pt>
                <c:pt idx="18">
                  <c:v>157</c:v>
                </c:pt>
                <c:pt idx="19">
                  <c:v>157</c:v>
                </c:pt>
                <c:pt idx="20">
                  <c:v>154</c:v>
                </c:pt>
                <c:pt idx="21">
                  <c:v>151</c:v>
                </c:pt>
                <c:pt idx="22">
                  <c:v>149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8D2-444D-9177-F3447983BA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7">
                  <c:v>221</c:v>
                </c:pt>
                <c:pt idx="18">
                  <c:v>499</c:v>
                </c:pt>
                <c:pt idx="19">
                  <c:v>386</c:v>
                </c:pt>
                <c:pt idx="20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8D2-444D-9177-F3447983B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101.69</c:v>
                </c:pt>
                <c:pt idx="1">
                  <c:v>94</c:v>
                </c:pt>
                <c:pt idx="2">
                  <c:v>91.35</c:v>
                </c:pt>
                <c:pt idx="3">
                  <c:v>93.62</c:v>
                </c:pt>
                <c:pt idx="4">
                  <c:v>95.96</c:v>
                </c:pt>
                <c:pt idx="5">
                  <c:v>105.33</c:v>
                </c:pt>
                <c:pt idx="6">
                  <c:v>123.65</c:v>
                </c:pt>
                <c:pt idx="7">
                  <c:v>134.75</c:v>
                </c:pt>
                <c:pt idx="8">
                  <c:v>104.53</c:v>
                </c:pt>
                <c:pt idx="9">
                  <c:v>104.22</c:v>
                </c:pt>
                <c:pt idx="10">
                  <c:v>85.01</c:v>
                </c:pt>
                <c:pt idx="11">
                  <c:v>83.45</c:v>
                </c:pt>
                <c:pt idx="12">
                  <c:v>91.29</c:v>
                </c:pt>
                <c:pt idx="13">
                  <c:v>90</c:v>
                </c:pt>
                <c:pt idx="14">
                  <c:v>88</c:v>
                </c:pt>
                <c:pt idx="15">
                  <c:v>133.02000000000001</c:v>
                </c:pt>
                <c:pt idx="16">
                  <c:v>155.56</c:v>
                </c:pt>
                <c:pt idx="17">
                  <c:v>175</c:v>
                </c:pt>
                <c:pt idx="18">
                  <c:v>193</c:v>
                </c:pt>
                <c:pt idx="19">
                  <c:v>186.2</c:v>
                </c:pt>
                <c:pt idx="20">
                  <c:v>154.44999999999999</c:v>
                </c:pt>
                <c:pt idx="21">
                  <c:v>133.02000000000001</c:v>
                </c:pt>
                <c:pt idx="22">
                  <c:v>109.26</c:v>
                </c:pt>
                <c:pt idx="23">
                  <c:v>103.16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D2-444D-9177-F3447983B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83.5</c:v>
                </c:pt>
                <c:pt idx="1">
                  <c:v>80.5</c:v>
                </c:pt>
                <c:pt idx="2">
                  <c:v>81.5</c:v>
                </c:pt>
                <c:pt idx="3">
                  <c:v>82</c:v>
                </c:pt>
                <c:pt idx="4">
                  <c:v>83.5</c:v>
                </c:pt>
                <c:pt idx="5">
                  <c:v>89.5</c:v>
                </c:pt>
                <c:pt idx="6">
                  <c:v>124</c:v>
                </c:pt>
                <c:pt idx="7">
                  <c:v>124.5</c:v>
                </c:pt>
                <c:pt idx="8">
                  <c:v>126.5</c:v>
                </c:pt>
                <c:pt idx="9">
                  <c:v>119.5</c:v>
                </c:pt>
                <c:pt idx="10">
                  <c:v>116</c:v>
                </c:pt>
                <c:pt idx="11">
                  <c:v>119</c:v>
                </c:pt>
                <c:pt idx="12">
                  <c:v>114</c:v>
                </c:pt>
                <c:pt idx="13">
                  <c:v>117.5</c:v>
                </c:pt>
                <c:pt idx="14">
                  <c:v>117</c:v>
                </c:pt>
                <c:pt idx="15">
                  <c:v>149.5</c:v>
                </c:pt>
                <c:pt idx="16">
                  <c:v>189</c:v>
                </c:pt>
                <c:pt idx="17">
                  <c:v>194.5</c:v>
                </c:pt>
                <c:pt idx="18">
                  <c:v>188</c:v>
                </c:pt>
                <c:pt idx="19">
                  <c:v>163</c:v>
                </c:pt>
                <c:pt idx="20">
                  <c:v>152.5</c:v>
                </c:pt>
                <c:pt idx="21">
                  <c:v>119</c:v>
                </c:pt>
                <c:pt idx="22">
                  <c:v>109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B-47CF-883A-56E73D4E03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903.04899999999998</c:v>
                </c:pt>
                <c:pt idx="1">
                  <c:v>897.60500000000002</c:v>
                </c:pt>
                <c:pt idx="2">
                  <c:v>885.77800000000002</c:v>
                </c:pt>
                <c:pt idx="3">
                  <c:v>890.96199999999999</c:v>
                </c:pt>
                <c:pt idx="4">
                  <c:v>857.33399999999995</c:v>
                </c:pt>
                <c:pt idx="5">
                  <c:v>861.697</c:v>
                </c:pt>
                <c:pt idx="6">
                  <c:v>874.58</c:v>
                </c:pt>
                <c:pt idx="7">
                  <c:v>859.25200000000007</c:v>
                </c:pt>
                <c:pt idx="8">
                  <c:v>846.41300000000001</c:v>
                </c:pt>
                <c:pt idx="9">
                  <c:v>851.81600000000003</c:v>
                </c:pt>
                <c:pt idx="10">
                  <c:v>861.27099999999996</c:v>
                </c:pt>
                <c:pt idx="11">
                  <c:v>858.56499999999994</c:v>
                </c:pt>
                <c:pt idx="12">
                  <c:v>802.43499999999995</c:v>
                </c:pt>
                <c:pt idx="13">
                  <c:v>840.01800000000003</c:v>
                </c:pt>
                <c:pt idx="14">
                  <c:v>830.375</c:v>
                </c:pt>
                <c:pt idx="15">
                  <c:v>823.8359999999999</c:v>
                </c:pt>
                <c:pt idx="16">
                  <c:v>827.125</c:v>
                </c:pt>
                <c:pt idx="17">
                  <c:v>780.50799999999992</c:v>
                </c:pt>
                <c:pt idx="18">
                  <c:v>779.17500000000007</c:v>
                </c:pt>
                <c:pt idx="19">
                  <c:v>772.40300000000002</c:v>
                </c:pt>
                <c:pt idx="20">
                  <c:v>759.548</c:v>
                </c:pt>
                <c:pt idx="21">
                  <c:v>747.61400000000003</c:v>
                </c:pt>
                <c:pt idx="22">
                  <c:v>806.17899999999997</c:v>
                </c:pt>
                <c:pt idx="23">
                  <c:v>926.02800000000002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B-47CF-883A-56E73D4E03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1073.9909999999998</c:v>
                </c:pt>
                <c:pt idx="1">
                  <c:v>1065.633</c:v>
                </c:pt>
                <c:pt idx="2">
                  <c:v>1064.067</c:v>
                </c:pt>
                <c:pt idx="3">
                  <c:v>1070.8799999999999</c:v>
                </c:pt>
                <c:pt idx="4">
                  <c:v>1112.7859999999998</c:v>
                </c:pt>
                <c:pt idx="5">
                  <c:v>1266.8100000000002</c:v>
                </c:pt>
                <c:pt idx="6">
                  <c:v>1487.66</c:v>
                </c:pt>
                <c:pt idx="7">
                  <c:v>1606.5069999999998</c:v>
                </c:pt>
                <c:pt idx="8">
                  <c:v>1639.3590000000002</c:v>
                </c:pt>
                <c:pt idx="9">
                  <c:v>1606.2850000000001</c:v>
                </c:pt>
                <c:pt idx="10">
                  <c:v>1577.7760000000001</c:v>
                </c:pt>
                <c:pt idx="11">
                  <c:v>1568.61</c:v>
                </c:pt>
                <c:pt idx="12">
                  <c:v>1531.7080000000001</c:v>
                </c:pt>
                <c:pt idx="13">
                  <c:v>1503.146</c:v>
                </c:pt>
                <c:pt idx="14">
                  <c:v>1505.0309999999999</c:v>
                </c:pt>
                <c:pt idx="15">
                  <c:v>1493.4359999999999</c:v>
                </c:pt>
                <c:pt idx="16">
                  <c:v>1547.2830000000001</c:v>
                </c:pt>
                <c:pt idx="17">
                  <c:v>1577.6380000000001</c:v>
                </c:pt>
                <c:pt idx="18">
                  <c:v>1553.0940000000003</c:v>
                </c:pt>
                <c:pt idx="19">
                  <c:v>1507.047</c:v>
                </c:pt>
                <c:pt idx="20">
                  <c:v>1393.4439999999997</c:v>
                </c:pt>
                <c:pt idx="21">
                  <c:v>1252.2550000000001</c:v>
                </c:pt>
                <c:pt idx="22">
                  <c:v>1176.3050000000001</c:v>
                </c:pt>
                <c:pt idx="23">
                  <c:v>1098.895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B-47CF-883A-56E73D4E03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2062.2720000000004</c:v>
                </c:pt>
                <c:pt idx="1">
                  <c:v>1976.3689999999997</c:v>
                </c:pt>
                <c:pt idx="2">
                  <c:v>1915.3799999999997</c:v>
                </c:pt>
                <c:pt idx="3">
                  <c:v>1902.761</c:v>
                </c:pt>
                <c:pt idx="4">
                  <c:v>2007.1780000000001</c:v>
                </c:pt>
                <c:pt idx="5">
                  <c:v>2262.5699999999993</c:v>
                </c:pt>
                <c:pt idx="6">
                  <c:v>2624.7989999999995</c:v>
                </c:pt>
                <c:pt idx="7">
                  <c:v>2916.0679999999998</c:v>
                </c:pt>
                <c:pt idx="8">
                  <c:v>3169.8580000000002</c:v>
                </c:pt>
                <c:pt idx="9">
                  <c:v>3254.8460000000005</c:v>
                </c:pt>
                <c:pt idx="10">
                  <c:v>3295.9850000000001</c:v>
                </c:pt>
                <c:pt idx="11">
                  <c:v>3310.1680000000001</c:v>
                </c:pt>
                <c:pt idx="12">
                  <c:v>3234.1990000000001</c:v>
                </c:pt>
                <c:pt idx="13">
                  <c:v>3046.6320000000001</c:v>
                </c:pt>
                <c:pt idx="14">
                  <c:v>3001.3639999999991</c:v>
                </c:pt>
                <c:pt idx="15">
                  <c:v>2965.2339999999999</c:v>
                </c:pt>
                <c:pt idx="16">
                  <c:v>3206.9209999999998</c:v>
                </c:pt>
                <c:pt idx="17">
                  <c:v>3613.7479999999991</c:v>
                </c:pt>
                <c:pt idx="18">
                  <c:v>3773.752</c:v>
                </c:pt>
                <c:pt idx="19">
                  <c:v>3750.7569999999996</c:v>
                </c:pt>
                <c:pt idx="20">
                  <c:v>3529.4539999999997</c:v>
                </c:pt>
                <c:pt idx="21">
                  <c:v>3212.0349999999994</c:v>
                </c:pt>
                <c:pt idx="22">
                  <c:v>2862.6870000000004</c:v>
                </c:pt>
                <c:pt idx="23">
                  <c:v>2414.9380000000001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B-47CF-883A-56E73D4E03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253.99999999999997</c:v>
                </c:pt>
                <c:pt idx="1">
                  <c:v>245.99999999999997</c:v>
                </c:pt>
                <c:pt idx="2">
                  <c:v>241.00000000000003</c:v>
                </c:pt>
                <c:pt idx="3">
                  <c:v>243</c:v>
                </c:pt>
                <c:pt idx="4">
                  <c:v>252</c:v>
                </c:pt>
                <c:pt idx="5">
                  <c:v>279</c:v>
                </c:pt>
                <c:pt idx="6">
                  <c:v>322</c:v>
                </c:pt>
                <c:pt idx="7">
                  <c:v>361</c:v>
                </c:pt>
                <c:pt idx="8">
                  <c:v>377</c:v>
                </c:pt>
                <c:pt idx="9">
                  <c:v>386</c:v>
                </c:pt>
                <c:pt idx="10">
                  <c:v>383.99999999999994</c:v>
                </c:pt>
                <c:pt idx="11">
                  <c:v>383.99999999999994</c:v>
                </c:pt>
                <c:pt idx="12">
                  <c:v>382</c:v>
                </c:pt>
                <c:pt idx="13">
                  <c:v>374.00000000000006</c:v>
                </c:pt>
                <c:pt idx="14">
                  <c:v>366</c:v>
                </c:pt>
                <c:pt idx="15">
                  <c:v>368</c:v>
                </c:pt>
                <c:pt idx="16">
                  <c:v>396</c:v>
                </c:pt>
                <c:pt idx="17">
                  <c:v>414</c:v>
                </c:pt>
                <c:pt idx="18">
                  <c:v>406</c:v>
                </c:pt>
                <c:pt idx="19">
                  <c:v>393.99999999999994</c:v>
                </c:pt>
                <c:pt idx="20">
                  <c:v>362.99999999999994</c:v>
                </c:pt>
                <c:pt idx="21">
                  <c:v>327.00000000000006</c:v>
                </c:pt>
                <c:pt idx="22">
                  <c:v>294.00000000000006</c:v>
                </c:pt>
                <c:pt idx="23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B-47CF-883A-56E73D4E03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1B-47CF-883A-56E73D4E03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71B-47CF-883A-56E73D4E03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71B-47CF-883A-56E73D4E03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71B-47CF-883A-56E73D4E03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71B-47CF-883A-56E73D4E03F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904</c:v>
                </c:pt>
                <c:pt idx="1">
                  <c:v>903</c:v>
                </c:pt>
                <c:pt idx="2">
                  <c:v>904</c:v>
                </c:pt>
                <c:pt idx="3">
                  <c:v>1012.6</c:v>
                </c:pt>
                <c:pt idx="4">
                  <c:v>1118.0999999999999</c:v>
                </c:pt>
                <c:pt idx="5">
                  <c:v>1168.4000000000001</c:v>
                </c:pt>
                <c:pt idx="6">
                  <c:v>1605</c:v>
                </c:pt>
                <c:pt idx="7">
                  <c:v>1945.5</c:v>
                </c:pt>
                <c:pt idx="8">
                  <c:v>2060</c:v>
                </c:pt>
                <c:pt idx="9">
                  <c:v>2021</c:v>
                </c:pt>
                <c:pt idx="10">
                  <c:v>1826</c:v>
                </c:pt>
                <c:pt idx="11">
                  <c:v>1832</c:v>
                </c:pt>
                <c:pt idx="12">
                  <c:v>1832</c:v>
                </c:pt>
                <c:pt idx="13">
                  <c:v>1832</c:v>
                </c:pt>
                <c:pt idx="14">
                  <c:v>1826</c:v>
                </c:pt>
                <c:pt idx="15">
                  <c:v>1819.9</c:v>
                </c:pt>
                <c:pt idx="16">
                  <c:v>1821.2</c:v>
                </c:pt>
                <c:pt idx="17">
                  <c:v>1786.2</c:v>
                </c:pt>
                <c:pt idx="18">
                  <c:v>1948.2</c:v>
                </c:pt>
                <c:pt idx="19">
                  <c:v>1893.4</c:v>
                </c:pt>
                <c:pt idx="20">
                  <c:v>1815.5</c:v>
                </c:pt>
                <c:pt idx="21">
                  <c:v>2067</c:v>
                </c:pt>
                <c:pt idx="22">
                  <c:v>2083</c:v>
                </c:pt>
                <c:pt idx="23">
                  <c:v>2103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1B-47CF-883A-56E73D4E03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16">
                  <c:v>6.431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1B-47CF-883A-56E73D4E03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71B-47CF-883A-56E73D4E03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71B-47CF-883A-56E73D4E0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101.69</c:v>
                </c:pt>
                <c:pt idx="1">
                  <c:v>94</c:v>
                </c:pt>
                <c:pt idx="2">
                  <c:v>91.35</c:v>
                </c:pt>
                <c:pt idx="3">
                  <c:v>93.62</c:v>
                </c:pt>
                <c:pt idx="4">
                  <c:v>95.96</c:v>
                </c:pt>
                <c:pt idx="5">
                  <c:v>105.33</c:v>
                </c:pt>
                <c:pt idx="6">
                  <c:v>123.65</c:v>
                </c:pt>
                <c:pt idx="7">
                  <c:v>134.75</c:v>
                </c:pt>
                <c:pt idx="8">
                  <c:v>104.53</c:v>
                </c:pt>
                <c:pt idx="9">
                  <c:v>104.22</c:v>
                </c:pt>
                <c:pt idx="10">
                  <c:v>85.01</c:v>
                </c:pt>
                <c:pt idx="11">
                  <c:v>83.45</c:v>
                </c:pt>
                <c:pt idx="12">
                  <c:v>91.29</c:v>
                </c:pt>
                <c:pt idx="13">
                  <c:v>90</c:v>
                </c:pt>
                <c:pt idx="14">
                  <c:v>88</c:v>
                </c:pt>
                <c:pt idx="15">
                  <c:v>133.02000000000001</c:v>
                </c:pt>
                <c:pt idx="16">
                  <c:v>155.56</c:v>
                </c:pt>
                <c:pt idx="17">
                  <c:v>175</c:v>
                </c:pt>
                <c:pt idx="18">
                  <c:v>193</c:v>
                </c:pt>
                <c:pt idx="19">
                  <c:v>186.2</c:v>
                </c:pt>
                <c:pt idx="20">
                  <c:v>154.44999999999999</c:v>
                </c:pt>
                <c:pt idx="21">
                  <c:v>133.02000000000001</c:v>
                </c:pt>
                <c:pt idx="22">
                  <c:v>109.26</c:v>
                </c:pt>
                <c:pt idx="23">
                  <c:v>103.16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1B-47CF-883A-56E73D4E0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5287.8449999999984</v>
      </c>
      <c r="C4" s="18">
        <v>5176.0879999999997</v>
      </c>
      <c r="D4" s="18">
        <v>5098.7149999999983</v>
      </c>
      <c r="E4" s="18">
        <v>5209.2219999999998</v>
      </c>
      <c r="F4" s="18">
        <v>5437.8920000000016</v>
      </c>
      <c r="G4" s="18">
        <v>5934.9460000000008</v>
      </c>
      <c r="H4" s="18">
        <v>7038.023000000001</v>
      </c>
      <c r="I4" s="18">
        <v>7812.8380000000016</v>
      </c>
      <c r="J4" s="18">
        <v>8219.1299999999992</v>
      </c>
      <c r="K4" s="18">
        <v>8239.4469999999983</v>
      </c>
      <c r="L4" s="18">
        <v>8296.0320000000011</v>
      </c>
      <c r="M4" s="18">
        <v>8307.3430000000026</v>
      </c>
      <c r="N4" s="18">
        <v>8131.3419999999996</v>
      </c>
      <c r="O4" s="18">
        <v>7948.2960000000021</v>
      </c>
      <c r="P4" s="18">
        <v>7645.77</v>
      </c>
      <c r="Q4" s="18">
        <v>7619.9270000000024</v>
      </c>
      <c r="R4" s="18">
        <v>7993.9489999999996</v>
      </c>
      <c r="S4" s="18">
        <v>8373.6209999999974</v>
      </c>
      <c r="T4" s="18">
        <v>8655.2439999999988</v>
      </c>
      <c r="U4" s="18">
        <v>8487.6229999999978</v>
      </c>
      <c r="V4" s="18">
        <v>8020.4719999999988</v>
      </c>
      <c r="W4" s="18">
        <v>7731.93</v>
      </c>
      <c r="X4" s="18">
        <v>7338.1709999999985</v>
      </c>
      <c r="Y4" s="18">
        <v>6899.8609999999999</v>
      </c>
      <c r="Z4" s="19"/>
      <c r="AA4" s="20">
        <f>SUM(B4:Z4)</f>
        <v>174903.72700000001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101.69</v>
      </c>
      <c r="C7" s="28">
        <v>94</v>
      </c>
      <c r="D7" s="28">
        <v>91.35</v>
      </c>
      <c r="E7" s="28">
        <v>93.62</v>
      </c>
      <c r="F7" s="28">
        <v>95.96</v>
      </c>
      <c r="G7" s="28">
        <v>105.33</v>
      </c>
      <c r="H7" s="28">
        <v>123.65</v>
      </c>
      <c r="I7" s="28">
        <v>134.75</v>
      </c>
      <c r="J7" s="28">
        <v>104.53</v>
      </c>
      <c r="K7" s="28">
        <v>104.22</v>
      </c>
      <c r="L7" s="28">
        <v>85.01</v>
      </c>
      <c r="M7" s="28">
        <v>83.45</v>
      </c>
      <c r="N7" s="28">
        <v>91.29</v>
      </c>
      <c r="O7" s="28">
        <v>90</v>
      </c>
      <c r="P7" s="28">
        <v>88</v>
      </c>
      <c r="Q7" s="28">
        <v>133.02000000000001</v>
      </c>
      <c r="R7" s="28">
        <v>155.56</v>
      </c>
      <c r="S7" s="28">
        <v>175</v>
      </c>
      <c r="T7" s="28">
        <v>193</v>
      </c>
      <c r="U7" s="28">
        <v>186.2</v>
      </c>
      <c r="V7" s="28">
        <v>154.44999999999999</v>
      </c>
      <c r="W7" s="28">
        <v>133.02000000000001</v>
      </c>
      <c r="X7" s="28">
        <v>109.26</v>
      </c>
      <c r="Y7" s="28">
        <v>103.16</v>
      </c>
      <c r="Z7" s="29"/>
      <c r="AA7" s="30">
        <f>IF(SUM(B7:Z7)&lt;&gt;0,AVERAGEIF(B7:Z7,"&lt;&gt;"""),"")</f>
        <v>117.89666666666665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84.5</v>
      </c>
      <c r="C11" s="47">
        <v>89.5</v>
      </c>
      <c r="D11" s="47">
        <v>84.5</v>
      </c>
      <c r="E11" s="47">
        <v>84.5</v>
      </c>
      <c r="F11" s="47">
        <v>84.5</v>
      </c>
      <c r="G11" s="47">
        <v>90.5</v>
      </c>
      <c r="H11" s="47">
        <v>90.5</v>
      </c>
      <c r="I11" s="47">
        <v>102.5</v>
      </c>
      <c r="J11" s="47">
        <v>122</v>
      </c>
      <c r="K11" s="47">
        <v>89</v>
      </c>
      <c r="L11" s="47">
        <v>89</v>
      </c>
      <c r="M11" s="47">
        <v>89</v>
      </c>
      <c r="N11" s="47">
        <v>89</v>
      </c>
      <c r="O11" s="47">
        <v>91</v>
      </c>
      <c r="P11" s="47">
        <v>97</v>
      </c>
      <c r="Q11" s="47">
        <v>123.5</v>
      </c>
      <c r="R11" s="47">
        <v>137</v>
      </c>
      <c r="S11" s="47">
        <v>164</v>
      </c>
      <c r="T11" s="47">
        <v>175</v>
      </c>
      <c r="U11" s="47">
        <v>169</v>
      </c>
      <c r="V11" s="47">
        <v>136</v>
      </c>
      <c r="W11" s="47">
        <v>90.5</v>
      </c>
      <c r="X11" s="47">
        <v>90.5</v>
      </c>
      <c r="Y11" s="47">
        <v>84.5</v>
      </c>
      <c r="Z11" s="48"/>
      <c r="AA11" s="49">
        <f t="shared" si="0"/>
        <v>2547</v>
      </c>
    </row>
    <row r="12" spans="1:27" ht="24.95" customHeight="1" x14ac:dyDescent="0.2">
      <c r="A12" s="50" t="s">
        <v>8</v>
      </c>
      <c r="B12" s="51">
        <v>2474.7139999999999</v>
      </c>
      <c r="C12" s="52">
        <v>2226.3980000000001</v>
      </c>
      <c r="D12" s="52">
        <v>2164.973</v>
      </c>
      <c r="E12" s="52">
        <v>2190.6109999999999</v>
      </c>
      <c r="F12" s="52">
        <v>2319.9660000000003</v>
      </c>
      <c r="G12" s="52">
        <v>2730.5060000000003</v>
      </c>
      <c r="H12" s="52">
        <v>3155.703</v>
      </c>
      <c r="I12" s="52">
        <v>3183.7560000000003</v>
      </c>
      <c r="J12" s="52">
        <v>2376.9660000000003</v>
      </c>
      <c r="K12" s="52">
        <v>1586.9090000000001</v>
      </c>
      <c r="L12" s="52">
        <v>1287.49</v>
      </c>
      <c r="M12" s="52">
        <v>1275.0709999999999</v>
      </c>
      <c r="N12" s="52">
        <v>1351.99</v>
      </c>
      <c r="O12" s="52">
        <v>1680.9</v>
      </c>
      <c r="P12" s="52">
        <v>2310.1979999999999</v>
      </c>
      <c r="Q12" s="52">
        <v>3444.172</v>
      </c>
      <c r="R12" s="52">
        <v>4318.8620000000001</v>
      </c>
      <c r="S12" s="52">
        <v>4495.3990000000003</v>
      </c>
      <c r="T12" s="52">
        <v>4524.79</v>
      </c>
      <c r="U12" s="52">
        <v>4508.5290000000005</v>
      </c>
      <c r="V12" s="52">
        <v>4475.4290000000001</v>
      </c>
      <c r="W12" s="52">
        <v>4314.6100000000006</v>
      </c>
      <c r="X12" s="52">
        <v>3993.2870000000003</v>
      </c>
      <c r="Y12" s="52">
        <v>3546.6180000000004</v>
      </c>
      <c r="Z12" s="53"/>
      <c r="AA12" s="54">
        <f t="shared" si="0"/>
        <v>69937.847000000009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/>
      <c r="S13" s="52">
        <v>221</v>
      </c>
      <c r="T13" s="52">
        <v>499</v>
      </c>
      <c r="U13" s="52">
        <v>386</v>
      </c>
      <c r="V13" s="52">
        <v>62</v>
      </c>
      <c r="W13" s="52"/>
      <c r="X13" s="52"/>
      <c r="Y13" s="52"/>
      <c r="Z13" s="53"/>
      <c r="AA13" s="54">
        <f t="shared" si="0"/>
        <v>1272</v>
      </c>
    </row>
    <row r="14" spans="1:27" ht="24.95" customHeight="1" x14ac:dyDescent="0.2">
      <c r="A14" s="55" t="s">
        <v>10</v>
      </c>
      <c r="B14" s="56">
        <v>2191.2310000000007</v>
      </c>
      <c r="C14" s="57">
        <v>2418.3900000000008</v>
      </c>
      <c r="D14" s="57">
        <v>2555.2420000000006</v>
      </c>
      <c r="E14" s="57">
        <v>2675.1110000000003</v>
      </c>
      <c r="F14" s="57">
        <v>2774.4259999999995</v>
      </c>
      <c r="G14" s="57">
        <v>2828.9399999999996</v>
      </c>
      <c r="H14" s="57">
        <v>3134.1199999999994</v>
      </c>
      <c r="I14" s="57">
        <v>4274.5819999999994</v>
      </c>
      <c r="J14" s="57">
        <v>5439.1639999999998</v>
      </c>
      <c r="K14" s="57">
        <v>6269.5379999999996</v>
      </c>
      <c r="L14" s="57">
        <v>6620.5420000000013</v>
      </c>
      <c r="M14" s="57">
        <v>6638.2719999999999</v>
      </c>
      <c r="N14" s="57">
        <v>6400.3520000000008</v>
      </c>
      <c r="O14" s="57">
        <v>5893.3960000000015</v>
      </c>
      <c r="P14" s="57">
        <v>4975.572000000001</v>
      </c>
      <c r="Q14" s="57">
        <v>3788.2549999999997</v>
      </c>
      <c r="R14" s="57">
        <v>3153.0869999999991</v>
      </c>
      <c r="S14" s="57">
        <v>3086.2220000000002</v>
      </c>
      <c r="T14" s="57">
        <v>3035.4540000000006</v>
      </c>
      <c r="U14" s="57">
        <v>3028.0940000000001</v>
      </c>
      <c r="V14" s="57">
        <v>3019.0429999999997</v>
      </c>
      <c r="W14" s="57">
        <v>3018.82</v>
      </c>
      <c r="X14" s="57">
        <v>3019.3839999999996</v>
      </c>
      <c r="Y14" s="57">
        <v>3035.7429999999999</v>
      </c>
      <c r="Z14" s="58"/>
      <c r="AA14" s="59">
        <f t="shared" si="0"/>
        <v>93272.98000000001</v>
      </c>
    </row>
    <row r="15" spans="1:27" ht="24.95" customHeight="1" x14ac:dyDescent="0.2">
      <c r="A15" s="55" t="s">
        <v>11</v>
      </c>
      <c r="B15" s="56">
        <v>157</v>
      </c>
      <c r="C15" s="57">
        <v>156</v>
      </c>
      <c r="D15" s="57">
        <v>155</v>
      </c>
      <c r="E15" s="57">
        <v>155</v>
      </c>
      <c r="F15" s="57">
        <v>155</v>
      </c>
      <c r="G15" s="57">
        <v>155</v>
      </c>
      <c r="H15" s="57">
        <v>162</v>
      </c>
      <c r="I15" s="57">
        <v>176</v>
      </c>
      <c r="J15" s="57">
        <v>192</v>
      </c>
      <c r="K15" s="57">
        <v>204</v>
      </c>
      <c r="L15" s="57">
        <v>209</v>
      </c>
      <c r="M15" s="57">
        <v>210</v>
      </c>
      <c r="N15" s="57">
        <v>207</v>
      </c>
      <c r="O15" s="57">
        <v>200</v>
      </c>
      <c r="P15" s="57">
        <v>186</v>
      </c>
      <c r="Q15" s="57">
        <v>168</v>
      </c>
      <c r="R15" s="57">
        <v>159</v>
      </c>
      <c r="S15" s="57">
        <v>158</v>
      </c>
      <c r="T15" s="57">
        <v>157</v>
      </c>
      <c r="U15" s="57">
        <v>157</v>
      </c>
      <c r="V15" s="57">
        <v>154</v>
      </c>
      <c r="W15" s="57">
        <v>151</v>
      </c>
      <c r="X15" s="57">
        <v>149</v>
      </c>
      <c r="Y15" s="57">
        <v>147</v>
      </c>
      <c r="Z15" s="58"/>
      <c r="AA15" s="59">
        <f t="shared" si="0"/>
        <v>4079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5050.4450000000006</v>
      </c>
      <c r="C16" s="62">
        <f t="shared" si="1"/>
        <v>4890.2880000000005</v>
      </c>
      <c r="D16" s="62">
        <f t="shared" si="1"/>
        <v>4959.7150000000001</v>
      </c>
      <c r="E16" s="62">
        <f t="shared" si="1"/>
        <v>5105.2219999999998</v>
      </c>
      <c r="F16" s="62">
        <f t="shared" si="1"/>
        <v>5333.8919999999998</v>
      </c>
      <c r="G16" s="62">
        <f t="shared" si="1"/>
        <v>5830.9459999999999</v>
      </c>
      <c r="H16" s="62">
        <f t="shared" si="1"/>
        <v>6568.3229999999994</v>
      </c>
      <c r="I16" s="62">
        <f t="shared" si="1"/>
        <v>7736.8379999999997</v>
      </c>
      <c r="J16" s="62">
        <f t="shared" si="1"/>
        <v>8143.13</v>
      </c>
      <c r="K16" s="62">
        <f t="shared" si="1"/>
        <v>8162.4470000000001</v>
      </c>
      <c r="L16" s="62">
        <f t="shared" si="1"/>
        <v>8219.0320000000011</v>
      </c>
      <c r="M16" s="62">
        <f t="shared" si="1"/>
        <v>8225.3430000000008</v>
      </c>
      <c r="N16" s="62">
        <f t="shared" si="1"/>
        <v>8048.3420000000006</v>
      </c>
      <c r="O16" s="62">
        <f t="shared" si="1"/>
        <v>7865.2960000000021</v>
      </c>
      <c r="P16" s="62">
        <f t="shared" si="1"/>
        <v>7568.77</v>
      </c>
      <c r="Q16" s="62">
        <f t="shared" si="1"/>
        <v>7523.9269999999997</v>
      </c>
      <c r="R16" s="62">
        <f t="shared" si="1"/>
        <v>7767.9489999999987</v>
      </c>
      <c r="S16" s="62">
        <f t="shared" si="1"/>
        <v>8124.621000000001</v>
      </c>
      <c r="T16" s="62">
        <f t="shared" si="1"/>
        <v>8391.2440000000006</v>
      </c>
      <c r="U16" s="62">
        <f t="shared" si="1"/>
        <v>8248.6229999999996</v>
      </c>
      <c r="V16" s="62">
        <f t="shared" si="1"/>
        <v>7846.4719999999998</v>
      </c>
      <c r="W16" s="62">
        <f t="shared" si="1"/>
        <v>7574.93</v>
      </c>
      <c r="X16" s="62">
        <f t="shared" si="1"/>
        <v>7252.1710000000003</v>
      </c>
      <c r="Y16" s="62">
        <f t="shared" si="1"/>
        <v>6813.8610000000008</v>
      </c>
      <c r="Z16" s="63" t="str">
        <f t="shared" si="1"/>
        <v/>
      </c>
      <c r="AA16" s="64">
        <f>SUM(AA10:AA15)</f>
        <v>171251.82700000002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2100.4</v>
      </c>
      <c r="C29" s="72">
        <v>2214.4</v>
      </c>
      <c r="D29" s="72">
        <v>2296.4</v>
      </c>
      <c r="E29" s="72">
        <v>2364.4</v>
      </c>
      <c r="F29" s="72">
        <v>2423.4</v>
      </c>
      <c r="G29" s="72">
        <v>2496.4</v>
      </c>
      <c r="H29" s="72">
        <v>2716.4</v>
      </c>
      <c r="I29" s="72">
        <v>3103.4</v>
      </c>
      <c r="J29" s="72">
        <v>3534.9</v>
      </c>
      <c r="K29" s="72">
        <v>3708.9</v>
      </c>
      <c r="L29" s="72">
        <v>3860.9</v>
      </c>
      <c r="M29" s="72">
        <v>3875.9</v>
      </c>
      <c r="N29" s="72">
        <v>3749.9</v>
      </c>
      <c r="O29" s="72">
        <v>3521.9</v>
      </c>
      <c r="P29" s="72">
        <v>3290.9</v>
      </c>
      <c r="Q29" s="72">
        <v>3146.4</v>
      </c>
      <c r="R29" s="72">
        <v>3014.9</v>
      </c>
      <c r="S29" s="72">
        <v>3194.9</v>
      </c>
      <c r="T29" s="72">
        <v>3453.9</v>
      </c>
      <c r="U29" s="72">
        <v>3328.9</v>
      </c>
      <c r="V29" s="72">
        <v>2960.9</v>
      </c>
      <c r="W29" s="72">
        <v>2831.4</v>
      </c>
      <c r="X29" s="72">
        <v>2790.4</v>
      </c>
      <c r="Y29" s="72">
        <v>2792.4</v>
      </c>
      <c r="Z29" s="73"/>
      <c r="AA29" s="74">
        <f>SUM(B29:Z29)</f>
        <v>72772.600000000006</v>
      </c>
    </row>
    <row r="30" spans="1:27" ht="24.95" customHeight="1" x14ac:dyDescent="0.2">
      <c r="A30" s="75" t="s">
        <v>24</v>
      </c>
      <c r="B30" s="76">
        <v>1537.0450000000001</v>
      </c>
      <c r="C30" s="77">
        <v>1369.8879999999999</v>
      </c>
      <c r="D30" s="77">
        <v>1377.3150000000001</v>
      </c>
      <c r="E30" s="77">
        <v>1454.8219999999999</v>
      </c>
      <c r="F30" s="77">
        <v>1624.492</v>
      </c>
      <c r="G30" s="77">
        <v>1998.546</v>
      </c>
      <c r="H30" s="77">
        <v>2349.9229999999998</v>
      </c>
      <c r="I30" s="77">
        <v>3269.4380000000001</v>
      </c>
      <c r="J30" s="77">
        <v>3274.23</v>
      </c>
      <c r="K30" s="77">
        <v>3789.547</v>
      </c>
      <c r="L30" s="77">
        <v>3694.1320000000001</v>
      </c>
      <c r="M30" s="77">
        <v>3690.4430000000002</v>
      </c>
      <c r="N30" s="77">
        <v>3640.442</v>
      </c>
      <c r="O30" s="77">
        <v>3258.3960000000002</v>
      </c>
      <c r="P30" s="77">
        <v>2679.87</v>
      </c>
      <c r="Q30" s="77">
        <v>2668.527</v>
      </c>
      <c r="R30" s="77">
        <v>2467.049</v>
      </c>
      <c r="S30" s="77">
        <v>2766.721</v>
      </c>
      <c r="T30" s="77">
        <v>2789.3440000000001</v>
      </c>
      <c r="U30" s="77">
        <v>2746.723</v>
      </c>
      <c r="V30" s="77">
        <v>2646.5720000000001</v>
      </c>
      <c r="W30" s="77">
        <v>2780.53</v>
      </c>
      <c r="X30" s="77">
        <v>2607.7710000000002</v>
      </c>
      <c r="Y30" s="77">
        <v>2167.4609999999998</v>
      </c>
      <c r="Z30" s="78"/>
      <c r="AA30" s="79">
        <f>SUM(B30:Z30)</f>
        <v>62649.226999999999</v>
      </c>
    </row>
    <row r="31" spans="1:27" ht="24.95" customHeight="1" x14ac:dyDescent="0.2">
      <c r="A31" s="82" t="s">
        <v>25</v>
      </c>
      <c r="B31" s="80">
        <v>1517</v>
      </c>
      <c r="C31" s="81">
        <v>1410</v>
      </c>
      <c r="D31" s="81">
        <v>1390</v>
      </c>
      <c r="E31" s="81">
        <v>1390</v>
      </c>
      <c r="F31" s="81">
        <v>1390</v>
      </c>
      <c r="G31" s="81">
        <v>1440</v>
      </c>
      <c r="H31" s="81">
        <v>1640</v>
      </c>
      <c r="I31" s="81">
        <v>1440</v>
      </c>
      <c r="J31" s="81">
        <v>1410</v>
      </c>
      <c r="K31" s="81">
        <v>741</v>
      </c>
      <c r="L31" s="81">
        <v>741</v>
      </c>
      <c r="M31" s="81">
        <v>741</v>
      </c>
      <c r="N31" s="81">
        <v>741</v>
      </c>
      <c r="O31" s="81">
        <v>1168</v>
      </c>
      <c r="P31" s="81">
        <v>1675</v>
      </c>
      <c r="Q31" s="81">
        <v>1805</v>
      </c>
      <c r="R31" s="81">
        <v>2512</v>
      </c>
      <c r="S31" s="81">
        <v>2412</v>
      </c>
      <c r="T31" s="81">
        <v>2412</v>
      </c>
      <c r="U31" s="81">
        <v>2412</v>
      </c>
      <c r="V31" s="81">
        <v>2413</v>
      </c>
      <c r="W31" s="81">
        <v>2120</v>
      </c>
      <c r="X31" s="81">
        <v>1940</v>
      </c>
      <c r="Y31" s="81">
        <v>1940</v>
      </c>
      <c r="Z31" s="83"/>
      <c r="AA31" s="84">
        <f>SUM(B31:Z31)</f>
        <v>38800</v>
      </c>
    </row>
    <row r="32" spans="1:27" ht="30" customHeight="1" thickBot="1" x14ac:dyDescent="0.25">
      <c r="A32" s="60" t="s">
        <v>26</v>
      </c>
      <c r="B32" s="61">
        <f>IF(LEN(B$2)&gt;0,SUM(B29:B31),"")</f>
        <v>5154.4449999999997</v>
      </c>
      <c r="C32" s="62">
        <f t="shared" ref="C32:Z32" si="4">IF(LEN(C$2)&gt;0,SUM(C29:C31),"")</f>
        <v>4994.2880000000005</v>
      </c>
      <c r="D32" s="62">
        <f t="shared" si="4"/>
        <v>5063.7150000000001</v>
      </c>
      <c r="E32" s="62">
        <f t="shared" si="4"/>
        <v>5209.2219999999998</v>
      </c>
      <c r="F32" s="62">
        <f t="shared" si="4"/>
        <v>5437.8919999999998</v>
      </c>
      <c r="G32" s="62">
        <f t="shared" si="4"/>
        <v>5934.9459999999999</v>
      </c>
      <c r="H32" s="62">
        <f t="shared" si="4"/>
        <v>6706.3230000000003</v>
      </c>
      <c r="I32" s="62">
        <f t="shared" si="4"/>
        <v>7812.8379999999997</v>
      </c>
      <c r="J32" s="62">
        <f t="shared" si="4"/>
        <v>8219.130000000001</v>
      </c>
      <c r="K32" s="62">
        <f t="shared" si="4"/>
        <v>8239.4470000000001</v>
      </c>
      <c r="L32" s="62">
        <f t="shared" si="4"/>
        <v>8296.0319999999992</v>
      </c>
      <c r="M32" s="62">
        <f t="shared" si="4"/>
        <v>8307.3430000000008</v>
      </c>
      <c r="N32" s="62">
        <f t="shared" si="4"/>
        <v>8131.3420000000006</v>
      </c>
      <c r="O32" s="62">
        <f t="shared" si="4"/>
        <v>7948.2960000000003</v>
      </c>
      <c r="P32" s="62">
        <f t="shared" si="4"/>
        <v>7645.77</v>
      </c>
      <c r="Q32" s="62">
        <f t="shared" si="4"/>
        <v>7619.9269999999997</v>
      </c>
      <c r="R32" s="62">
        <f t="shared" si="4"/>
        <v>7993.9490000000005</v>
      </c>
      <c r="S32" s="62">
        <f t="shared" si="4"/>
        <v>8373.6209999999992</v>
      </c>
      <c r="T32" s="62">
        <f t="shared" si="4"/>
        <v>8655.2440000000006</v>
      </c>
      <c r="U32" s="62">
        <f t="shared" si="4"/>
        <v>8487.6229999999996</v>
      </c>
      <c r="V32" s="62">
        <f t="shared" si="4"/>
        <v>8020.4719999999998</v>
      </c>
      <c r="W32" s="62">
        <f t="shared" si="4"/>
        <v>7731.93</v>
      </c>
      <c r="X32" s="62">
        <f t="shared" si="4"/>
        <v>7338.1710000000003</v>
      </c>
      <c r="Y32" s="62">
        <f t="shared" si="4"/>
        <v>6899.8609999999999</v>
      </c>
      <c r="Z32" s="63" t="str">
        <f t="shared" si="4"/>
        <v/>
      </c>
      <c r="AA32" s="64">
        <f>SUM(AA29:AA31)</f>
        <v>174221.82699999999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82</v>
      </c>
      <c r="I35" s="95">
        <v>20</v>
      </c>
      <c r="J35" s="95">
        <v>20</v>
      </c>
      <c r="K35" s="95">
        <v>21</v>
      </c>
      <c r="L35" s="95">
        <v>21</v>
      </c>
      <c r="M35" s="95">
        <v>20</v>
      </c>
      <c r="N35" s="95">
        <v>21</v>
      </c>
      <c r="O35" s="95">
        <v>21</v>
      </c>
      <c r="P35" s="95">
        <v>21</v>
      </c>
      <c r="Q35" s="95">
        <v>40</v>
      </c>
      <c r="R35" s="95">
        <v>170</v>
      </c>
      <c r="S35" s="95">
        <v>173</v>
      </c>
      <c r="T35" s="95">
        <v>173</v>
      </c>
      <c r="U35" s="95">
        <v>173</v>
      </c>
      <c r="V35" s="95">
        <v>108</v>
      </c>
      <c r="W35" s="95">
        <v>91</v>
      </c>
      <c r="X35" s="95">
        <v>20</v>
      </c>
      <c r="Y35" s="95">
        <v>20</v>
      </c>
      <c r="Z35" s="96"/>
      <c r="AA35" s="74">
        <f t="shared" ref="AA35:AA40" si="5">SUM(B35:Z35)</f>
        <v>1335</v>
      </c>
    </row>
    <row r="36" spans="1:27" ht="24.95" customHeight="1" x14ac:dyDescent="0.2">
      <c r="A36" s="97" t="s">
        <v>29</v>
      </c>
      <c r="B36" s="98">
        <v>34</v>
      </c>
      <c r="C36" s="99">
        <v>34</v>
      </c>
      <c r="D36" s="99">
        <v>34</v>
      </c>
      <c r="E36" s="99">
        <v>34</v>
      </c>
      <c r="F36" s="99">
        <v>34</v>
      </c>
      <c r="G36" s="99">
        <v>34</v>
      </c>
      <c r="H36" s="99">
        <v>6</v>
      </c>
      <c r="I36" s="99">
        <v>6</v>
      </c>
      <c r="J36" s="99">
        <v>6</v>
      </c>
      <c r="K36" s="99">
        <v>6</v>
      </c>
      <c r="L36" s="99">
        <v>6</v>
      </c>
      <c r="M36" s="99">
        <v>6</v>
      </c>
      <c r="N36" s="99">
        <v>6</v>
      </c>
      <c r="O36" s="99">
        <v>6</v>
      </c>
      <c r="P36" s="99">
        <v>6</v>
      </c>
      <c r="Q36" s="99">
        <v>6</v>
      </c>
      <c r="R36" s="99">
        <v>6</v>
      </c>
      <c r="S36" s="99">
        <v>26</v>
      </c>
      <c r="T36" s="99">
        <v>41</v>
      </c>
      <c r="U36" s="99">
        <v>16</v>
      </c>
      <c r="V36" s="99">
        <v>16</v>
      </c>
      <c r="W36" s="99">
        <v>16</v>
      </c>
      <c r="X36" s="99">
        <v>16</v>
      </c>
      <c r="Y36" s="99">
        <v>16</v>
      </c>
      <c r="Z36" s="100"/>
      <c r="AA36" s="79">
        <f t="shared" si="5"/>
        <v>417</v>
      </c>
    </row>
    <row r="37" spans="1:27" ht="24.95" customHeight="1" x14ac:dyDescent="0.2">
      <c r="A37" s="97" t="s">
        <v>30</v>
      </c>
      <c r="B37" s="98">
        <v>133.4</v>
      </c>
      <c r="C37" s="99">
        <v>181.8</v>
      </c>
      <c r="D37" s="99">
        <v>35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350.20000000000005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56</v>
      </c>
      <c r="N38" s="99">
        <v>56</v>
      </c>
      <c r="O38" s="99">
        <v>56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1218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331.7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331.7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237.4</v>
      </c>
      <c r="C40" s="88">
        <f t="shared" si="6"/>
        <v>285.8</v>
      </c>
      <c r="D40" s="88">
        <f t="shared" si="6"/>
        <v>139</v>
      </c>
      <c r="E40" s="88">
        <f t="shared" si="6"/>
        <v>104</v>
      </c>
      <c r="F40" s="88">
        <f t="shared" si="6"/>
        <v>104</v>
      </c>
      <c r="G40" s="88">
        <f t="shared" si="6"/>
        <v>104</v>
      </c>
      <c r="H40" s="88">
        <f t="shared" si="6"/>
        <v>469.7</v>
      </c>
      <c r="I40" s="88">
        <f t="shared" si="6"/>
        <v>76</v>
      </c>
      <c r="J40" s="88">
        <f t="shared" si="6"/>
        <v>76</v>
      </c>
      <c r="K40" s="88">
        <f t="shared" si="6"/>
        <v>77</v>
      </c>
      <c r="L40" s="88">
        <f t="shared" si="6"/>
        <v>77</v>
      </c>
      <c r="M40" s="88">
        <f t="shared" si="6"/>
        <v>82</v>
      </c>
      <c r="N40" s="88">
        <f t="shared" si="6"/>
        <v>83</v>
      </c>
      <c r="O40" s="88">
        <f t="shared" si="6"/>
        <v>83</v>
      </c>
      <c r="P40" s="88">
        <f t="shared" si="6"/>
        <v>77</v>
      </c>
      <c r="Q40" s="88">
        <f t="shared" si="6"/>
        <v>96</v>
      </c>
      <c r="R40" s="88">
        <f t="shared" si="6"/>
        <v>226</v>
      </c>
      <c r="S40" s="88">
        <f t="shared" si="6"/>
        <v>249</v>
      </c>
      <c r="T40" s="88">
        <f t="shared" si="6"/>
        <v>264</v>
      </c>
      <c r="U40" s="88">
        <f t="shared" si="6"/>
        <v>239</v>
      </c>
      <c r="V40" s="88">
        <f t="shared" si="6"/>
        <v>174</v>
      </c>
      <c r="W40" s="88">
        <f t="shared" si="6"/>
        <v>157</v>
      </c>
      <c r="X40" s="88">
        <f t="shared" si="6"/>
        <v>86</v>
      </c>
      <c r="Y40" s="88">
        <f t="shared" si="6"/>
        <v>86</v>
      </c>
      <c r="Z40" s="89" t="str">
        <f t="shared" si="6"/>
        <v/>
      </c>
      <c r="AA40" s="90">
        <f t="shared" si="5"/>
        <v>3651.9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133.4</v>
      </c>
      <c r="C45" s="99">
        <v>181.8</v>
      </c>
      <c r="D45" s="99">
        <v>35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350.20000000000005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331.7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331.7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133.4</v>
      </c>
      <c r="C49" s="88">
        <f t="shared" ref="C49:Z49" si="8">IF(LEN(C$2)&gt;0,SUM(C43:C48),"")</f>
        <v>181.8</v>
      </c>
      <c r="D49" s="88">
        <f t="shared" si="8"/>
        <v>35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331.7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681.90000000000009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5287.8450000000003</v>
      </c>
      <c r="C52" s="88">
        <f t="shared" si="10"/>
        <v>5176.0880000000006</v>
      </c>
      <c r="D52" s="88">
        <f t="shared" si="10"/>
        <v>5098.7150000000001</v>
      </c>
      <c r="E52" s="88">
        <f t="shared" si="10"/>
        <v>5209.2219999999998</v>
      </c>
      <c r="F52" s="88">
        <f t="shared" si="10"/>
        <v>5437.8919999999998</v>
      </c>
      <c r="G52" s="88">
        <f t="shared" si="10"/>
        <v>5934.9459999999999</v>
      </c>
      <c r="H52" s="88">
        <f t="shared" si="10"/>
        <v>7038.0229999999992</v>
      </c>
      <c r="I52" s="88">
        <f t="shared" si="10"/>
        <v>7812.8379999999997</v>
      </c>
      <c r="J52" s="88">
        <f t="shared" si="10"/>
        <v>8219.130000000001</v>
      </c>
      <c r="K52" s="88">
        <f t="shared" si="10"/>
        <v>8239.4470000000001</v>
      </c>
      <c r="L52" s="88">
        <f t="shared" si="10"/>
        <v>8296.0320000000011</v>
      </c>
      <c r="M52" s="88">
        <f t="shared" si="10"/>
        <v>8307.3430000000008</v>
      </c>
      <c r="N52" s="88">
        <f t="shared" si="10"/>
        <v>8131.3420000000006</v>
      </c>
      <c r="O52" s="88">
        <f t="shared" si="10"/>
        <v>7948.2960000000021</v>
      </c>
      <c r="P52" s="88">
        <f t="shared" si="10"/>
        <v>7645.77</v>
      </c>
      <c r="Q52" s="88">
        <f t="shared" si="10"/>
        <v>7619.9269999999997</v>
      </c>
      <c r="R52" s="88">
        <f t="shared" si="10"/>
        <v>7993.9489999999987</v>
      </c>
      <c r="S52" s="88">
        <f t="shared" si="10"/>
        <v>8373.621000000001</v>
      </c>
      <c r="T52" s="88">
        <f t="shared" si="10"/>
        <v>8655.2440000000006</v>
      </c>
      <c r="U52" s="88">
        <f t="shared" si="10"/>
        <v>8487.6229999999996</v>
      </c>
      <c r="V52" s="88">
        <f t="shared" si="10"/>
        <v>8020.4719999999998</v>
      </c>
      <c r="W52" s="88">
        <f t="shared" si="10"/>
        <v>7731.93</v>
      </c>
      <c r="X52" s="88">
        <f t="shared" si="10"/>
        <v>7338.1710000000003</v>
      </c>
      <c r="Y52" s="88">
        <f t="shared" si="10"/>
        <v>6899.8610000000008</v>
      </c>
      <c r="Z52" s="89" t="str">
        <f t="shared" si="10"/>
        <v/>
      </c>
      <c r="AA52" s="104">
        <f>SUM(B52:Z52)</f>
        <v>174903.72700000001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5287.8119999999999</v>
      </c>
      <c r="C4" s="18">
        <v>5176.1070000000009</v>
      </c>
      <c r="D4" s="18">
        <v>5098.7249999999985</v>
      </c>
      <c r="E4" s="18">
        <v>5209.2030000000013</v>
      </c>
      <c r="F4" s="18">
        <v>5437.8980000000029</v>
      </c>
      <c r="G4" s="18">
        <v>5934.9770000000008</v>
      </c>
      <c r="H4" s="18">
        <v>7038.0389999999998</v>
      </c>
      <c r="I4" s="18">
        <v>7812.8270000000002</v>
      </c>
      <c r="J4" s="18">
        <v>8219.1299999999992</v>
      </c>
      <c r="K4" s="18">
        <v>8239.4470000000019</v>
      </c>
      <c r="L4" s="18">
        <v>8296.0320000000047</v>
      </c>
      <c r="M4" s="18">
        <v>8307.3430000000008</v>
      </c>
      <c r="N4" s="18">
        <v>8131.3420000000006</v>
      </c>
      <c r="O4" s="18">
        <v>7948.2959999999994</v>
      </c>
      <c r="P4" s="18">
        <v>7645.7700000000023</v>
      </c>
      <c r="Q4" s="18">
        <v>7619.9060000000027</v>
      </c>
      <c r="R4" s="18">
        <v>7993.9600000000009</v>
      </c>
      <c r="S4" s="18">
        <v>8373.5939999999991</v>
      </c>
      <c r="T4" s="18">
        <v>8655.2209999999995</v>
      </c>
      <c r="U4" s="18">
        <v>8487.6069999999982</v>
      </c>
      <c r="V4" s="18">
        <v>8020.4460000000017</v>
      </c>
      <c r="W4" s="18">
        <v>7731.9040000000014</v>
      </c>
      <c r="X4" s="18">
        <v>7338.1710000000012</v>
      </c>
      <c r="Y4" s="18">
        <v>6899.8609999999999</v>
      </c>
      <c r="Z4" s="19"/>
      <c r="AA4" s="20">
        <f>SUM(B4:Z4)</f>
        <v>174903.61800000002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101.69</v>
      </c>
      <c r="C7" s="28">
        <v>94</v>
      </c>
      <c r="D7" s="28">
        <v>91.35</v>
      </c>
      <c r="E7" s="28">
        <v>93.62</v>
      </c>
      <c r="F7" s="28">
        <v>95.96</v>
      </c>
      <c r="G7" s="28">
        <v>105.33</v>
      </c>
      <c r="H7" s="28">
        <v>123.65</v>
      </c>
      <c r="I7" s="28">
        <v>134.75</v>
      </c>
      <c r="J7" s="28">
        <v>104.53</v>
      </c>
      <c r="K7" s="28">
        <v>104.22</v>
      </c>
      <c r="L7" s="28">
        <v>85.01</v>
      </c>
      <c r="M7" s="28">
        <v>83.45</v>
      </c>
      <c r="N7" s="28">
        <v>91.29</v>
      </c>
      <c r="O7" s="28">
        <v>90</v>
      </c>
      <c r="P7" s="28">
        <v>88</v>
      </c>
      <c r="Q7" s="28">
        <v>133.02000000000001</v>
      </c>
      <c r="R7" s="28">
        <v>155.56</v>
      </c>
      <c r="S7" s="28">
        <v>175</v>
      </c>
      <c r="T7" s="28">
        <v>193</v>
      </c>
      <c r="U7" s="28">
        <v>186.2</v>
      </c>
      <c r="V7" s="28">
        <v>154.44999999999999</v>
      </c>
      <c r="W7" s="28">
        <v>133.02000000000001</v>
      </c>
      <c r="X7" s="28">
        <v>109.26</v>
      </c>
      <c r="Y7" s="28">
        <v>103.16</v>
      </c>
      <c r="Z7" s="29"/>
      <c r="AA7" s="30">
        <f>IF(SUM(B7:Z7)&lt;&gt;0,AVERAGEIF(B7:Z7,"&lt;&gt;"""),"")</f>
        <v>117.89666666666665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6.431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97.430999999999997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6.431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97.430999999999997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903.04899999999998</v>
      </c>
      <c r="C19" s="72">
        <v>897.60500000000002</v>
      </c>
      <c r="D19" s="72">
        <v>885.77800000000002</v>
      </c>
      <c r="E19" s="72">
        <v>890.96199999999999</v>
      </c>
      <c r="F19" s="72">
        <v>857.33399999999995</v>
      </c>
      <c r="G19" s="72">
        <v>861.697</v>
      </c>
      <c r="H19" s="72">
        <v>874.58</v>
      </c>
      <c r="I19" s="72">
        <v>859.25200000000007</v>
      </c>
      <c r="J19" s="72">
        <v>846.41300000000001</v>
      </c>
      <c r="K19" s="72">
        <v>851.81600000000003</v>
      </c>
      <c r="L19" s="72">
        <v>861.27099999999996</v>
      </c>
      <c r="M19" s="72">
        <v>858.56499999999994</v>
      </c>
      <c r="N19" s="72">
        <v>802.43499999999995</v>
      </c>
      <c r="O19" s="72">
        <v>840.01800000000003</v>
      </c>
      <c r="P19" s="72">
        <v>830.375</v>
      </c>
      <c r="Q19" s="72">
        <v>823.8359999999999</v>
      </c>
      <c r="R19" s="72">
        <v>827.125</v>
      </c>
      <c r="S19" s="72">
        <v>780.50799999999992</v>
      </c>
      <c r="T19" s="72">
        <v>779.17500000000007</v>
      </c>
      <c r="U19" s="72">
        <v>772.40300000000002</v>
      </c>
      <c r="V19" s="72">
        <v>759.548</v>
      </c>
      <c r="W19" s="72">
        <v>747.61400000000003</v>
      </c>
      <c r="X19" s="72">
        <v>806.17899999999997</v>
      </c>
      <c r="Y19" s="72">
        <v>926.02800000000002</v>
      </c>
      <c r="Z19" s="73"/>
      <c r="AA19" s="74">
        <f t="shared" ref="AA19:AA25" si="2">SUM(B19:Z19)</f>
        <v>20143.565999999999</v>
      </c>
    </row>
    <row r="20" spans="1:27" ht="24.95" customHeight="1" x14ac:dyDescent="0.2">
      <c r="A20" s="75" t="s">
        <v>15</v>
      </c>
      <c r="B20" s="76">
        <v>1073.9909999999998</v>
      </c>
      <c r="C20" s="77">
        <v>1065.633</v>
      </c>
      <c r="D20" s="77">
        <v>1064.067</v>
      </c>
      <c r="E20" s="77">
        <v>1070.8799999999999</v>
      </c>
      <c r="F20" s="77">
        <v>1112.7859999999998</v>
      </c>
      <c r="G20" s="77">
        <v>1266.8100000000002</v>
      </c>
      <c r="H20" s="77">
        <v>1487.66</v>
      </c>
      <c r="I20" s="77">
        <v>1606.5069999999998</v>
      </c>
      <c r="J20" s="77">
        <v>1639.3590000000002</v>
      </c>
      <c r="K20" s="77">
        <v>1606.2850000000001</v>
      </c>
      <c r="L20" s="77">
        <v>1577.7760000000001</v>
      </c>
      <c r="M20" s="77">
        <v>1568.61</v>
      </c>
      <c r="N20" s="77">
        <v>1531.7080000000001</v>
      </c>
      <c r="O20" s="77">
        <v>1503.146</v>
      </c>
      <c r="P20" s="77">
        <v>1505.0309999999999</v>
      </c>
      <c r="Q20" s="77">
        <v>1493.4359999999999</v>
      </c>
      <c r="R20" s="77">
        <v>1547.2830000000001</v>
      </c>
      <c r="S20" s="77">
        <v>1577.6380000000001</v>
      </c>
      <c r="T20" s="77">
        <v>1553.0940000000003</v>
      </c>
      <c r="U20" s="77">
        <v>1507.047</v>
      </c>
      <c r="V20" s="77">
        <v>1393.4439999999997</v>
      </c>
      <c r="W20" s="77">
        <v>1252.2550000000001</v>
      </c>
      <c r="X20" s="77">
        <v>1176.3050000000001</v>
      </c>
      <c r="Y20" s="77">
        <v>1098.895</v>
      </c>
      <c r="Z20" s="78"/>
      <c r="AA20" s="79">
        <f t="shared" si="2"/>
        <v>33279.646000000001</v>
      </c>
    </row>
    <row r="21" spans="1:27" ht="24.95" customHeight="1" x14ac:dyDescent="0.2">
      <c r="A21" s="75" t="s">
        <v>16</v>
      </c>
      <c r="B21" s="80">
        <v>2062.2720000000004</v>
      </c>
      <c r="C21" s="81">
        <v>1976.3689999999997</v>
      </c>
      <c r="D21" s="81">
        <v>1915.3799999999997</v>
      </c>
      <c r="E21" s="81">
        <v>1902.761</v>
      </c>
      <c r="F21" s="81">
        <v>2007.1780000000001</v>
      </c>
      <c r="G21" s="81">
        <v>2262.5699999999993</v>
      </c>
      <c r="H21" s="81">
        <v>2624.7989999999995</v>
      </c>
      <c r="I21" s="81">
        <v>2916.0679999999998</v>
      </c>
      <c r="J21" s="81">
        <v>3169.8580000000002</v>
      </c>
      <c r="K21" s="81">
        <v>3254.8460000000005</v>
      </c>
      <c r="L21" s="81">
        <v>3295.9850000000001</v>
      </c>
      <c r="M21" s="81">
        <v>3310.1680000000001</v>
      </c>
      <c r="N21" s="81">
        <v>3234.1990000000001</v>
      </c>
      <c r="O21" s="81">
        <v>3046.6320000000001</v>
      </c>
      <c r="P21" s="81">
        <v>3001.3639999999991</v>
      </c>
      <c r="Q21" s="81">
        <v>2965.2339999999999</v>
      </c>
      <c r="R21" s="81">
        <v>3206.9209999999998</v>
      </c>
      <c r="S21" s="81">
        <v>3613.7479999999991</v>
      </c>
      <c r="T21" s="81">
        <v>3773.752</v>
      </c>
      <c r="U21" s="81">
        <v>3750.7569999999996</v>
      </c>
      <c r="V21" s="81">
        <v>3529.4539999999997</v>
      </c>
      <c r="W21" s="81">
        <v>3212.0349999999994</v>
      </c>
      <c r="X21" s="81">
        <v>2862.6870000000004</v>
      </c>
      <c r="Y21" s="81">
        <v>2414.9380000000001</v>
      </c>
      <c r="Z21" s="78"/>
      <c r="AA21" s="79">
        <f t="shared" si="2"/>
        <v>69309.974999999991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83.5</v>
      </c>
      <c r="C23" s="77">
        <v>80.5</v>
      </c>
      <c r="D23" s="77">
        <v>81.5</v>
      </c>
      <c r="E23" s="77">
        <v>82</v>
      </c>
      <c r="F23" s="77">
        <v>83.5</v>
      </c>
      <c r="G23" s="77">
        <v>89.5</v>
      </c>
      <c r="H23" s="77">
        <v>124</v>
      </c>
      <c r="I23" s="77">
        <v>124.5</v>
      </c>
      <c r="J23" s="77">
        <v>126.5</v>
      </c>
      <c r="K23" s="77">
        <v>119.5</v>
      </c>
      <c r="L23" s="77">
        <v>116</v>
      </c>
      <c r="M23" s="77">
        <v>119</v>
      </c>
      <c r="N23" s="77">
        <v>114</v>
      </c>
      <c r="O23" s="77">
        <v>117.5</v>
      </c>
      <c r="P23" s="77">
        <v>117</v>
      </c>
      <c r="Q23" s="77">
        <v>149.5</v>
      </c>
      <c r="R23" s="77">
        <v>189</v>
      </c>
      <c r="S23" s="77">
        <v>194.5</v>
      </c>
      <c r="T23" s="77">
        <v>188</v>
      </c>
      <c r="U23" s="77">
        <v>163</v>
      </c>
      <c r="V23" s="77">
        <v>152.5</v>
      </c>
      <c r="W23" s="77">
        <v>119</v>
      </c>
      <c r="X23" s="77">
        <v>109</v>
      </c>
      <c r="Y23" s="77">
        <v>89</v>
      </c>
      <c r="Z23" s="77"/>
      <c r="AA23" s="79">
        <f t="shared" si="2"/>
        <v>2932</v>
      </c>
    </row>
    <row r="24" spans="1:27" ht="24.95" customHeight="1" x14ac:dyDescent="0.2">
      <c r="A24" s="85" t="s">
        <v>19</v>
      </c>
      <c r="B24" s="77">
        <v>253.99999999999997</v>
      </c>
      <c r="C24" s="77">
        <v>245.99999999999997</v>
      </c>
      <c r="D24" s="77">
        <v>241.00000000000003</v>
      </c>
      <c r="E24" s="77">
        <v>243</v>
      </c>
      <c r="F24" s="77">
        <v>252</v>
      </c>
      <c r="G24" s="77">
        <v>279</v>
      </c>
      <c r="H24" s="77">
        <v>322</v>
      </c>
      <c r="I24" s="77">
        <v>361</v>
      </c>
      <c r="J24" s="77">
        <v>377</v>
      </c>
      <c r="K24" s="77">
        <v>386</v>
      </c>
      <c r="L24" s="77">
        <v>383.99999999999994</v>
      </c>
      <c r="M24" s="77">
        <v>383.99999999999994</v>
      </c>
      <c r="N24" s="77">
        <v>382</v>
      </c>
      <c r="O24" s="77">
        <v>374.00000000000006</v>
      </c>
      <c r="P24" s="77">
        <v>366</v>
      </c>
      <c r="Q24" s="77">
        <v>368</v>
      </c>
      <c r="R24" s="77">
        <v>396</v>
      </c>
      <c r="S24" s="77">
        <v>414</v>
      </c>
      <c r="T24" s="77">
        <v>406</v>
      </c>
      <c r="U24" s="77">
        <v>393.99999999999994</v>
      </c>
      <c r="V24" s="77">
        <v>362.99999999999994</v>
      </c>
      <c r="W24" s="77">
        <v>327.00000000000006</v>
      </c>
      <c r="X24" s="77">
        <v>294.00000000000006</v>
      </c>
      <c r="Y24" s="77">
        <v>261</v>
      </c>
      <c r="Z24" s="77"/>
      <c r="AA24" s="79">
        <f t="shared" si="2"/>
        <v>8074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4376.8119999999999</v>
      </c>
      <c r="C26" s="88">
        <f t="shared" ref="C26:Z26" si="3">IF(LEN(C$2)&gt;0,SUM(C19:C25),"")</f>
        <v>4266.107</v>
      </c>
      <c r="D26" s="88">
        <f t="shared" si="3"/>
        <v>4187.7249999999995</v>
      </c>
      <c r="E26" s="88">
        <f t="shared" si="3"/>
        <v>4189.6030000000001</v>
      </c>
      <c r="F26" s="88">
        <f t="shared" si="3"/>
        <v>4312.7979999999998</v>
      </c>
      <c r="G26" s="88">
        <f t="shared" si="3"/>
        <v>4759.5769999999993</v>
      </c>
      <c r="H26" s="88">
        <f t="shared" si="3"/>
        <v>5433.0389999999998</v>
      </c>
      <c r="I26" s="88">
        <f t="shared" si="3"/>
        <v>5867.3269999999993</v>
      </c>
      <c r="J26" s="88">
        <f t="shared" si="3"/>
        <v>6159.13</v>
      </c>
      <c r="K26" s="88">
        <f t="shared" si="3"/>
        <v>6218.4470000000001</v>
      </c>
      <c r="L26" s="88">
        <f t="shared" si="3"/>
        <v>6470.0320000000002</v>
      </c>
      <c r="M26" s="88">
        <f t="shared" si="3"/>
        <v>6475.3429999999998</v>
      </c>
      <c r="N26" s="88">
        <f t="shared" si="3"/>
        <v>6299.3420000000006</v>
      </c>
      <c r="O26" s="88">
        <f t="shared" si="3"/>
        <v>6116.2960000000003</v>
      </c>
      <c r="P26" s="88">
        <f t="shared" si="3"/>
        <v>5819.7699999999986</v>
      </c>
      <c r="Q26" s="88">
        <f t="shared" si="3"/>
        <v>5800.0059999999994</v>
      </c>
      <c r="R26" s="88">
        <f t="shared" si="3"/>
        <v>6166.3289999999997</v>
      </c>
      <c r="S26" s="88">
        <f t="shared" si="3"/>
        <v>6580.3939999999993</v>
      </c>
      <c r="T26" s="88">
        <f t="shared" si="3"/>
        <v>6700.0210000000006</v>
      </c>
      <c r="U26" s="88">
        <f t="shared" si="3"/>
        <v>6587.2069999999994</v>
      </c>
      <c r="V26" s="88">
        <f t="shared" si="3"/>
        <v>6197.9459999999999</v>
      </c>
      <c r="W26" s="88">
        <f t="shared" si="3"/>
        <v>5657.9039999999995</v>
      </c>
      <c r="X26" s="88">
        <f t="shared" si="3"/>
        <v>5248.1710000000003</v>
      </c>
      <c r="Y26" s="88">
        <f t="shared" si="3"/>
        <v>4789.8609999999999</v>
      </c>
      <c r="Z26" s="89" t="str">
        <f t="shared" si="3"/>
        <v/>
      </c>
      <c r="AA26" s="90">
        <f>SUM(AA19:AA25)</f>
        <v>134679.18699999998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579.5</v>
      </c>
      <c r="C29" s="72">
        <v>568.5</v>
      </c>
      <c r="D29" s="72">
        <v>564.5</v>
      </c>
      <c r="E29" s="72">
        <v>567</v>
      </c>
      <c r="F29" s="72">
        <v>577.5</v>
      </c>
      <c r="G29" s="72">
        <v>610.5</v>
      </c>
      <c r="H29" s="72">
        <v>683</v>
      </c>
      <c r="I29" s="72">
        <v>779.5</v>
      </c>
      <c r="J29" s="72">
        <v>836.5</v>
      </c>
      <c r="K29" s="72">
        <v>854.5</v>
      </c>
      <c r="L29" s="72">
        <v>894</v>
      </c>
      <c r="M29" s="72">
        <v>908</v>
      </c>
      <c r="N29" s="72">
        <v>901</v>
      </c>
      <c r="O29" s="72">
        <v>896.5</v>
      </c>
      <c r="P29" s="72">
        <v>873</v>
      </c>
      <c r="Q29" s="72">
        <v>864.5</v>
      </c>
      <c r="R29" s="72">
        <v>865</v>
      </c>
      <c r="S29" s="72">
        <v>858.5</v>
      </c>
      <c r="T29" s="72">
        <v>844</v>
      </c>
      <c r="U29" s="72">
        <v>788</v>
      </c>
      <c r="V29" s="72">
        <v>746.5</v>
      </c>
      <c r="W29" s="72">
        <v>688</v>
      </c>
      <c r="X29" s="72">
        <v>685</v>
      </c>
      <c r="Y29" s="72">
        <v>632</v>
      </c>
      <c r="Z29" s="73"/>
      <c r="AA29" s="74">
        <f>SUM(B29:Z29)</f>
        <v>18065</v>
      </c>
    </row>
    <row r="30" spans="1:27" ht="24.95" customHeight="1" x14ac:dyDescent="0.2">
      <c r="A30" s="75" t="s">
        <v>24</v>
      </c>
      <c r="B30" s="76">
        <v>4208.3119999999999</v>
      </c>
      <c r="C30" s="77">
        <v>4107.607</v>
      </c>
      <c r="D30" s="77">
        <v>4034.2249999999999</v>
      </c>
      <c r="E30" s="77">
        <v>4033.6030000000001</v>
      </c>
      <c r="F30" s="77">
        <v>4146.2979999999998</v>
      </c>
      <c r="G30" s="77">
        <v>4579.0770000000002</v>
      </c>
      <c r="H30" s="77">
        <v>5240.0389999999998</v>
      </c>
      <c r="I30" s="77">
        <v>5714.8270000000002</v>
      </c>
      <c r="J30" s="77">
        <v>5950.63</v>
      </c>
      <c r="K30" s="77">
        <v>5989.9470000000001</v>
      </c>
      <c r="L30" s="77">
        <v>6202.0320000000002</v>
      </c>
      <c r="M30" s="77">
        <v>6199.3429999999998</v>
      </c>
      <c r="N30" s="77">
        <v>6030.3419999999996</v>
      </c>
      <c r="O30" s="77">
        <v>5851.7960000000003</v>
      </c>
      <c r="P30" s="77">
        <v>5572.77</v>
      </c>
      <c r="Q30" s="77">
        <v>5563.5060000000003</v>
      </c>
      <c r="R30" s="77">
        <v>5841.76</v>
      </c>
      <c r="S30" s="77">
        <v>6290.8940000000002</v>
      </c>
      <c r="T30" s="77">
        <v>6389.0209999999997</v>
      </c>
      <c r="U30" s="77">
        <v>6331.2070000000003</v>
      </c>
      <c r="V30" s="77">
        <v>6012.4459999999999</v>
      </c>
      <c r="W30" s="77">
        <v>5541.9040000000005</v>
      </c>
      <c r="X30" s="77">
        <v>5176.1710000000003</v>
      </c>
      <c r="Y30" s="77">
        <v>4792.8609999999999</v>
      </c>
      <c r="Z30" s="78"/>
      <c r="AA30" s="79">
        <f>SUM(B30:Z30)</f>
        <v>129800.61799999997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4787.8119999999999</v>
      </c>
      <c r="C32" s="62">
        <f t="shared" ref="C32:Z32" si="4">IF(LEN(C$2)&gt;0,SUM(C29:C31),"")</f>
        <v>4676.107</v>
      </c>
      <c r="D32" s="62">
        <f t="shared" si="4"/>
        <v>4598.7250000000004</v>
      </c>
      <c r="E32" s="62">
        <f t="shared" si="4"/>
        <v>4600.6030000000001</v>
      </c>
      <c r="F32" s="62">
        <f t="shared" si="4"/>
        <v>4723.7979999999998</v>
      </c>
      <c r="G32" s="62">
        <f t="shared" si="4"/>
        <v>5189.5770000000002</v>
      </c>
      <c r="H32" s="62">
        <f t="shared" si="4"/>
        <v>5923.0389999999998</v>
      </c>
      <c r="I32" s="62">
        <f t="shared" si="4"/>
        <v>6494.3270000000002</v>
      </c>
      <c r="J32" s="62">
        <f t="shared" si="4"/>
        <v>6787.13</v>
      </c>
      <c r="K32" s="62">
        <f t="shared" si="4"/>
        <v>6844.4470000000001</v>
      </c>
      <c r="L32" s="62">
        <f t="shared" si="4"/>
        <v>7096.0320000000002</v>
      </c>
      <c r="M32" s="62">
        <f t="shared" si="4"/>
        <v>7107.3429999999998</v>
      </c>
      <c r="N32" s="62">
        <f t="shared" si="4"/>
        <v>6931.3419999999996</v>
      </c>
      <c r="O32" s="62">
        <f t="shared" si="4"/>
        <v>6748.2960000000003</v>
      </c>
      <c r="P32" s="62">
        <f t="shared" si="4"/>
        <v>6445.77</v>
      </c>
      <c r="Q32" s="62">
        <f t="shared" si="4"/>
        <v>6428.0060000000003</v>
      </c>
      <c r="R32" s="62">
        <f t="shared" si="4"/>
        <v>6706.76</v>
      </c>
      <c r="S32" s="62">
        <f t="shared" si="4"/>
        <v>7149.3940000000002</v>
      </c>
      <c r="T32" s="62">
        <f t="shared" si="4"/>
        <v>7233.0209999999997</v>
      </c>
      <c r="U32" s="62">
        <f t="shared" si="4"/>
        <v>7119.2070000000003</v>
      </c>
      <c r="V32" s="62">
        <f t="shared" si="4"/>
        <v>6758.9459999999999</v>
      </c>
      <c r="W32" s="62">
        <f t="shared" si="4"/>
        <v>6229.9040000000005</v>
      </c>
      <c r="X32" s="62">
        <f t="shared" si="4"/>
        <v>5861.1710000000003</v>
      </c>
      <c r="Y32" s="62">
        <f t="shared" si="4"/>
        <v>5424.8609999999999</v>
      </c>
      <c r="Z32" s="63" t="str">
        <f t="shared" si="4"/>
        <v/>
      </c>
      <c r="AA32" s="64">
        <f>SUM(AA29:AA31)</f>
        <v>147865.61799999996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253</v>
      </c>
      <c r="C35" s="95">
        <v>253</v>
      </c>
      <c r="D35" s="95">
        <v>253</v>
      </c>
      <c r="E35" s="95">
        <v>253</v>
      </c>
      <c r="F35" s="95">
        <v>253</v>
      </c>
      <c r="G35" s="95">
        <v>253</v>
      </c>
      <c r="H35" s="95">
        <v>265</v>
      </c>
      <c r="I35" s="95">
        <v>270</v>
      </c>
      <c r="J35" s="95">
        <v>270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176</v>
      </c>
      <c r="S35" s="95">
        <v>204</v>
      </c>
      <c r="T35" s="95">
        <v>168</v>
      </c>
      <c r="U35" s="95">
        <v>167</v>
      </c>
      <c r="V35" s="95">
        <v>196</v>
      </c>
      <c r="W35" s="95">
        <v>207</v>
      </c>
      <c r="X35" s="95">
        <v>248</v>
      </c>
      <c r="Y35" s="95">
        <v>270</v>
      </c>
      <c r="Z35" s="96"/>
      <c r="AA35" s="74">
        <f t="shared" ref="AA35:AA40" si="5">SUM(B35:Z35)</f>
        <v>5849</v>
      </c>
    </row>
    <row r="36" spans="1:27" ht="24.95" customHeight="1" x14ac:dyDescent="0.2">
      <c r="A36" s="97" t="s">
        <v>42</v>
      </c>
      <c r="B36" s="98">
        <v>149</v>
      </c>
      <c r="C36" s="99">
        <v>148</v>
      </c>
      <c r="D36" s="99">
        <v>149</v>
      </c>
      <c r="E36" s="99">
        <v>149</v>
      </c>
      <c r="F36" s="99">
        <v>149</v>
      </c>
      <c r="G36" s="99">
        <v>168</v>
      </c>
      <c r="H36" s="99">
        <v>223</v>
      </c>
      <c r="I36" s="99">
        <v>355</v>
      </c>
      <c r="J36" s="99">
        <v>356</v>
      </c>
      <c r="K36" s="99">
        <v>356</v>
      </c>
      <c r="L36" s="99">
        <v>356</v>
      </c>
      <c r="M36" s="99">
        <v>356</v>
      </c>
      <c r="N36" s="99">
        <v>356</v>
      </c>
      <c r="O36" s="99">
        <v>356</v>
      </c>
      <c r="P36" s="99">
        <v>356</v>
      </c>
      <c r="Q36" s="99">
        <v>356</v>
      </c>
      <c r="R36" s="99">
        <v>356</v>
      </c>
      <c r="S36" s="99">
        <v>356</v>
      </c>
      <c r="T36" s="99">
        <v>356</v>
      </c>
      <c r="U36" s="99">
        <v>356</v>
      </c>
      <c r="V36" s="99">
        <v>356</v>
      </c>
      <c r="W36" s="99">
        <v>356</v>
      </c>
      <c r="X36" s="99">
        <v>356</v>
      </c>
      <c r="Y36" s="99">
        <v>356</v>
      </c>
      <c r="Z36" s="100"/>
      <c r="AA36" s="79">
        <f t="shared" si="5"/>
        <v>7186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108.6</v>
      </c>
      <c r="F37" s="99">
        <v>214.1</v>
      </c>
      <c r="G37" s="99">
        <v>245.4</v>
      </c>
      <c r="H37" s="99">
        <v>1115</v>
      </c>
      <c r="I37" s="99">
        <v>936</v>
      </c>
      <c r="J37" s="99">
        <v>932</v>
      </c>
      <c r="K37" s="99">
        <v>895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1027</v>
      </c>
      <c r="S37" s="99">
        <v>1035</v>
      </c>
      <c r="T37" s="99">
        <v>1064</v>
      </c>
      <c r="U37" s="99">
        <v>1071</v>
      </c>
      <c r="V37" s="99">
        <v>1109</v>
      </c>
      <c r="W37" s="99">
        <v>1002</v>
      </c>
      <c r="X37" s="99">
        <v>977</v>
      </c>
      <c r="Y37" s="99">
        <v>975</v>
      </c>
      <c r="Z37" s="100"/>
      <c r="AA37" s="79">
        <f t="shared" si="5"/>
        <v>16906.099999999999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2</v>
      </c>
      <c r="K38" s="99"/>
      <c r="L38" s="99"/>
      <c r="M38" s="99">
        <v>6</v>
      </c>
      <c r="N38" s="99">
        <v>6</v>
      </c>
      <c r="O38" s="99">
        <v>6</v>
      </c>
      <c r="P38" s="99"/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54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382.5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491.9</v>
      </c>
      <c r="R39" s="99">
        <v>260.2</v>
      </c>
      <c r="S39" s="99">
        <v>189.2</v>
      </c>
      <c r="T39" s="99">
        <v>358.2</v>
      </c>
      <c r="U39" s="99">
        <v>297.39999999999998</v>
      </c>
      <c r="V39" s="99">
        <v>152.5</v>
      </c>
      <c r="W39" s="99">
        <v>500</v>
      </c>
      <c r="X39" s="99">
        <v>500</v>
      </c>
      <c r="Y39" s="99">
        <v>500</v>
      </c>
      <c r="Z39" s="100"/>
      <c r="AA39" s="79">
        <f t="shared" si="5"/>
        <v>10131.9</v>
      </c>
    </row>
    <row r="40" spans="1:27" ht="30" customHeight="1" thickBot="1" x14ac:dyDescent="0.25">
      <c r="A40" s="86" t="s">
        <v>46</v>
      </c>
      <c r="B40" s="87">
        <f>IF(LEN(B$2)&gt;0,SUM(B35:B39),"")</f>
        <v>904</v>
      </c>
      <c r="C40" s="88">
        <f t="shared" ref="C40:Z40" si="6">IF(LEN(C$2)&gt;0,SUM(C35:C39),"")</f>
        <v>903</v>
      </c>
      <c r="D40" s="88">
        <f t="shared" si="6"/>
        <v>904</v>
      </c>
      <c r="E40" s="88">
        <f t="shared" si="6"/>
        <v>1012.6</v>
      </c>
      <c r="F40" s="88">
        <f t="shared" si="6"/>
        <v>1118.0999999999999</v>
      </c>
      <c r="G40" s="88">
        <f t="shared" si="6"/>
        <v>1168.4000000000001</v>
      </c>
      <c r="H40" s="88">
        <f t="shared" si="6"/>
        <v>1605</v>
      </c>
      <c r="I40" s="88">
        <f t="shared" si="6"/>
        <v>1945.5</v>
      </c>
      <c r="J40" s="88">
        <f t="shared" si="6"/>
        <v>2060</v>
      </c>
      <c r="K40" s="88">
        <f t="shared" si="6"/>
        <v>2021</v>
      </c>
      <c r="L40" s="88">
        <f t="shared" si="6"/>
        <v>1826</v>
      </c>
      <c r="M40" s="88">
        <f t="shared" si="6"/>
        <v>1832</v>
      </c>
      <c r="N40" s="88">
        <f t="shared" si="6"/>
        <v>1832</v>
      </c>
      <c r="O40" s="88">
        <f t="shared" si="6"/>
        <v>1832</v>
      </c>
      <c r="P40" s="88">
        <f t="shared" si="6"/>
        <v>1826</v>
      </c>
      <c r="Q40" s="88">
        <f t="shared" si="6"/>
        <v>1819.9</v>
      </c>
      <c r="R40" s="88">
        <f t="shared" si="6"/>
        <v>1821.2</v>
      </c>
      <c r="S40" s="88">
        <f t="shared" si="6"/>
        <v>1786.2</v>
      </c>
      <c r="T40" s="88">
        <f t="shared" si="6"/>
        <v>1948.2</v>
      </c>
      <c r="U40" s="88">
        <f t="shared" si="6"/>
        <v>1893.4</v>
      </c>
      <c r="V40" s="88">
        <f t="shared" si="6"/>
        <v>1815.5</v>
      </c>
      <c r="W40" s="88">
        <f t="shared" si="6"/>
        <v>2067</v>
      </c>
      <c r="X40" s="88">
        <f t="shared" si="6"/>
        <v>2083</v>
      </c>
      <c r="Y40" s="88">
        <f t="shared" si="6"/>
        <v>2103</v>
      </c>
      <c r="Z40" s="89" t="str">
        <f t="shared" si="6"/>
        <v/>
      </c>
      <c r="AA40" s="90">
        <f t="shared" si="5"/>
        <v>40127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108.6</v>
      </c>
      <c r="F45" s="99">
        <v>214.1</v>
      </c>
      <c r="G45" s="99">
        <v>245.4</v>
      </c>
      <c r="H45" s="99">
        <v>1115</v>
      </c>
      <c r="I45" s="99">
        <v>936</v>
      </c>
      <c r="J45" s="99">
        <v>932</v>
      </c>
      <c r="K45" s="99">
        <v>895</v>
      </c>
      <c r="L45" s="99">
        <v>700</v>
      </c>
      <c r="M45" s="99">
        <v>700</v>
      </c>
      <c r="N45" s="99">
        <v>700</v>
      </c>
      <c r="O45" s="99">
        <v>700</v>
      </c>
      <c r="P45" s="99">
        <v>700</v>
      </c>
      <c r="Q45" s="99">
        <v>700</v>
      </c>
      <c r="R45" s="99">
        <v>1027</v>
      </c>
      <c r="S45" s="99">
        <v>1035</v>
      </c>
      <c r="T45" s="99">
        <v>1064</v>
      </c>
      <c r="U45" s="99">
        <v>1071</v>
      </c>
      <c r="V45" s="99">
        <v>1109</v>
      </c>
      <c r="W45" s="99">
        <v>1002</v>
      </c>
      <c r="X45" s="99">
        <v>977</v>
      </c>
      <c r="Y45" s="99">
        <v>975</v>
      </c>
      <c r="Z45" s="100"/>
      <c r="AA45" s="79">
        <f t="shared" si="7"/>
        <v>16906.099999999999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382.5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491.9</v>
      </c>
      <c r="R47" s="99">
        <v>260.2</v>
      </c>
      <c r="S47" s="99">
        <v>189.2</v>
      </c>
      <c r="T47" s="99">
        <v>358.2</v>
      </c>
      <c r="U47" s="99">
        <v>297.39999999999998</v>
      </c>
      <c r="V47" s="99">
        <v>152.5</v>
      </c>
      <c r="W47" s="99">
        <v>500</v>
      </c>
      <c r="X47" s="99">
        <v>500</v>
      </c>
      <c r="Y47" s="99">
        <v>500</v>
      </c>
      <c r="Z47" s="100"/>
      <c r="AA47" s="79">
        <f t="shared" si="7"/>
        <v>10131.9</v>
      </c>
    </row>
    <row r="48" spans="1:27" ht="24.95" customHeight="1" x14ac:dyDescent="0.2">
      <c r="A48" s="85" t="s">
        <v>48</v>
      </c>
      <c r="B48" s="98">
        <v>12.5</v>
      </c>
      <c r="C48" s="99">
        <v>0.5</v>
      </c>
      <c r="D48" s="99">
        <v>1.5</v>
      </c>
      <c r="E48" s="99">
        <v>3.5</v>
      </c>
      <c r="F48" s="99">
        <v>12.5</v>
      </c>
      <c r="G48" s="99">
        <v>33.5</v>
      </c>
      <c r="H48" s="99">
        <v>69.5</v>
      </c>
      <c r="I48" s="99">
        <v>82.5</v>
      </c>
      <c r="J48" s="99">
        <v>63</v>
      </c>
      <c r="K48" s="99">
        <v>93</v>
      </c>
      <c r="L48" s="99">
        <v>86</v>
      </c>
      <c r="M48" s="99">
        <v>85</v>
      </c>
      <c r="N48" s="99">
        <v>86</v>
      </c>
      <c r="O48" s="99">
        <v>83</v>
      </c>
      <c r="P48" s="99">
        <v>83</v>
      </c>
      <c r="Q48" s="99">
        <v>76.5</v>
      </c>
      <c r="R48" s="99">
        <v>100</v>
      </c>
      <c r="S48" s="99">
        <v>92</v>
      </c>
      <c r="T48" s="99">
        <v>74</v>
      </c>
      <c r="U48" s="99">
        <v>68</v>
      </c>
      <c r="V48" s="99">
        <v>73</v>
      </c>
      <c r="W48" s="99">
        <v>85.5</v>
      </c>
      <c r="X48" s="99">
        <v>54.5</v>
      </c>
      <c r="Y48" s="99">
        <v>29.5</v>
      </c>
      <c r="Z48" s="100"/>
      <c r="AA48" s="79">
        <f t="shared" si="7"/>
        <v>1448</v>
      </c>
    </row>
    <row r="49" spans="1:27" ht="30" customHeight="1" thickBot="1" x14ac:dyDescent="0.25">
      <c r="A49" s="86" t="s">
        <v>49</v>
      </c>
      <c r="B49" s="87">
        <f>IF(LEN(B$2)&gt;0,SUM(B43:B48),"")</f>
        <v>512.5</v>
      </c>
      <c r="C49" s="88">
        <f t="shared" ref="C49:Z49" si="8">IF(LEN(C$2)&gt;0,SUM(C43:C48),"")</f>
        <v>500.5</v>
      </c>
      <c r="D49" s="88">
        <f t="shared" si="8"/>
        <v>501.5</v>
      </c>
      <c r="E49" s="88">
        <f t="shared" si="8"/>
        <v>612.1</v>
      </c>
      <c r="F49" s="88">
        <f t="shared" si="8"/>
        <v>726.6</v>
      </c>
      <c r="G49" s="88">
        <f t="shared" si="8"/>
        <v>778.9</v>
      </c>
      <c r="H49" s="88">
        <f t="shared" si="8"/>
        <v>1184.5</v>
      </c>
      <c r="I49" s="88">
        <f t="shared" si="8"/>
        <v>1401</v>
      </c>
      <c r="J49" s="88">
        <f t="shared" si="8"/>
        <v>1495</v>
      </c>
      <c r="K49" s="88">
        <f t="shared" si="8"/>
        <v>1488</v>
      </c>
      <c r="L49" s="88">
        <f t="shared" si="8"/>
        <v>1286</v>
      </c>
      <c r="M49" s="88">
        <f t="shared" si="8"/>
        <v>1285</v>
      </c>
      <c r="N49" s="88">
        <f t="shared" si="8"/>
        <v>1286</v>
      </c>
      <c r="O49" s="88">
        <f t="shared" si="8"/>
        <v>1283</v>
      </c>
      <c r="P49" s="88">
        <f t="shared" si="8"/>
        <v>1283</v>
      </c>
      <c r="Q49" s="88">
        <f t="shared" si="8"/>
        <v>1268.4000000000001</v>
      </c>
      <c r="R49" s="88">
        <f t="shared" si="8"/>
        <v>1387.2</v>
      </c>
      <c r="S49" s="88">
        <f t="shared" si="8"/>
        <v>1316.2</v>
      </c>
      <c r="T49" s="88">
        <f t="shared" si="8"/>
        <v>1496.2</v>
      </c>
      <c r="U49" s="88">
        <f t="shared" si="8"/>
        <v>1436.4</v>
      </c>
      <c r="V49" s="88">
        <f t="shared" si="8"/>
        <v>1334.5</v>
      </c>
      <c r="W49" s="88">
        <f t="shared" si="8"/>
        <v>1587.5</v>
      </c>
      <c r="X49" s="88">
        <f t="shared" si="8"/>
        <v>1531.5</v>
      </c>
      <c r="Y49" s="88">
        <f t="shared" si="8"/>
        <v>1504.5</v>
      </c>
      <c r="Z49" s="89" t="str">
        <f t="shared" si="8"/>
        <v/>
      </c>
      <c r="AA49" s="90">
        <f t="shared" si="7"/>
        <v>28486.000000000004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5287.8119999999999</v>
      </c>
      <c r="C52" s="88">
        <f t="shared" ref="C52:Z52" si="10">IF(LEN(C$2)&gt;0,SUM(C10:C15)+C26+C40,"")</f>
        <v>5176.107</v>
      </c>
      <c r="D52" s="88">
        <f t="shared" si="10"/>
        <v>5098.7249999999995</v>
      </c>
      <c r="E52" s="88">
        <f t="shared" si="10"/>
        <v>5209.2030000000004</v>
      </c>
      <c r="F52" s="88">
        <f t="shared" si="10"/>
        <v>5437.8979999999992</v>
      </c>
      <c r="G52" s="88">
        <f t="shared" si="10"/>
        <v>5934.976999999999</v>
      </c>
      <c r="H52" s="88">
        <f t="shared" si="10"/>
        <v>7038.0389999999998</v>
      </c>
      <c r="I52" s="88">
        <f t="shared" si="10"/>
        <v>7812.8269999999993</v>
      </c>
      <c r="J52" s="88">
        <f t="shared" si="10"/>
        <v>8219.130000000001</v>
      </c>
      <c r="K52" s="88">
        <f t="shared" si="10"/>
        <v>8239.4470000000001</v>
      </c>
      <c r="L52" s="88">
        <f t="shared" si="10"/>
        <v>8296.0319999999992</v>
      </c>
      <c r="M52" s="88">
        <f t="shared" si="10"/>
        <v>8307.3430000000008</v>
      </c>
      <c r="N52" s="88">
        <f t="shared" si="10"/>
        <v>8131.3420000000006</v>
      </c>
      <c r="O52" s="88">
        <f t="shared" si="10"/>
        <v>7948.2960000000003</v>
      </c>
      <c r="P52" s="88">
        <f t="shared" si="10"/>
        <v>7645.7699999999986</v>
      </c>
      <c r="Q52" s="88">
        <f t="shared" si="10"/>
        <v>7619.905999999999</v>
      </c>
      <c r="R52" s="88">
        <f t="shared" si="10"/>
        <v>7993.9599999999991</v>
      </c>
      <c r="S52" s="88">
        <f t="shared" si="10"/>
        <v>8373.5939999999991</v>
      </c>
      <c r="T52" s="88">
        <f t="shared" si="10"/>
        <v>8655.2210000000014</v>
      </c>
      <c r="U52" s="88">
        <f t="shared" si="10"/>
        <v>8487.607</v>
      </c>
      <c r="V52" s="88">
        <f t="shared" si="10"/>
        <v>8020.4459999999999</v>
      </c>
      <c r="W52" s="88">
        <f t="shared" si="10"/>
        <v>7731.9039999999995</v>
      </c>
      <c r="X52" s="88">
        <f t="shared" si="10"/>
        <v>7338.1710000000003</v>
      </c>
      <c r="Y52" s="88">
        <f t="shared" si="10"/>
        <v>6899.8609999999999</v>
      </c>
      <c r="Z52" s="89" t="str">
        <f t="shared" si="10"/>
        <v/>
      </c>
      <c r="AA52" s="104">
        <f>SUM(B52:Z52)</f>
        <v>174903.61799999999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366.6</v>
      </c>
      <c r="C4" s="18">
        <v>318.2</v>
      </c>
      <c r="D4" s="18">
        <v>465</v>
      </c>
      <c r="E4" s="18">
        <v>608.6</v>
      </c>
      <c r="F4" s="18">
        <v>714.1</v>
      </c>
      <c r="G4" s="18">
        <v>745.4</v>
      </c>
      <c r="H4" s="18">
        <v>783.3</v>
      </c>
      <c r="I4" s="18">
        <v>1318.5</v>
      </c>
      <c r="J4" s="18">
        <v>1432</v>
      </c>
      <c r="K4" s="18">
        <v>1395</v>
      </c>
      <c r="L4" s="18">
        <v>1200</v>
      </c>
      <c r="M4" s="18">
        <v>1200</v>
      </c>
      <c r="N4" s="18">
        <v>1200</v>
      </c>
      <c r="O4" s="18">
        <v>1200</v>
      </c>
      <c r="P4" s="18">
        <v>1200</v>
      </c>
      <c r="Q4" s="18">
        <v>1191.9000000000001</v>
      </c>
      <c r="R4" s="18">
        <v>1287.2</v>
      </c>
      <c r="S4" s="18">
        <v>1224.2</v>
      </c>
      <c r="T4" s="18">
        <v>1422.2</v>
      </c>
      <c r="U4" s="18">
        <v>1368.4</v>
      </c>
      <c r="V4" s="18">
        <v>1261.5</v>
      </c>
      <c r="W4" s="18">
        <v>1502</v>
      </c>
      <c r="X4" s="18">
        <v>1477</v>
      </c>
      <c r="Y4" s="18">
        <v>1475</v>
      </c>
      <c r="Z4" s="19"/>
      <c r="AA4" s="111">
        <f>SUM(B4:Z4)</f>
        <v>26356.100000000002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101.69</v>
      </c>
      <c r="C7" s="117">
        <v>94</v>
      </c>
      <c r="D7" s="117">
        <v>91.35</v>
      </c>
      <c r="E7" s="117">
        <v>93.62</v>
      </c>
      <c r="F7" s="117">
        <v>95.96</v>
      </c>
      <c r="G7" s="117">
        <v>105.33</v>
      </c>
      <c r="H7" s="117">
        <v>123.65</v>
      </c>
      <c r="I7" s="117">
        <v>134.75</v>
      </c>
      <c r="J7" s="117">
        <v>104.53</v>
      </c>
      <c r="K7" s="117">
        <v>104.22</v>
      </c>
      <c r="L7" s="117">
        <v>85.01</v>
      </c>
      <c r="M7" s="117">
        <v>83.45</v>
      </c>
      <c r="N7" s="117">
        <v>91.29</v>
      </c>
      <c r="O7" s="117">
        <v>90</v>
      </c>
      <c r="P7" s="117">
        <v>88</v>
      </c>
      <c r="Q7" s="117">
        <v>133.02000000000001</v>
      </c>
      <c r="R7" s="117">
        <v>155.56</v>
      </c>
      <c r="S7" s="117">
        <v>175</v>
      </c>
      <c r="T7" s="117">
        <v>193</v>
      </c>
      <c r="U7" s="117">
        <v>186.2</v>
      </c>
      <c r="V7" s="117">
        <v>154.44999999999999</v>
      </c>
      <c r="W7" s="117">
        <v>133.02000000000001</v>
      </c>
      <c r="X7" s="117">
        <v>109.26</v>
      </c>
      <c r="Y7" s="117">
        <v>103.16</v>
      </c>
      <c r="Z7" s="118"/>
      <c r="AA7" s="119">
        <f>IF(SUM(B7:Z7)&lt;&gt;0,AVERAGEIF(B7:Z7,"&lt;&gt;"""),"")</f>
        <v>117.89666666666665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133.4</v>
      </c>
      <c r="C13" s="129">
        <v>181.8</v>
      </c>
      <c r="D13" s="129">
        <v>35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350.20000000000005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331.7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331.7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133.4</v>
      </c>
      <c r="C16" s="135">
        <f t="shared" si="1"/>
        <v>181.8</v>
      </c>
      <c r="D16" s="135">
        <f t="shared" si="1"/>
        <v>35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331.7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681.90000000000009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108.6</v>
      </c>
      <c r="F21" s="129">
        <v>214.1</v>
      </c>
      <c r="G21" s="129">
        <v>245.4</v>
      </c>
      <c r="H21" s="129">
        <v>1115</v>
      </c>
      <c r="I21" s="129">
        <v>936</v>
      </c>
      <c r="J21" s="129">
        <v>932</v>
      </c>
      <c r="K21" s="129">
        <v>895</v>
      </c>
      <c r="L21" s="129">
        <v>700</v>
      </c>
      <c r="M21" s="129">
        <v>700</v>
      </c>
      <c r="N21" s="129">
        <v>700</v>
      </c>
      <c r="O21" s="129">
        <v>700</v>
      </c>
      <c r="P21" s="129">
        <v>700</v>
      </c>
      <c r="Q21" s="129">
        <v>700</v>
      </c>
      <c r="R21" s="129">
        <v>1027</v>
      </c>
      <c r="S21" s="129">
        <v>1035</v>
      </c>
      <c r="T21" s="129">
        <v>1064</v>
      </c>
      <c r="U21" s="129">
        <v>1071</v>
      </c>
      <c r="V21" s="129">
        <v>1109</v>
      </c>
      <c r="W21" s="129">
        <v>1002</v>
      </c>
      <c r="X21" s="129">
        <v>977</v>
      </c>
      <c r="Y21" s="130">
        <v>975</v>
      </c>
      <c r="Z21" s="131"/>
      <c r="AA21" s="132">
        <f t="shared" si="2"/>
        <v>16906.099999999999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382.5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491.9</v>
      </c>
      <c r="R23" s="133">
        <v>260.2</v>
      </c>
      <c r="S23" s="133">
        <v>189.2</v>
      </c>
      <c r="T23" s="133">
        <v>358.2</v>
      </c>
      <c r="U23" s="133">
        <v>297.39999999999998</v>
      </c>
      <c r="V23" s="133">
        <v>152.5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10131.9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608.6</v>
      </c>
      <c r="F24" s="135">
        <f t="shared" si="3"/>
        <v>714.1</v>
      </c>
      <c r="G24" s="135">
        <f t="shared" si="3"/>
        <v>745.4</v>
      </c>
      <c r="H24" s="135">
        <f t="shared" si="3"/>
        <v>1115</v>
      </c>
      <c r="I24" s="135">
        <f t="shared" si="3"/>
        <v>1318.5</v>
      </c>
      <c r="J24" s="135">
        <f t="shared" si="3"/>
        <v>1432</v>
      </c>
      <c r="K24" s="135">
        <f t="shared" si="3"/>
        <v>1395</v>
      </c>
      <c r="L24" s="135">
        <f t="shared" si="3"/>
        <v>1200</v>
      </c>
      <c r="M24" s="135">
        <f t="shared" si="3"/>
        <v>1200</v>
      </c>
      <c r="N24" s="135">
        <f t="shared" si="3"/>
        <v>1200</v>
      </c>
      <c r="O24" s="135">
        <f t="shared" si="3"/>
        <v>1200</v>
      </c>
      <c r="P24" s="135">
        <f t="shared" si="3"/>
        <v>1200</v>
      </c>
      <c r="Q24" s="135">
        <f t="shared" si="3"/>
        <v>1191.9000000000001</v>
      </c>
      <c r="R24" s="135">
        <f t="shared" si="3"/>
        <v>1287.2</v>
      </c>
      <c r="S24" s="135">
        <f t="shared" si="3"/>
        <v>1224.2</v>
      </c>
      <c r="T24" s="135">
        <f t="shared" si="3"/>
        <v>1422.2</v>
      </c>
      <c r="U24" s="135">
        <f t="shared" si="3"/>
        <v>1368.4</v>
      </c>
      <c r="V24" s="135">
        <f t="shared" si="3"/>
        <v>1261.5</v>
      </c>
      <c r="W24" s="135">
        <f t="shared" si="3"/>
        <v>1502</v>
      </c>
      <c r="X24" s="135">
        <f t="shared" si="3"/>
        <v>1477</v>
      </c>
      <c r="Y24" s="135">
        <f t="shared" si="3"/>
        <v>1475</v>
      </c>
      <c r="Z24" s="136" t="str">
        <f t="shared" si="3"/>
        <v/>
      </c>
      <c r="AA24" s="90">
        <f t="shared" si="2"/>
        <v>27038.000000000004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2024-11-04T12:08:39Z</dcterms:created>
  <dcterms:modified xsi:type="dcterms:W3CDTF">2024-11-04T12:08:40Z</dcterms:modified>
</cp:coreProperties>
</file>