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<sst xmlns="http://schemas.openxmlformats.org/spreadsheetml/2006/main" count="119" uniqueCount="54">
  <si>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03/11/2024 14:06:05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</si>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</sst>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64-49DE-8F19-0519B06D20F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64-49DE-8F19-0519B06D20F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864-49DE-8F19-0519B06D20F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864-49DE-8F19-0519B06D20F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64-49DE-8F19-0519B06D20F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64-49DE-8F19-0519B06D20F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64-49DE-8F19-0519B06D20F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864-49DE-8F19-0519B06D20F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89.5</c:v>
                </c:pt>
                <c:pt idx="2">
                  <c:v>89.5</c:v>
                </c:pt>
                <c:pt idx="3">
                  <c:v>86.5</c:v>
                </c:pt>
                <c:pt idx="4">
                  <c:v>84.5</c:v>
                </c:pt>
                <c:pt idx="5">
                  <c:v>86.5</c:v>
                </c:pt>
                <c:pt idx="6">
                  <c:v>85.5</c:v>
                </c:pt>
                <c:pt idx="7">
                  <c:v>102</c:v>
                </c:pt>
                <c:pt idx="8">
                  <c:v>117.5</c:v>
                </c:pt>
                <c:pt idx="9">
                  <c:v>89</c:v>
                </c:pt>
                <c:pt idx="10">
                  <c:v>91</c:v>
                </c:pt>
                <c:pt idx="11">
                  <c:v>91</c:v>
                </c:pt>
                <c:pt idx="12">
                  <c:v>91</c:v>
                </c:pt>
                <c:pt idx="13">
                  <c:v>91</c:v>
                </c:pt>
                <c:pt idx="14">
                  <c:v>91</c:v>
                </c:pt>
                <c:pt idx="15">
                  <c:v>117.5</c:v>
                </c:pt>
                <c:pt idx="16">
                  <c:v>117.5</c:v>
                </c:pt>
                <c:pt idx="17">
                  <c:v>164</c:v>
                </c:pt>
                <c:pt idx="18">
                  <c:v>175</c:v>
                </c:pt>
                <c:pt idx="19">
                  <c:v>169</c:v>
                </c:pt>
                <c:pt idx="20">
                  <c:v>136</c:v>
                </c:pt>
                <c:pt idx="21">
                  <c:v>90.5</c:v>
                </c:pt>
                <c:pt idx="22">
                  <c:v>90.5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864-49DE-8F19-0519B06D20F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1761.1969999999999</c:v>
                </c:pt>
                <c:pt idx="1">
                  <c:v>1656.221</c:v>
                </c:pt>
                <c:pt idx="2">
                  <c:v>1630.539</c:v>
                </c:pt>
                <c:pt idx="3">
                  <c:v>1660.9349999999999</c:v>
                </c:pt>
                <c:pt idx="4">
                  <c:v>1711.9469999999999</c:v>
                </c:pt>
                <c:pt idx="5">
                  <c:v>2229.2570000000001</c:v>
                </c:pt>
                <c:pt idx="6">
                  <c:v>3046.2919999999999</c:v>
                </c:pt>
                <c:pt idx="7">
                  <c:v>3141.4549999999999</c:v>
                </c:pt>
                <c:pt idx="8">
                  <c:v>3051.6419999999998</c:v>
                </c:pt>
                <c:pt idx="9">
                  <c:v>2445.4670000000001</c:v>
                </c:pt>
                <c:pt idx="10">
                  <c:v>1821.62</c:v>
                </c:pt>
                <c:pt idx="11">
                  <c:v>1586.258</c:v>
                </c:pt>
                <c:pt idx="12">
                  <c:v>1725.1889999999999</c:v>
                </c:pt>
                <c:pt idx="13">
                  <c:v>2037.9979999999998</c:v>
                </c:pt>
                <c:pt idx="14">
                  <c:v>2530.5860000000002</c:v>
                </c:pt>
                <c:pt idx="15">
                  <c:v>3715.0450000000001</c:v>
                </c:pt>
                <c:pt idx="16">
                  <c:v>4334.9179999999997</c:v>
                </c:pt>
                <c:pt idx="17">
                  <c:v>4508.3240000000005</c:v>
                </c:pt>
                <c:pt idx="18">
                  <c:v>4493.1260000000002</c:v>
                </c:pt>
                <c:pt idx="19">
                  <c:v>4469.3630000000003</c:v>
                </c:pt>
                <c:pt idx="20">
                  <c:v>4365.0110000000004</c:v>
                </c:pt>
                <c:pt idx="21">
                  <c:v>4069.442</c:v>
                </c:pt>
                <c:pt idx="22">
                  <c:v>3325.6350000000002</c:v>
                </c:pt>
                <c:pt idx="23">
                  <c:v>2527.7550000000001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64-49DE-8F19-0519B06D20F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285.60000000000002</c:v>
                </c:pt>
                <c:pt idx="1">
                  <c:v>301.3</c:v>
                </c:pt>
                <c:pt idx="2">
                  <c:v>342.1</c:v>
                </c:pt>
                <c:pt idx="3">
                  <c:v>406.9</c:v>
                </c:pt>
                <c:pt idx="4">
                  <c:v>727.5</c:v>
                </c:pt>
                <c:pt idx="5">
                  <c:v>740.5</c:v>
                </c:pt>
                <c:pt idx="6">
                  <c:v>474.8</c:v>
                </c:pt>
                <c:pt idx="7">
                  <c:v>254</c:v>
                </c:pt>
                <c:pt idx="8">
                  <c:v>228</c:v>
                </c:pt>
                <c:pt idx="9">
                  <c:v>129</c:v>
                </c:pt>
                <c:pt idx="10">
                  <c:v>76</c:v>
                </c:pt>
                <c:pt idx="11">
                  <c:v>76</c:v>
                </c:pt>
                <c:pt idx="12">
                  <c:v>77</c:v>
                </c:pt>
                <c:pt idx="13">
                  <c:v>77</c:v>
                </c:pt>
                <c:pt idx="14">
                  <c:v>77</c:v>
                </c:pt>
                <c:pt idx="15">
                  <c:v>369</c:v>
                </c:pt>
                <c:pt idx="16">
                  <c:v>842</c:v>
                </c:pt>
                <c:pt idx="17">
                  <c:v>889</c:v>
                </c:pt>
                <c:pt idx="18">
                  <c:v>889</c:v>
                </c:pt>
                <c:pt idx="19">
                  <c:v>920</c:v>
                </c:pt>
                <c:pt idx="20">
                  <c:v>841.6</c:v>
                </c:pt>
                <c:pt idx="21">
                  <c:v>282.2</c:v>
                </c:pt>
                <c:pt idx="22">
                  <c:v>500.9</c:v>
                </c:pt>
                <c:pt idx="23">
                  <c:v>725.3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64-49DE-8F19-0519B06D20F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2462.9440000000009</c:v>
                </c:pt>
                <c:pt idx="1">
                  <c:v>2397.442</c:v>
                </c:pt>
                <c:pt idx="2">
                  <c:v>2312.116</c:v>
                </c:pt>
                <c:pt idx="3">
                  <c:v>2226.808</c:v>
                </c:pt>
                <c:pt idx="4">
                  <c:v>2143.8789999999999</c:v>
                </c:pt>
                <c:pt idx="5">
                  <c:v>2058.3089999999997</c:v>
                </c:pt>
                <c:pt idx="6">
                  <c:v>2256.9430000000002</c:v>
                </c:pt>
                <c:pt idx="7">
                  <c:v>3173.681</c:v>
                </c:pt>
                <c:pt idx="8">
                  <c:v>4253.9059999999999</c:v>
                </c:pt>
                <c:pt idx="9">
                  <c:v>5148.3959999999988</c:v>
                </c:pt>
                <c:pt idx="10">
                  <c:v>5693.4940000000006</c:v>
                </c:pt>
                <c:pt idx="11">
                  <c:v>5905.7620000000006</c:v>
                </c:pt>
                <c:pt idx="12">
                  <c:v>5778.215000000002</c:v>
                </c:pt>
                <c:pt idx="13">
                  <c:v>5206.3769999999986</c:v>
                </c:pt>
                <c:pt idx="14">
                  <c:v>4044.1660000000002</c:v>
                </c:pt>
                <c:pt idx="15">
                  <c:v>2454.8629999999989</c:v>
                </c:pt>
                <c:pt idx="16">
                  <c:v>1522.4499999999996</c:v>
                </c:pt>
                <c:pt idx="17">
                  <c:v>1386.8310000000001</c:v>
                </c:pt>
                <c:pt idx="18">
                  <c:v>1362.421</c:v>
                </c:pt>
                <c:pt idx="19">
                  <c:v>1417.1949999999997</c:v>
                </c:pt>
                <c:pt idx="20">
                  <c:v>1487.1510000000003</c:v>
                </c:pt>
                <c:pt idx="21">
                  <c:v>1606.8020000000001</c:v>
                </c:pt>
                <c:pt idx="22">
                  <c:v>1759.8240000000001</c:v>
                </c:pt>
                <c:pt idx="23">
                  <c:v>1939.981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64-49DE-8F19-0519B06D20F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157</c:v>
                </c:pt>
                <c:pt idx="1">
                  <c:v>156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162</c:v>
                </c:pt>
                <c:pt idx="7">
                  <c:v>176</c:v>
                </c:pt>
                <c:pt idx="8">
                  <c:v>192</c:v>
                </c:pt>
                <c:pt idx="9">
                  <c:v>204</c:v>
                </c:pt>
                <c:pt idx="10">
                  <c:v>209</c:v>
                </c:pt>
                <c:pt idx="11">
                  <c:v>210</c:v>
                </c:pt>
                <c:pt idx="12">
                  <c:v>207</c:v>
                </c:pt>
                <c:pt idx="13">
                  <c:v>200</c:v>
                </c:pt>
                <c:pt idx="14">
                  <c:v>186</c:v>
                </c:pt>
                <c:pt idx="15">
                  <c:v>168</c:v>
                </c:pt>
                <c:pt idx="16">
                  <c:v>159</c:v>
                </c:pt>
                <c:pt idx="17">
                  <c:v>158</c:v>
                </c:pt>
                <c:pt idx="18">
                  <c:v>157</c:v>
                </c:pt>
                <c:pt idx="19">
                  <c:v>157</c:v>
                </c:pt>
                <c:pt idx="20">
                  <c:v>154</c:v>
                </c:pt>
                <c:pt idx="21">
                  <c:v>151</c:v>
                </c:pt>
                <c:pt idx="22">
                  <c:v>149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864-49DE-8F19-0519B06D20F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38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7">
                  <c:v>374</c:v>
                </c:pt>
                <c:pt idx="18">
                  <c:v>681</c:v>
                </c:pt>
                <c:pt idx="19">
                  <c:v>296</c:v>
                </c:pt>
                <c:pt idx="20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864-49DE-8F19-0519B06D2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92.04</c:v>
                </c:pt>
                <c:pt idx="1">
                  <c:v>89.96</c:v>
                </c:pt>
                <c:pt idx="2">
                  <c:v>90.07</c:v>
                </c:pt>
                <c:pt idx="3">
                  <c:v>89.88</c:v>
                </c:pt>
                <c:pt idx="4">
                  <c:v>90.8</c:v>
                </c:pt>
                <c:pt idx="5">
                  <c:v>100.43</c:v>
                </c:pt>
                <c:pt idx="6">
                  <c:v>125.7</c:v>
                </c:pt>
                <c:pt idx="7">
                  <c:v>143.34</c:v>
                </c:pt>
                <c:pt idx="8">
                  <c:v>137.22</c:v>
                </c:pt>
                <c:pt idx="9">
                  <c:v>108.13</c:v>
                </c:pt>
                <c:pt idx="10">
                  <c:v>91.48</c:v>
                </c:pt>
                <c:pt idx="11">
                  <c:v>83.99</c:v>
                </c:pt>
                <c:pt idx="12">
                  <c:v>83.99</c:v>
                </c:pt>
                <c:pt idx="13">
                  <c:v>88.22</c:v>
                </c:pt>
                <c:pt idx="14">
                  <c:v>102.9</c:v>
                </c:pt>
                <c:pt idx="15">
                  <c:v>136.87</c:v>
                </c:pt>
                <c:pt idx="16">
                  <c:v>225.93</c:v>
                </c:pt>
                <c:pt idx="17">
                  <c:v>309.45</c:v>
                </c:pt>
                <c:pt idx="18">
                  <c:v>251.8</c:v>
                </c:pt>
                <c:pt idx="19">
                  <c:v>195.32</c:v>
                </c:pt>
                <c:pt idx="20">
                  <c:v>152.75</c:v>
                </c:pt>
                <c:pt idx="21">
                  <c:v>120.41</c:v>
                </c:pt>
                <c:pt idx="22">
                  <c:v>108.27</c:v>
                </c:pt>
                <c:pt idx="23">
                  <c:v>98.09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64-49DE-8F19-0519B06D2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68</c:v>
                </c:pt>
                <c:pt idx="1">
                  <c:v>67</c:v>
                </c:pt>
                <c:pt idx="2">
                  <c:v>66</c:v>
                </c:pt>
                <c:pt idx="3">
                  <c:v>65</c:v>
                </c:pt>
                <c:pt idx="4">
                  <c:v>66.5</c:v>
                </c:pt>
                <c:pt idx="5">
                  <c:v>79</c:v>
                </c:pt>
                <c:pt idx="6">
                  <c:v>99</c:v>
                </c:pt>
                <c:pt idx="7">
                  <c:v>106</c:v>
                </c:pt>
                <c:pt idx="8">
                  <c:v>104</c:v>
                </c:pt>
                <c:pt idx="9">
                  <c:v>115.5</c:v>
                </c:pt>
                <c:pt idx="10">
                  <c:v>139</c:v>
                </c:pt>
                <c:pt idx="11">
                  <c:v>163</c:v>
                </c:pt>
                <c:pt idx="12">
                  <c:v>148.5</c:v>
                </c:pt>
                <c:pt idx="13">
                  <c:v>122</c:v>
                </c:pt>
                <c:pt idx="14">
                  <c:v>100</c:v>
                </c:pt>
                <c:pt idx="15">
                  <c:v>118</c:v>
                </c:pt>
                <c:pt idx="16">
                  <c:v>154.5</c:v>
                </c:pt>
                <c:pt idx="17">
                  <c:v>162.5</c:v>
                </c:pt>
                <c:pt idx="18">
                  <c:v>150</c:v>
                </c:pt>
                <c:pt idx="19">
                  <c:v>141</c:v>
                </c:pt>
                <c:pt idx="20">
                  <c:v>122.5</c:v>
                </c:pt>
                <c:pt idx="21">
                  <c:v>120.5</c:v>
                </c:pt>
                <c:pt idx="22">
                  <c:v>106</c:v>
                </c:pt>
                <c:pt idx="23">
                  <c:v>91.5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47-4124-A537-BCDA78DBE05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892.46400000000006</c:v>
                </c:pt>
                <c:pt idx="1">
                  <c:v>866.90999999999985</c:v>
                </c:pt>
                <c:pt idx="2">
                  <c:v>856.005</c:v>
                </c:pt>
                <c:pt idx="3">
                  <c:v>832.25300000000004</c:v>
                </c:pt>
                <c:pt idx="4">
                  <c:v>832.03999999999985</c:v>
                </c:pt>
                <c:pt idx="5">
                  <c:v>836.06899999999996</c:v>
                </c:pt>
                <c:pt idx="6">
                  <c:v>854.22700000000009</c:v>
                </c:pt>
                <c:pt idx="7">
                  <c:v>855.05300000000011</c:v>
                </c:pt>
                <c:pt idx="8">
                  <c:v>824.96000000000015</c:v>
                </c:pt>
                <c:pt idx="9">
                  <c:v>833.37300000000005</c:v>
                </c:pt>
                <c:pt idx="10">
                  <c:v>831.36799999999994</c:v>
                </c:pt>
                <c:pt idx="11">
                  <c:v>754.80499999999995</c:v>
                </c:pt>
                <c:pt idx="12">
                  <c:v>763.6339999999999</c:v>
                </c:pt>
                <c:pt idx="13">
                  <c:v>745.69500000000005</c:v>
                </c:pt>
                <c:pt idx="14">
                  <c:v>767.24799999999993</c:v>
                </c:pt>
                <c:pt idx="15">
                  <c:v>786.89800000000002</c:v>
                </c:pt>
                <c:pt idx="16">
                  <c:v>783.51599999999996</c:v>
                </c:pt>
                <c:pt idx="17">
                  <c:v>770.64599999999996</c:v>
                </c:pt>
                <c:pt idx="18">
                  <c:v>760.47500000000002</c:v>
                </c:pt>
                <c:pt idx="19">
                  <c:v>752.495</c:v>
                </c:pt>
                <c:pt idx="20">
                  <c:v>765.74400000000003</c:v>
                </c:pt>
                <c:pt idx="21">
                  <c:v>758.40500000000009</c:v>
                </c:pt>
                <c:pt idx="22">
                  <c:v>804.74700000000007</c:v>
                </c:pt>
                <c:pt idx="23">
                  <c:v>815.00700000000006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47-4124-A537-BCDA78DBE05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863.61099999999988</c:v>
                </c:pt>
                <c:pt idx="1">
                  <c:v>868.73500000000001</c:v>
                </c:pt>
                <c:pt idx="2">
                  <c:v>872.49</c:v>
                </c:pt>
                <c:pt idx="3">
                  <c:v>892.40699999999993</c:v>
                </c:pt>
                <c:pt idx="4">
                  <c:v>947.43499999999972</c:v>
                </c:pt>
                <c:pt idx="5">
                  <c:v>1130.454</c:v>
                </c:pt>
                <c:pt idx="6">
                  <c:v>1360.6189999999999</c:v>
                </c:pt>
                <c:pt idx="7">
                  <c:v>1518.4580000000001</c:v>
                </c:pt>
                <c:pt idx="8">
                  <c:v>1569.9099999999996</c:v>
                </c:pt>
                <c:pt idx="9">
                  <c:v>1559.039</c:v>
                </c:pt>
                <c:pt idx="10">
                  <c:v>1532.5540000000001</c:v>
                </c:pt>
                <c:pt idx="11">
                  <c:v>1522.2660000000001</c:v>
                </c:pt>
                <c:pt idx="12">
                  <c:v>1517.3409999999999</c:v>
                </c:pt>
                <c:pt idx="13">
                  <c:v>1470.5840000000001</c:v>
                </c:pt>
                <c:pt idx="14">
                  <c:v>1445.84</c:v>
                </c:pt>
                <c:pt idx="15">
                  <c:v>1445.0409999999999</c:v>
                </c:pt>
                <c:pt idx="16">
                  <c:v>1479.2019999999998</c:v>
                </c:pt>
                <c:pt idx="17">
                  <c:v>1495.2649999999999</c:v>
                </c:pt>
                <c:pt idx="18">
                  <c:v>1504.1990000000001</c:v>
                </c:pt>
                <c:pt idx="19">
                  <c:v>1458.1590000000001</c:v>
                </c:pt>
                <c:pt idx="20">
                  <c:v>1348.5220000000002</c:v>
                </c:pt>
                <c:pt idx="21">
                  <c:v>1206.6509999999998</c:v>
                </c:pt>
                <c:pt idx="22">
                  <c:v>1137.673</c:v>
                </c:pt>
                <c:pt idx="23">
                  <c:v>1111.6580000000001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47-4124-A537-BCDA78DBE05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2034.1999999999998</c:v>
                </c:pt>
                <c:pt idx="1">
                  <c:v>1930.8079999999998</c:v>
                </c:pt>
                <c:pt idx="2">
                  <c:v>1872.7949999999998</c:v>
                </c:pt>
                <c:pt idx="3">
                  <c:v>1882.5200000000002</c:v>
                </c:pt>
                <c:pt idx="4">
                  <c:v>1960.8470000000002</c:v>
                </c:pt>
                <c:pt idx="5">
                  <c:v>2212.0529999999994</c:v>
                </c:pt>
                <c:pt idx="6">
                  <c:v>2518.2210000000005</c:v>
                </c:pt>
                <c:pt idx="7">
                  <c:v>2811.5410000000002</c:v>
                </c:pt>
                <c:pt idx="8">
                  <c:v>3060.5349999999999</c:v>
                </c:pt>
                <c:pt idx="9">
                  <c:v>3151.6629999999991</c:v>
                </c:pt>
                <c:pt idx="10">
                  <c:v>3229.1919999999996</c:v>
                </c:pt>
                <c:pt idx="11">
                  <c:v>3269.9490000000001</c:v>
                </c:pt>
                <c:pt idx="12">
                  <c:v>3240.9289999999996</c:v>
                </c:pt>
                <c:pt idx="13">
                  <c:v>3074.0959999999991</c:v>
                </c:pt>
                <c:pt idx="14">
                  <c:v>2935.1970000000001</c:v>
                </c:pt>
                <c:pt idx="15">
                  <c:v>2875.8520000000003</c:v>
                </c:pt>
                <c:pt idx="16">
                  <c:v>3077.7579999999998</c:v>
                </c:pt>
                <c:pt idx="17">
                  <c:v>3378.0879999999997</c:v>
                </c:pt>
                <c:pt idx="18">
                  <c:v>3588.8569999999991</c:v>
                </c:pt>
                <c:pt idx="19">
                  <c:v>3627.3879999999995</c:v>
                </c:pt>
                <c:pt idx="20">
                  <c:v>3406.69</c:v>
                </c:pt>
                <c:pt idx="21">
                  <c:v>3063.3719999999998</c:v>
                </c:pt>
                <c:pt idx="22">
                  <c:v>2732.4420000000005</c:v>
                </c:pt>
                <c:pt idx="23">
                  <c:v>2411.413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47-4124-A537-BCDA78DBE05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253.99999999999997</c:v>
                </c:pt>
                <c:pt idx="1">
                  <c:v>245.99999999999997</c:v>
                </c:pt>
                <c:pt idx="2">
                  <c:v>241.00000000000003</c:v>
                </c:pt>
                <c:pt idx="3">
                  <c:v>243</c:v>
                </c:pt>
                <c:pt idx="4">
                  <c:v>252</c:v>
                </c:pt>
                <c:pt idx="5">
                  <c:v>279</c:v>
                </c:pt>
                <c:pt idx="6">
                  <c:v>322</c:v>
                </c:pt>
                <c:pt idx="7">
                  <c:v>361</c:v>
                </c:pt>
                <c:pt idx="8">
                  <c:v>377</c:v>
                </c:pt>
                <c:pt idx="9">
                  <c:v>386</c:v>
                </c:pt>
                <c:pt idx="10">
                  <c:v>383.99999999999994</c:v>
                </c:pt>
                <c:pt idx="11">
                  <c:v>383.99999999999994</c:v>
                </c:pt>
                <c:pt idx="12">
                  <c:v>382</c:v>
                </c:pt>
                <c:pt idx="13">
                  <c:v>374.00000000000006</c:v>
                </c:pt>
                <c:pt idx="14">
                  <c:v>366</c:v>
                </c:pt>
                <c:pt idx="15">
                  <c:v>368</c:v>
                </c:pt>
                <c:pt idx="16">
                  <c:v>396</c:v>
                </c:pt>
                <c:pt idx="17">
                  <c:v>414</c:v>
                </c:pt>
                <c:pt idx="18">
                  <c:v>406</c:v>
                </c:pt>
                <c:pt idx="19">
                  <c:v>393.99999999999994</c:v>
                </c:pt>
                <c:pt idx="20">
                  <c:v>362.99999999999994</c:v>
                </c:pt>
                <c:pt idx="21">
                  <c:v>327.00000000000006</c:v>
                </c:pt>
                <c:pt idx="22">
                  <c:v>294.00000000000006</c:v>
                </c:pt>
                <c:pt idx="23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47-4124-A537-BCDA78DBE05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47-4124-A537-BCDA78DBE05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47-4124-A537-BCDA78DBE05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47-4124-A537-BCDA78DBE05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47-4124-A537-BCDA78DBE05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C47-4124-A537-BCDA78DBE05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775</c:v>
                </c:pt>
                <c:pt idx="1">
                  <c:v>757</c:v>
                </c:pt>
                <c:pt idx="2">
                  <c:v>757</c:v>
                </c:pt>
                <c:pt idx="3">
                  <c:v>757</c:v>
                </c:pt>
                <c:pt idx="4">
                  <c:v>757</c:v>
                </c:pt>
                <c:pt idx="5">
                  <c:v>752</c:v>
                </c:pt>
                <c:pt idx="6">
                  <c:v>897</c:v>
                </c:pt>
                <c:pt idx="7">
                  <c:v>1233.0999999999999</c:v>
                </c:pt>
                <c:pt idx="8">
                  <c:v>1957.6</c:v>
                </c:pt>
                <c:pt idx="9">
                  <c:v>2021.3</c:v>
                </c:pt>
                <c:pt idx="10">
                  <c:v>1826</c:v>
                </c:pt>
                <c:pt idx="11">
                  <c:v>1826</c:v>
                </c:pt>
                <c:pt idx="12">
                  <c:v>1826</c:v>
                </c:pt>
                <c:pt idx="13">
                  <c:v>1826</c:v>
                </c:pt>
                <c:pt idx="14">
                  <c:v>1314.5</c:v>
                </c:pt>
                <c:pt idx="15">
                  <c:v>1227</c:v>
                </c:pt>
                <c:pt idx="16">
                  <c:v>1078.5999999999999</c:v>
                </c:pt>
                <c:pt idx="17">
                  <c:v>1252.7</c:v>
                </c:pt>
                <c:pt idx="18">
                  <c:v>1341</c:v>
                </c:pt>
                <c:pt idx="19">
                  <c:v>1048.5</c:v>
                </c:pt>
                <c:pt idx="20">
                  <c:v>1032.3</c:v>
                </c:pt>
                <c:pt idx="21">
                  <c:v>717</c:v>
                </c:pt>
                <c:pt idx="22">
                  <c:v>744</c:v>
                </c:pt>
                <c:pt idx="23">
                  <c:v>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47-4124-A537-BCDA78DBE05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0.45400000000000001</c:v>
                </c:pt>
                <c:pt idx="15">
                  <c:v>3.6070000000000002</c:v>
                </c:pt>
                <c:pt idx="16">
                  <c:v>6.298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47-4124-A537-BCDA78DBE05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47-4124-A537-BCDA78DBE05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47-4124-A537-BCDA78DBE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92.04</c:v>
                </c:pt>
                <c:pt idx="1">
                  <c:v>89.96</c:v>
                </c:pt>
                <c:pt idx="2">
                  <c:v>90.07</c:v>
                </c:pt>
                <c:pt idx="3">
                  <c:v>89.88</c:v>
                </c:pt>
                <c:pt idx="4">
                  <c:v>90.8</c:v>
                </c:pt>
                <c:pt idx="5">
                  <c:v>100.43</c:v>
                </c:pt>
                <c:pt idx="6">
                  <c:v>125.7</c:v>
                </c:pt>
                <c:pt idx="7">
                  <c:v>143.34</c:v>
                </c:pt>
                <c:pt idx="8">
                  <c:v>137.22</c:v>
                </c:pt>
                <c:pt idx="9">
                  <c:v>108.13</c:v>
                </c:pt>
                <c:pt idx="10">
                  <c:v>91.48</c:v>
                </c:pt>
                <c:pt idx="11">
                  <c:v>83.99</c:v>
                </c:pt>
                <c:pt idx="12">
                  <c:v>83.99</c:v>
                </c:pt>
                <c:pt idx="13">
                  <c:v>88.22</c:v>
                </c:pt>
                <c:pt idx="14">
                  <c:v>102.9</c:v>
                </c:pt>
                <c:pt idx="15">
                  <c:v>136.87</c:v>
                </c:pt>
                <c:pt idx="16">
                  <c:v>225.93</c:v>
                </c:pt>
                <c:pt idx="17">
                  <c:v>309.45</c:v>
                </c:pt>
                <c:pt idx="18">
                  <c:v>251.8</c:v>
                </c:pt>
                <c:pt idx="19">
                  <c:v>195.32</c:v>
                </c:pt>
                <c:pt idx="20">
                  <c:v>152.75</c:v>
                </c:pt>
                <c:pt idx="21">
                  <c:v>120.41</c:v>
                </c:pt>
                <c:pt idx="22">
                  <c:v>108.27</c:v>
                </c:pt>
                <c:pt idx="23">
                  <c:v>98.09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47-4124-A537-BCDA78DBE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4894.241</v>
      </c>
      <c r="C4" s="18">
        <v>4743.4630000000016</v>
      </c>
      <c r="D4" s="18">
        <v>4672.2549999999992</v>
      </c>
      <c r="E4" s="18">
        <v>4679.143</v>
      </c>
      <c r="F4" s="18">
        <v>4822.8259999999991</v>
      </c>
      <c r="G4" s="18">
        <v>5295.5659999999989</v>
      </c>
      <c r="H4" s="18">
        <v>6051.534999999998</v>
      </c>
      <c r="I4" s="18">
        <v>6885.1359999999995</v>
      </c>
      <c r="J4" s="18">
        <v>7894.0480000000007</v>
      </c>
      <c r="K4" s="18">
        <v>8066.8630000000003</v>
      </c>
      <c r="L4" s="18">
        <v>7942.1140000000005</v>
      </c>
      <c r="M4" s="18">
        <v>7920.0200000000013</v>
      </c>
      <c r="N4" s="18">
        <v>7878.4040000000014</v>
      </c>
      <c r="O4" s="18">
        <v>7612.3749999999991</v>
      </c>
      <c r="P4" s="18">
        <v>6928.7519999999995</v>
      </c>
      <c r="Q4" s="18">
        <v>6824.4079999999985</v>
      </c>
      <c r="R4" s="18">
        <v>6975.8680000000004</v>
      </c>
      <c r="S4" s="18">
        <v>7480.1549999999997</v>
      </c>
      <c r="T4" s="18">
        <v>7757.5469999999996</v>
      </c>
      <c r="U4" s="18">
        <v>7428.5580000000009</v>
      </c>
      <c r="V4" s="18">
        <v>7045.7619999999997</v>
      </c>
      <c r="W4" s="18">
        <v>6199.9440000000004</v>
      </c>
      <c r="X4" s="18">
        <v>5825.8589999999986</v>
      </c>
      <c r="Y4" s="18">
        <v>5424.5360000000001</v>
      </c>
      <c r="Z4" s="19"/>
      <c r="AA4" s="20">
        <f>SUM(B4:Z4)</f>
        <v>157249.37799999994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92.04</v>
      </c>
      <c r="C7" s="28">
        <v>89.96</v>
      </c>
      <c r="D7" s="28">
        <v>90.07</v>
      </c>
      <c r="E7" s="28">
        <v>89.88</v>
      </c>
      <c r="F7" s="28">
        <v>90.8</v>
      </c>
      <c r="G7" s="28">
        <v>100.43</v>
      </c>
      <c r="H7" s="28">
        <v>125.7</v>
      </c>
      <c r="I7" s="28">
        <v>143.34</v>
      </c>
      <c r="J7" s="28">
        <v>137.22</v>
      </c>
      <c r="K7" s="28">
        <v>108.13</v>
      </c>
      <c r="L7" s="28">
        <v>91.48</v>
      </c>
      <c r="M7" s="28">
        <v>83.99</v>
      </c>
      <c r="N7" s="28">
        <v>83.99</v>
      </c>
      <c r="O7" s="28">
        <v>88.22</v>
      </c>
      <c r="P7" s="28">
        <v>102.9</v>
      </c>
      <c r="Q7" s="28">
        <v>136.87</v>
      </c>
      <c r="R7" s="28">
        <v>225.93</v>
      </c>
      <c r="S7" s="28">
        <v>309.45</v>
      </c>
      <c r="T7" s="28">
        <v>251.8</v>
      </c>
      <c r="U7" s="28">
        <v>195.32</v>
      </c>
      <c r="V7" s="28">
        <v>152.75</v>
      </c>
      <c r="W7" s="28">
        <v>120.41</v>
      </c>
      <c r="X7" s="28">
        <v>108.27</v>
      </c>
      <c r="Y7" s="28">
        <v>98.09</v>
      </c>
      <c r="Z7" s="29"/>
      <c r="AA7" s="30">
        <f>IF(SUM(B7:Z7)&lt;&gt;0,AVERAGEIF(B7:Z7,"&lt;&gt;"""),"")</f>
        <v>129.87666666666669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>
        <v>143</v>
      </c>
      <c r="D10" s="42">
        <v>143</v>
      </c>
      <c r="E10" s="42">
        <v>143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572</v>
      </c>
    </row>
    <row r="11" spans="1:27" ht="24.95" customHeight="1" x14ac:dyDescent="0.2">
      <c r="A11" s="45" t="s">
        <v>7</v>
      </c>
      <c r="B11" s="46">
        <v>84.5</v>
      </c>
      <c r="C11" s="47">
        <v>89.5</v>
      </c>
      <c r="D11" s="47">
        <v>89.5</v>
      </c>
      <c r="E11" s="47">
        <v>86.5</v>
      </c>
      <c r="F11" s="47">
        <v>84.5</v>
      </c>
      <c r="G11" s="47">
        <v>86.5</v>
      </c>
      <c r="H11" s="47">
        <v>85.5</v>
      </c>
      <c r="I11" s="47">
        <v>102</v>
      </c>
      <c r="J11" s="47">
        <v>117.5</v>
      </c>
      <c r="K11" s="47">
        <v>89</v>
      </c>
      <c r="L11" s="47">
        <v>91</v>
      </c>
      <c r="M11" s="47">
        <v>91</v>
      </c>
      <c r="N11" s="47">
        <v>91</v>
      </c>
      <c r="O11" s="47">
        <v>91</v>
      </c>
      <c r="P11" s="47">
        <v>91</v>
      </c>
      <c r="Q11" s="47">
        <v>117.5</v>
      </c>
      <c r="R11" s="47">
        <v>117.5</v>
      </c>
      <c r="S11" s="47">
        <v>164</v>
      </c>
      <c r="T11" s="47">
        <v>175</v>
      </c>
      <c r="U11" s="47">
        <v>169</v>
      </c>
      <c r="V11" s="47">
        <v>136</v>
      </c>
      <c r="W11" s="47">
        <v>90.5</v>
      </c>
      <c r="X11" s="47">
        <v>90.5</v>
      </c>
      <c r="Y11" s="47">
        <v>84.5</v>
      </c>
      <c r="Z11" s="48"/>
      <c r="AA11" s="49">
        <f t="shared" si="0"/>
        <v>2514.5</v>
      </c>
    </row>
    <row r="12" spans="1:27" ht="24.95" customHeight="1" x14ac:dyDescent="0.2">
      <c r="A12" s="50" t="s">
        <v>8</v>
      </c>
      <c r="B12" s="51">
        <v>1761.1969999999999</v>
      </c>
      <c r="C12" s="52">
        <v>1656.221</v>
      </c>
      <c r="D12" s="52">
        <v>1630.539</v>
      </c>
      <c r="E12" s="52">
        <v>1660.9349999999999</v>
      </c>
      <c r="F12" s="52">
        <v>1711.9469999999999</v>
      </c>
      <c r="G12" s="52">
        <v>2229.2570000000001</v>
      </c>
      <c r="H12" s="52">
        <v>3046.2919999999999</v>
      </c>
      <c r="I12" s="52">
        <v>3141.4549999999999</v>
      </c>
      <c r="J12" s="52">
        <v>3051.6419999999998</v>
      </c>
      <c r="K12" s="52">
        <v>2445.4670000000001</v>
      </c>
      <c r="L12" s="52">
        <v>1821.62</v>
      </c>
      <c r="M12" s="52">
        <v>1586.258</v>
      </c>
      <c r="N12" s="52">
        <v>1725.1889999999999</v>
      </c>
      <c r="O12" s="52">
        <v>2037.9979999999998</v>
      </c>
      <c r="P12" s="52">
        <v>2530.5860000000002</v>
      </c>
      <c r="Q12" s="52">
        <v>3715.0450000000001</v>
      </c>
      <c r="R12" s="52">
        <v>4334.9179999999997</v>
      </c>
      <c r="S12" s="52">
        <v>4508.3240000000005</v>
      </c>
      <c r="T12" s="52">
        <v>4493.1260000000002</v>
      </c>
      <c r="U12" s="52">
        <v>4469.3630000000003</v>
      </c>
      <c r="V12" s="52">
        <v>4365.0110000000004</v>
      </c>
      <c r="W12" s="52">
        <v>4069.442</v>
      </c>
      <c r="X12" s="52">
        <v>3325.6350000000002</v>
      </c>
      <c r="Y12" s="52">
        <v>2527.7550000000001</v>
      </c>
      <c r="Z12" s="53"/>
      <c r="AA12" s="54">
        <f t="shared" si="0"/>
        <v>67845.222000000009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38</v>
      </c>
      <c r="J13" s="52">
        <v>51</v>
      </c>
      <c r="K13" s="52">
        <v>51</v>
      </c>
      <c r="L13" s="52">
        <v>51</v>
      </c>
      <c r="M13" s="52">
        <v>51</v>
      </c>
      <c r="N13" s="52"/>
      <c r="O13" s="52"/>
      <c r="P13" s="52"/>
      <c r="Q13" s="52"/>
      <c r="R13" s="52"/>
      <c r="S13" s="52">
        <v>374</v>
      </c>
      <c r="T13" s="52">
        <v>681</v>
      </c>
      <c r="U13" s="52">
        <v>296</v>
      </c>
      <c r="V13" s="52">
        <v>62</v>
      </c>
      <c r="W13" s="52"/>
      <c r="X13" s="52"/>
      <c r="Y13" s="52"/>
      <c r="Z13" s="53"/>
      <c r="AA13" s="54">
        <f t="shared" si="0"/>
        <v>1707</v>
      </c>
    </row>
    <row r="14" spans="1:27" ht="24.95" customHeight="1" x14ac:dyDescent="0.2">
      <c r="A14" s="55" t="s">
        <v>10</v>
      </c>
      <c r="B14" s="56">
        <v>2462.9440000000009</v>
      </c>
      <c r="C14" s="57">
        <v>2397.442</v>
      </c>
      <c r="D14" s="57">
        <v>2312.116</v>
      </c>
      <c r="E14" s="57">
        <v>2226.808</v>
      </c>
      <c r="F14" s="57">
        <v>2143.8789999999999</v>
      </c>
      <c r="G14" s="57">
        <v>2058.3089999999997</v>
      </c>
      <c r="H14" s="57">
        <v>2256.9430000000002</v>
      </c>
      <c r="I14" s="57">
        <v>3173.681</v>
      </c>
      <c r="J14" s="57">
        <v>4253.9059999999999</v>
      </c>
      <c r="K14" s="57">
        <v>5148.3959999999988</v>
      </c>
      <c r="L14" s="57">
        <v>5693.4940000000006</v>
      </c>
      <c r="M14" s="57">
        <v>5905.7620000000006</v>
      </c>
      <c r="N14" s="57">
        <v>5778.215000000002</v>
      </c>
      <c r="O14" s="57">
        <v>5206.3769999999986</v>
      </c>
      <c r="P14" s="57">
        <v>4044.1660000000002</v>
      </c>
      <c r="Q14" s="57">
        <v>2454.8629999999989</v>
      </c>
      <c r="R14" s="57">
        <v>1522.4499999999996</v>
      </c>
      <c r="S14" s="57">
        <v>1386.8310000000001</v>
      </c>
      <c r="T14" s="57">
        <v>1362.421</v>
      </c>
      <c r="U14" s="57">
        <v>1417.1949999999997</v>
      </c>
      <c r="V14" s="57">
        <v>1487.1510000000003</v>
      </c>
      <c r="W14" s="57">
        <v>1606.8020000000001</v>
      </c>
      <c r="X14" s="57">
        <v>1759.8240000000001</v>
      </c>
      <c r="Y14" s="57">
        <v>1939.981</v>
      </c>
      <c r="Z14" s="58"/>
      <c r="AA14" s="59">
        <f t="shared" si="0"/>
        <v>69999.955999999991</v>
      </c>
    </row>
    <row r="15" spans="1:27" ht="24.95" customHeight="1" x14ac:dyDescent="0.2">
      <c r="A15" s="55" t="s">
        <v>11</v>
      </c>
      <c r="B15" s="56">
        <v>157</v>
      </c>
      <c r="C15" s="57">
        <v>156</v>
      </c>
      <c r="D15" s="57">
        <v>155</v>
      </c>
      <c r="E15" s="57">
        <v>155</v>
      </c>
      <c r="F15" s="57">
        <v>155</v>
      </c>
      <c r="G15" s="57">
        <v>155</v>
      </c>
      <c r="H15" s="57">
        <v>162</v>
      </c>
      <c r="I15" s="57">
        <v>176</v>
      </c>
      <c r="J15" s="57">
        <v>192</v>
      </c>
      <c r="K15" s="57">
        <v>204</v>
      </c>
      <c r="L15" s="57">
        <v>209</v>
      </c>
      <c r="M15" s="57">
        <v>210</v>
      </c>
      <c r="N15" s="57">
        <v>207</v>
      </c>
      <c r="O15" s="57">
        <v>200</v>
      </c>
      <c r="P15" s="57">
        <v>186</v>
      </c>
      <c r="Q15" s="57">
        <v>168</v>
      </c>
      <c r="R15" s="57">
        <v>159</v>
      </c>
      <c r="S15" s="57">
        <v>158</v>
      </c>
      <c r="T15" s="57">
        <v>157</v>
      </c>
      <c r="U15" s="57">
        <v>157</v>
      </c>
      <c r="V15" s="57">
        <v>154</v>
      </c>
      <c r="W15" s="57">
        <v>151</v>
      </c>
      <c r="X15" s="57">
        <v>149</v>
      </c>
      <c r="Y15" s="57">
        <v>147</v>
      </c>
      <c r="Z15" s="58"/>
      <c r="AA15" s="59">
        <f t="shared" si="0"/>
        <v>4079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4608.6410000000005</v>
      </c>
      <c r="C16" s="62">
        <f t="shared" si="1"/>
        <v>4442.1630000000005</v>
      </c>
      <c r="D16" s="62">
        <f t="shared" si="1"/>
        <v>4330.1549999999997</v>
      </c>
      <c r="E16" s="62">
        <f t="shared" si="1"/>
        <v>4272.2430000000004</v>
      </c>
      <c r="F16" s="62">
        <f t="shared" si="1"/>
        <v>4095.326</v>
      </c>
      <c r="G16" s="62">
        <f t="shared" si="1"/>
        <v>4555.0659999999998</v>
      </c>
      <c r="H16" s="62">
        <f t="shared" si="1"/>
        <v>5576.7350000000006</v>
      </c>
      <c r="I16" s="62">
        <f t="shared" si="1"/>
        <v>6631.1360000000004</v>
      </c>
      <c r="J16" s="62">
        <f t="shared" si="1"/>
        <v>7666.0479999999998</v>
      </c>
      <c r="K16" s="62">
        <f t="shared" si="1"/>
        <v>7937.8629999999994</v>
      </c>
      <c r="L16" s="62">
        <f t="shared" si="1"/>
        <v>7866.1140000000005</v>
      </c>
      <c r="M16" s="62">
        <f t="shared" si="1"/>
        <v>7844.02</v>
      </c>
      <c r="N16" s="62">
        <f t="shared" si="1"/>
        <v>7801.4040000000023</v>
      </c>
      <c r="O16" s="62">
        <f t="shared" si="1"/>
        <v>7535.3749999999982</v>
      </c>
      <c r="P16" s="62">
        <f t="shared" si="1"/>
        <v>6851.7520000000004</v>
      </c>
      <c r="Q16" s="62">
        <f t="shared" si="1"/>
        <v>6455.4079999999994</v>
      </c>
      <c r="R16" s="62">
        <f t="shared" si="1"/>
        <v>6133.8679999999995</v>
      </c>
      <c r="S16" s="62">
        <f t="shared" si="1"/>
        <v>6591.1550000000007</v>
      </c>
      <c r="T16" s="62">
        <f t="shared" si="1"/>
        <v>6868.5470000000005</v>
      </c>
      <c r="U16" s="62">
        <f t="shared" si="1"/>
        <v>6508.558</v>
      </c>
      <c r="V16" s="62">
        <f t="shared" si="1"/>
        <v>6204.1620000000003</v>
      </c>
      <c r="W16" s="62">
        <f t="shared" si="1"/>
        <v>5917.7440000000006</v>
      </c>
      <c r="X16" s="62">
        <f t="shared" si="1"/>
        <v>5324.9590000000007</v>
      </c>
      <c r="Y16" s="62">
        <f t="shared" si="1"/>
        <v>4699.2359999999999</v>
      </c>
      <c r="Z16" s="63" t="str">
        <f t="shared" si="1"/>
        <v/>
      </c>
      <c r="AA16" s="64">
        <f>SUM(AA10:AA15)</f>
        <v>146717.67800000001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1780.4</v>
      </c>
      <c r="C29" s="72">
        <v>1749.4</v>
      </c>
      <c r="D29" s="72">
        <v>1699.4</v>
      </c>
      <c r="E29" s="72">
        <v>1652.4</v>
      </c>
      <c r="F29" s="72">
        <v>1609.4</v>
      </c>
      <c r="G29" s="72">
        <v>1585.4</v>
      </c>
      <c r="H29" s="72">
        <v>1726.4</v>
      </c>
      <c r="I29" s="72">
        <v>2161.9</v>
      </c>
      <c r="J29" s="72">
        <v>2617.4</v>
      </c>
      <c r="K29" s="72">
        <v>2850.9</v>
      </c>
      <c r="L29" s="72">
        <v>2977.9</v>
      </c>
      <c r="M29" s="72">
        <v>3032.9</v>
      </c>
      <c r="N29" s="72">
        <v>2999.9</v>
      </c>
      <c r="O29" s="72">
        <v>2763.9</v>
      </c>
      <c r="P29" s="72">
        <v>2331.9</v>
      </c>
      <c r="Q29" s="72">
        <v>2066.4</v>
      </c>
      <c r="R29" s="72">
        <v>1897.4</v>
      </c>
      <c r="S29" s="72">
        <v>2180.9</v>
      </c>
      <c r="T29" s="72">
        <v>2496.9</v>
      </c>
      <c r="U29" s="72">
        <v>2181.9</v>
      </c>
      <c r="V29" s="72">
        <v>1940.9</v>
      </c>
      <c r="W29" s="72">
        <v>1820.4</v>
      </c>
      <c r="X29" s="72">
        <v>1882.4</v>
      </c>
      <c r="Y29" s="72">
        <v>1922.4</v>
      </c>
      <c r="Z29" s="73"/>
      <c r="AA29" s="74">
        <f>SUM(B29:Z29)</f>
        <v>51929.10000000002</v>
      </c>
    </row>
    <row r="30" spans="1:27" ht="24.95" customHeight="1" x14ac:dyDescent="0.2">
      <c r="A30" s="75" t="s">
        <v>24</v>
      </c>
      <c r="B30" s="76">
        <v>1427.241</v>
      </c>
      <c r="C30" s="77">
        <v>1293.7629999999999</v>
      </c>
      <c r="D30" s="77">
        <v>1260.7550000000001</v>
      </c>
      <c r="E30" s="77">
        <v>1225.8430000000001</v>
      </c>
      <c r="F30" s="77">
        <v>1209.9259999999999</v>
      </c>
      <c r="G30" s="77">
        <v>1485.6659999999999</v>
      </c>
      <c r="H30" s="77">
        <v>2189.335</v>
      </c>
      <c r="I30" s="77">
        <v>2883.2359999999999</v>
      </c>
      <c r="J30" s="77">
        <v>3436.6480000000001</v>
      </c>
      <c r="K30" s="77">
        <v>3655.9630000000002</v>
      </c>
      <c r="L30" s="77">
        <v>3594.2139999999999</v>
      </c>
      <c r="M30" s="77">
        <v>3517.12</v>
      </c>
      <c r="N30" s="77">
        <v>3508.5039999999999</v>
      </c>
      <c r="O30" s="77">
        <v>3273.4749999999999</v>
      </c>
      <c r="P30" s="77">
        <v>2771.8519999999999</v>
      </c>
      <c r="Q30" s="77">
        <v>2398.0079999999998</v>
      </c>
      <c r="R30" s="77">
        <v>1921.4680000000001</v>
      </c>
      <c r="S30" s="77">
        <v>1991.2550000000001</v>
      </c>
      <c r="T30" s="77">
        <v>1950.6469999999999</v>
      </c>
      <c r="U30" s="77">
        <v>1933.6579999999999</v>
      </c>
      <c r="V30" s="77">
        <v>1808.2619999999999</v>
      </c>
      <c r="W30" s="77">
        <v>1741.3440000000001</v>
      </c>
      <c r="X30" s="77">
        <v>1889.559</v>
      </c>
      <c r="Y30" s="77">
        <v>1323.836</v>
      </c>
      <c r="Z30" s="78"/>
      <c r="AA30" s="79">
        <f>SUM(B30:Z30)</f>
        <v>53691.578000000001</v>
      </c>
    </row>
    <row r="31" spans="1:27" ht="24.95" customHeight="1" x14ac:dyDescent="0.2">
      <c r="A31" s="82" t="s">
        <v>25</v>
      </c>
      <c r="B31" s="80">
        <v>1553</v>
      </c>
      <c r="C31" s="81">
        <v>1553</v>
      </c>
      <c r="D31" s="81">
        <v>1523</v>
      </c>
      <c r="E31" s="81">
        <v>1558</v>
      </c>
      <c r="F31" s="81">
        <v>1440</v>
      </c>
      <c r="G31" s="81">
        <v>1640</v>
      </c>
      <c r="H31" s="81">
        <v>1840</v>
      </c>
      <c r="I31" s="81">
        <v>1840</v>
      </c>
      <c r="J31" s="81">
        <v>1840</v>
      </c>
      <c r="K31" s="81">
        <v>1560</v>
      </c>
      <c r="L31" s="81">
        <v>1370</v>
      </c>
      <c r="M31" s="81">
        <v>1370</v>
      </c>
      <c r="N31" s="81">
        <v>1370</v>
      </c>
      <c r="O31" s="81">
        <v>1575</v>
      </c>
      <c r="P31" s="81">
        <v>1825</v>
      </c>
      <c r="Q31" s="81">
        <v>2360</v>
      </c>
      <c r="R31" s="81">
        <v>2657</v>
      </c>
      <c r="S31" s="81">
        <v>2808</v>
      </c>
      <c r="T31" s="81">
        <v>2810</v>
      </c>
      <c r="U31" s="81">
        <v>2813</v>
      </c>
      <c r="V31" s="81">
        <v>2813</v>
      </c>
      <c r="W31" s="81">
        <v>2535</v>
      </c>
      <c r="X31" s="81">
        <v>1710</v>
      </c>
      <c r="Y31" s="81">
        <v>1610</v>
      </c>
      <c r="Z31" s="83"/>
      <c r="AA31" s="84">
        <f>SUM(B31:Z31)</f>
        <v>45973</v>
      </c>
    </row>
    <row r="32" spans="1:27" ht="30" customHeight="1" thickBot="1" x14ac:dyDescent="0.25">
      <c r="A32" s="60" t="s">
        <v>26</v>
      </c>
      <c r="B32" s="61">
        <f>IF(LEN(B$2)&gt;0,SUM(B29:B31),"")</f>
        <v>4760.6409999999996</v>
      </c>
      <c r="C32" s="62">
        <f t="shared" ref="C32:Z32" si="4">IF(LEN(C$2)&gt;0,SUM(C29:C31),"")</f>
        <v>4596.1630000000005</v>
      </c>
      <c r="D32" s="62">
        <f t="shared" si="4"/>
        <v>4483.1550000000007</v>
      </c>
      <c r="E32" s="62">
        <f t="shared" si="4"/>
        <v>4436.2430000000004</v>
      </c>
      <c r="F32" s="62">
        <f t="shared" si="4"/>
        <v>4259.326</v>
      </c>
      <c r="G32" s="62">
        <f t="shared" si="4"/>
        <v>4711.0659999999998</v>
      </c>
      <c r="H32" s="62">
        <f t="shared" si="4"/>
        <v>5755.7350000000006</v>
      </c>
      <c r="I32" s="62">
        <f t="shared" si="4"/>
        <v>6885.1360000000004</v>
      </c>
      <c r="J32" s="62">
        <f t="shared" si="4"/>
        <v>7894.0480000000007</v>
      </c>
      <c r="K32" s="62">
        <f t="shared" si="4"/>
        <v>8066.8630000000003</v>
      </c>
      <c r="L32" s="62">
        <f t="shared" si="4"/>
        <v>7942.1139999999996</v>
      </c>
      <c r="M32" s="62">
        <f t="shared" si="4"/>
        <v>7920.02</v>
      </c>
      <c r="N32" s="62">
        <f t="shared" si="4"/>
        <v>7878.4040000000005</v>
      </c>
      <c r="O32" s="62">
        <f t="shared" si="4"/>
        <v>7612.375</v>
      </c>
      <c r="P32" s="62">
        <f t="shared" si="4"/>
        <v>6928.7520000000004</v>
      </c>
      <c r="Q32" s="62">
        <f t="shared" si="4"/>
        <v>6824.4079999999994</v>
      </c>
      <c r="R32" s="62">
        <f t="shared" si="4"/>
        <v>6475.8680000000004</v>
      </c>
      <c r="S32" s="62">
        <f t="shared" si="4"/>
        <v>6980.1550000000007</v>
      </c>
      <c r="T32" s="62">
        <f t="shared" si="4"/>
        <v>7257.5470000000005</v>
      </c>
      <c r="U32" s="62">
        <f t="shared" si="4"/>
        <v>6928.558</v>
      </c>
      <c r="V32" s="62">
        <f t="shared" si="4"/>
        <v>6562.1620000000003</v>
      </c>
      <c r="W32" s="62">
        <f t="shared" si="4"/>
        <v>6096.7440000000006</v>
      </c>
      <c r="X32" s="62">
        <f t="shared" si="4"/>
        <v>5481.9589999999998</v>
      </c>
      <c r="Y32" s="62">
        <f t="shared" si="4"/>
        <v>4856.2359999999999</v>
      </c>
      <c r="Z32" s="63" t="str">
        <f t="shared" si="4"/>
        <v/>
      </c>
      <c r="AA32" s="64">
        <f>SUM(AA29:AA31)</f>
        <v>151593.67800000001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36</v>
      </c>
      <c r="C35" s="95">
        <v>36</v>
      </c>
      <c r="D35" s="95">
        <v>36</v>
      </c>
      <c r="E35" s="95">
        <v>36</v>
      </c>
      <c r="F35" s="95">
        <v>36</v>
      </c>
      <c r="G35" s="95">
        <v>36</v>
      </c>
      <c r="H35" s="95">
        <v>76</v>
      </c>
      <c r="I35" s="95">
        <v>126</v>
      </c>
      <c r="J35" s="95">
        <v>116</v>
      </c>
      <c r="K35" s="95">
        <v>73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203</v>
      </c>
      <c r="R35" s="95">
        <v>239</v>
      </c>
      <c r="S35" s="95">
        <v>251</v>
      </c>
      <c r="T35" s="95">
        <v>252</v>
      </c>
      <c r="U35" s="95">
        <v>259</v>
      </c>
      <c r="V35" s="95">
        <v>219</v>
      </c>
      <c r="W35" s="95">
        <v>57</v>
      </c>
      <c r="X35" s="95">
        <v>46</v>
      </c>
      <c r="Y35" s="95">
        <v>46</v>
      </c>
      <c r="Z35" s="96"/>
      <c r="AA35" s="74">
        <f t="shared" ref="AA35:AA40" si="5">SUM(B35:Z35)</f>
        <v>2279</v>
      </c>
    </row>
    <row r="36" spans="1:27" ht="24.95" customHeight="1" x14ac:dyDescent="0.2">
      <c r="A36" s="97" t="s">
        <v>29</v>
      </c>
      <c r="B36" s="98">
        <v>66</v>
      </c>
      <c r="C36" s="99">
        <v>68</v>
      </c>
      <c r="D36" s="99">
        <v>67</v>
      </c>
      <c r="E36" s="99">
        <v>78</v>
      </c>
      <c r="F36" s="99">
        <v>78</v>
      </c>
      <c r="G36" s="99">
        <v>70</v>
      </c>
      <c r="H36" s="99">
        <v>53</v>
      </c>
      <c r="I36" s="99">
        <v>78</v>
      </c>
      <c r="J36" s="99">
        <v>62</v>
      </c>
      <c r="K36" s="99">
        <v>6</v>
      </c>
      <c r="L36" s="99">
        <v>6</v>
      </c>
      <c r="M36" s="99">
        <v>6</v>
      </c>
      <c r="N36" s="99">
        <v>7</v>
      </c>
      <c r="O36" s="99">
        <v>7</v>
      </c>
      <c r="P36" s="99">
        <v>7</v>
      </c>
      <c r="Q36" s="99">
        <v>116</v>
      </c>
      <c r="R36" s="99">
        <v>53</v>
      </c>
      <c r="S36" s="99">
        <v>88</v>
      </c>
      <c r="T36" s="99">
        <v>87</v>
      </c>
      <c r="U36" s="99">
        <v>111</v>
      </c>
      <c r="V36" s="99">
        <v>89</v>
      </c>
      <c r="W36" s="99">
        <v>72</v>
      </c>
      <c r="X36" s="99">
        <v>61</v>
      </c>
      <c r="Y36" s="99">
        <v>61</v>
      </c>
      <c r="Z36" s="100"/>
      <c r="AA36" s="79">
        <f t="shared" si="5"/>
        <v>1397</v>
      </c>
    </row>
    <row r="37" spans="1:27" ht="24.95" customHeight="1" x14ac:dyDescent="0.2">
      <c r="A37" s="97" t="s">
        <v>30</v>
      </c>
      <c r="B37" s="98">
        <v>133.6</v>
      </c>
      <c r="C37" s="99">
        <v>147.30000000000001</v>
      </c>
      <c r="D37" s="99">
        <v>189.1</v>
      </c>
      <c r="E37" s="99">
        <v>242.9</v>
      </c>
      <c r="F37" s="99">
        <v>563.5</v>
      </c>
      <c r="G37" s="99">
        <v>584.5</v>
      </c>
      <c r="H37" s="99">
        <v>295.8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103.2</v>
      </c>
      <c r="X37" s="99">
        <v>343.9</v>
      </c>
      <c r="Y37" s="99">
        <v>568.29999999999995</v>
      </c>
      <c r="Z37" s="100"/>
      <c r="AA37" s="79">
        <f t="shared" si="5"/>
        <v>3172.1000000000004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483.6</v>
      </c>
      <c r="W39" s="99"/>
      <c r="X39" s="99"/>
      <c r="Y39" s="99"/>
      <c r="Z39" s="100"/>
      <c r="AA39" s="79">
        <f t="shared" si="5"/>
        <v>2483.6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285.60000000000002</v>
      </c>
      <c r="C40" s="88">
        <f t="shared" si="6"/>
        <v>301.3</v>
      </c>
      <c r="D40" s="88">
        <f t="shared" si="6"/>
        <v>342.1</v>
      </c>
      <c r="E40" s="88">
        <f t="shared" si="6"/>
        <v>406.9</v>
      </c>
      <c r="F40" s="88">
        <f t="shared" si="6"/>
        <v>727.5</v>
      </c>
      <c r="G40" s="88">
        <f t="shared" si="6"/>
        <v>740.5</v>
      </c>
      <c r="H40" s="88">
        <f t="shared" si="6"/>
        <v>474.8</v>
      </c>
      <c r="I40" s="88">
        <f t="shared" si="6"/>
        <v>254</v>
      </c>
      <c r="J40" s="88">
        <f t="shared" si="6"/>
        <v>228</v>
      </c>
      <c r="K40" s="88">
        <f t="shared" si="6"/>
        <v>129</v>
      </c>
      <c r="L40" s="88">
        <f t="shared" si="6"/>
        <v>76</v>
      </c>
      <c r="M40" s="88">
        <f t="shared" si="6"/>
        <v>76</v>
      </c>
      <c r="N40" s="88">
        <f t="shared" si="6"/>
        <v>77</v>
      </c>
      <c r="O40" s="88">
        <f t="shared" si="6"/>
        <v>77</v>
      </c>
      <c r="P40" s="88">
        <f t="shared" si="6"/>
        <v>77</v>
      </c>
      <c r="Q40" s="88">
        <f t="shared" si="6"/>
        <v>369</v>
      </c>
      <c r="R40" s="88">
        <f t="shared" si="6"/>
        <v>842</v>
      </c>
      <c r="S40" s="88">
        <f t="shared" si="6"/>
        <v>889</v>
      </c>
      <c r="T40" s="88">
        <f t="shared" si="6"/>
        <v>889</v>
      </c>
      <c r="U40" s="88">
        <f t="shared" si="6"/>
        <v>920</v>
      </c>
      <c r="V40" s="88">
        <f t="shared" si="6"/>
        <v>841.6</v>
      </c>
      <c r="W40" s="88">
        <f t="shared" si="6"/>
        <v>282.2</v>
      </c>
      <c r="X40" s="88">
        <f t="shared" si="6"/>
        <v>500.9</v>
      </c>
      <c r="Y40" s="88">
        <f t="shared" si="6"/>
        <v>725.3</v>
      </c>
      <c r="Z40" s="89" t="str">
        <f t="shared" si="6"/>
        <v/>
      </c>
      <c r="AA40" s="90">
        <f t="shared" si="5"/>
        <v>10531.7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133.6</v>
      </c>
      <c r="C45" s="99">
        <v>147.30000000000001</v>
      </c>
      <c r="D45" s="99">
        <v>189.1</v>
      </c>
      <c r="E45" s="99">
        <v>242.9</v>
      </c>
      <c r="F45" s="99">
        <v>563.5</v>
      </c>
      <c r="G45" s="99">
        <v>584.5</v>
      </c>
      <c r="H45" s="99">
        <v>295.8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103.2</v>
      </c>
      <c r="X45" s="99">
        <v>343.9</v>
      </c>
      <c r="Y45" s="99">
        <v>568.29999999999995</v>
      </c>
      <c r="Z45" s="100"/>
      <c r="AA45" s="79">
        <f t="shared" si="7"/>
        <v>3172.1000000000004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483.6</v>
      </c>
      <c r="W47" s="99"/>
      <c r="X47" s="99"/>
      <c r="Y47" s="99"/>
      <c r="Z47" s="100"/>
      <c r="AA47" s="79">
        <f t="shared" si="7"/>
        <v>2483.6</v>
      </c>
    </row>
    <row r="48" spans="1:27" ht="24.95" customHeight="1" x14ac:dyDescent="0.2">
      <c r="A48" s="85" t="s">
        <v>35</v>
      </c>
      <c r="B48" s="98"/>
      <c r="C48" s="99"/>
      <c r="D48" s="99">
        <v>3.5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3.5</v>
      </c>
    </row>
    <row r="49" spans="1:27" ht="30" customHeight="1" thickBot="1" x14ac:dyDescent="0.25">
      <c r="A49" s="86" t="s">
        <v>36</v>
      </c>
      <c r="B49" s="87">
        <f>IF(LEN(B$2)&gt;0,SUM(B43:B48),"")</f>
        <v>133.6</v>
      </c>
      <c r="C49" s="88">
        <f t="shared" ref="C49:Z49" si="8">IF(LEN(C$2)&gt;0,SUM(C43:C48),"")</f>
        <v>147.30000000000001</v>
      </c>
      <c r="D49" s="88">
        <f t="shared" si="8"/>
        <v>192.6</v>
      </c>
      <c r="E49" s="88">
        <f t="shared" si="8"/>
        <v>242.9</v>
      </c>
      <c r="F49" s="88">
        <f t="shared" si="8"/>
        <v>563.5</v>
      </c>
      <c r="G49" s="88">
        <f t="shared" si="8"/>
        <v>584.5</v>
      </c>
      <c r="H49" s="88">
        <f t="shared" si="8"/>
        <v>295.8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483.6</v>
      </c>
      <c r="W49" s="88">
        <f t="shared" si="8"/>
        <v>103.2</v>
      </c>
      <c r="X49" s="88">
        <f t="shared" si="8"/>
        <v>343.9</v>
      </c>
      <c r="Y49" s="88">
        <f t="shared" si="8"/>
        <v>568.29999999999995</v>
      </c>
      <c r="Z49" s="89" t="str">
        <f t="shared" si="8"/>
        <v/>
      </c>
      <c r="AA49" s="90">
        <f t="shared" si="7"/>
        <v>5659.2000000000007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4894.2410000000009</v>
      </c>
      <c r="C52" s="88">
        <f t="shared" si="10"/>
        <v>4743.4630000000006</v>
      </c>
      <c r="D52" s="88">
        <f t="shared" si="10"/>
        <v>4672.2550000000001</v>
      </c>
      <c r="E52" s="88">
        <f t="shared" si="10"/>
        <v>4679.143</v>
      </c>
      <c r="F52" s="88">
        <f t="shared" si="10"/>
        <v>4822.826</v>
      </c>
      <c r="G52" s="88">
        <f t="shared" si="10"/>
        <v>5295.5659999999998</v>
      </c>
      <c r="H52" s="88">
        <f t="shared" si="10"/>
        <v>6051.5350000000008</v>
      </c>
      <c r="I52" s="88">
        <f t="shared" si="10"/>
        <v>6885.1360000000004</v>
      </c>
      <c r="J52" s="88">
        <f t="shared" si="10"/>
        <v>7894.0479999999998</v>
      </c>
      <c r="K52" s="88">
        <f t="shared" si="10"/>
        <v>8066.8629999999994</v>
      </c>
      <c r="L52" s="88">
        <f t="shared" si="10"/>
        <v>7942.1140000000005</v>
      </c>
      <c r="M52" s="88">
        <f t="shared" si="10"/>
        <v>7920.02</v>
      </c>
      <c r="N52" s="88">
        <f t="shared" si="10"/>
        <v>7878.4040000000023</v>
      </c>
      <c r="O52" s="88">
        <f t="shared" si="10"/>
        <v>7612.3749999999982</v>
      </c>
      <c r="P52" s="88">
        <f t="shared" si="10"/>
        <v>6928.7520000000004</v>
      </c>
      <c r="Q52" s="88">
        <f t="shared" si="10"/>
        <v>6824.4079999999994</v>
      </c>
      <c r="R52" s="88">
        <f t="shared" si="10"/>
        <v>6975.8679999999995</v>
      </c>
      <c r="S52" s="88">
        <f t="shared" si="10"/>
        <v>7480.1550000000007</v>
      </c>
      <c r="T52" s="88">
        <f t="shared" si="10"/>
        <v>7757.5470000000005</v>
      </c>
      <c r="U52" s="88">
        <f t="shared" si="10"/>
        <v>7428.558</v>
      </c>
      <c r="V52" s="88">
        <f t="shared" si="10"/>
        <v>7045.7620000000006</v>
      </c>
      <c r="W52" s="88">
        <f t="shared" si="10"/>
        <v>6199.9440000000004</v>
      </c>
      <c r="X52" s="88">
        <f t="shared" si="10"/>
        <v>5825.8590000000004</v>
      </c>
      <c r="Y52" s="88">
        <f t="shared" si="10"/>
        <v>5424.5360000000001</v>
      </c>
      <c r="Z52" s="89" t="str">
        <f t="shared" si="10"/>
        <v/>
      </c>
      <c r="AA52" s="104">
        <f>SUM(B52:Z52)</f>
        <v>157249.37799999997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4894.2750000000015</v>
      </c>
      <c r="C4" s="18">
        <v>4743.4530000000022</v>
      </c>
      <c r="D4" s="18">
        <v>4672.2900000000018</v>
      </c>
      <c r="E4" s="18">
        <v>4679.18</v>
      </c>
      <c r="F4" s="18">
        <v>4822.8220000000001</v>
      </c>
      <c r="G4" s="18">
        <v>5295.576</v>
      </c>
      <c r="H4" s="18">
        <v>6051.5210000000006</v>
      </c>
      <c r="I4" s="18">
        <v>6885.1519999999991</v>
      </c>
      <c r="J4" s="18">
        <v>7894.0049999999983</v>
      </c>
      <c r="K4" s="18">
        <v>8066.8750000000009</v>
      </c>
      <c r="L4" s="18">
        <v>7942.1140000000032</v>
      </c>
      <c r="M4" s="18">
        <v>7920.0200000000013</v>
      </c>
      <c r="N4" s="18">
        <v>7878.4040000000005</v>
      </c>
      <c r="O4" s="18">
        <v>7612.375</v>
      </c>
      <c r="P4" s="18">
        <v>6928.7849999999999</v>
      </c>
      <c r="Q4" s="18">
        <v>6824.3979999999983</v>
      </c>
      <c r="R4" s="18">
        <v>6975.8740000000025</v>
      </c>
      <c r="S4" s="18">
        <v>7480.1989999999969</v>
      </c>
      <c r="T4" s="18">
        <v>7757.5309999999999</v>
      </c>
      <c r="U4" s="18">
        <v>7428.5420000000004</v>
      </c>
      <c r="V4" s="18">
        <v>7045.7560000000003</v>
      </c>
      <c r="W4" s="18">
        <v>6199.9280000000008</v>
      </c>
      <c r="X4" s="18">
        <v>5825.8620000000001</v>
      </c>
      <c r="Y4" s="18">
        <v>5424.5779999999995</v>
      </c>
      <c r="Z4" s="19"/>
      <c r="AA4" s="20">
        <f>SUM(B4:Z4)</f>
        <v>157249.51500000001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92.04</v>
      </c>
      <c r="C7" s="28">
        <v>89.96</v>
      </c>
      <c r="D7" s="28">
        <v>90.07</v>
      </c>
      <c r="E7" s="28">
        <v>89.88</v>
      </c>
      <c r="F7" s="28">
        <v>90.8</v>
      </c>
      <c r="G7" s="28">
        <v>100.43</v>
      </c>
      <c r="H7" s="28">
        <v>125.7</v>
      </c>
      <c r="I7" s="28">
        <v>143.34</v>
      </c>
      <c r="J7" s="28">
        <v>137.22</v>
      </c>
      <c r="K7" s="28">
        <v>108.13</v>
      </c>
      <c r="L7" s="28">
        <v>91.48</v>
      </c>
      <c r="M7" s="28">
        <v>83.99</v>
      </c>
      <c r="N7" s="28">
        <v>83.99</v>
      </c>
      <c r="O7" s="28">
        <v>88.22</v>
      </c>
      <c r="P7" s="28">
        <v>102.9</v>
      </c>
      <c r="Q7" s="28">
        <v>136.87</v>
      </c>
      <c r="R7" s="28">
        <v>225.93</v>
      </c>
      <c r="S7" s="28">
        <v>309.45</v>
      </c>
      <c r="T7" s="28">
        <v>251.8</v>
      </c>
      <c r="U7" s="28">
        <v>195.32</v>
      </c>
      <c r="V7" s="28">
        <v>152.75</v>
      </c>
      <c r="W7" s="28">
        <v>120.41</v>
      </c>
      <c r="X7" s="28">
        <v>108.27</v>
      </c>
      <c r="Y7" s="28">
        <v>98.09</v>
      </c>
      <c r="Z7" s="29"/>
      <c r="AA7" s="30">
        <f>IF(SUM(B7:Z7)&lt;&gt;0,AVERAGEIF(B7:Z7,"&lt;&gt;"""),"")</f>
        <v>129.87666666666669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0.45400000000000001</v>
      </c>
      <c r="I14" s="57"/>
      <c r="J14" s="57"/>
      <c r="K14" s="57"/>
      <c r="L14" s="57"/>
      <c r="M14" s="57"/>
      <c r="N14" s="57"/>
      <c r="O14" s="57"/>
      <c r="P14" s="57"/>
      <c r="Q14" s="57">
        <v>3.6070000000000002</v>
      </c>
      <c r="R14" s="57">
        <v>6.298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101.35900000000001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0.45400000000000001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3.6070000000000002</v>
      </c>
      <c r="R16" s="62">
        <f t="shared" si="1"/>
        <v>6.298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101.35900000000001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892.46400000000006</v>
      </c>
      <c r="C19" s="72">
        <v>866.90999999999985</v>
      </c>
      <c r="D19" s="72">
        <v>856.005</v>
      </c>
      <c r="E19" s="72">
        <v>832.25300000000004</v>
      </c>
      <c r="F19" s="72">
        <v>832.03999999999985</v>
      </c>
      <c r="G19" s="72">
        <v>836.06899999999996</v>
      </c>
      <c r="H19" s="72">
        <v>854.22700000000009</v>
      </c>
      <c r="I19" s="72">
        <v>855.05300000000011</v>
      </c>
      <c r="J19" s="72">
        <v>824.96000000000015</v>
      </c>
      <c r="K19" s="72">
        <v>833.37300000000005</v>
      </c>
      <c r="L19" s="72">
        <v>831.36799999999994</v>
      </c>
      <c r="M19" s="72">
        <v>754.80499999999995</v>
      </c>
      <c r="N19" s="72">
        <v>763.6339999999999</v>
      </c>
      <c r="O19" s="72">
        <v>745.69500000000005</v>
      </c>
      <c r="P19" s="72">
        <v>767.24799999999993</v>
      </c>
      <c r="Q19" s="72">
        <v>786.89800000000002</v>
      </c>
      <c r="R19" s="72">
        <v>783.51599999999996</v>
      </c>
      <c r="S19" s="72">
        <v>770.64599999999996</v>
      </c>
      <c r="T19" s="72">
        <v>760.47500000000002</v>
      </c>
      <c r="U19" s="72">
        <v>752.495</v>
      </c>
      <c r="V19" s="72">
        <v>765.74400000000003</v>
      </c>
      <c r="W19" s="72">
        <v>758.40500000000009</v>
      </c>
      <c r="X19" s="72">
        <v>804.74700000000007</v>
      </c>
      <c r="Y19" s="72">
        <v>815.00700000000006</v>
      </c>
      <c r="Z19" s="73"/>
      <c r="AA19" s="74">
        <f t="shared" ref="AA19:AA25" si="2">SUM(B19:Z19)</f>
        <v>19344.037</v>
      </c>
    </row>
    <row r="20" spans="1:27" ht="24.95" customHeight="1" x14ac:dyDescent="0.2">
      <c r="A20" s="75" t="s">
        <v>15</v>
      </c>
      <c r="B20" s="76">
        <v>863.61099999999988</v>
      </c>
      <c r="C20" s="77">
        <v>868.73500000000001</v>
      </c>
      <c r="D20" s="77">
        <v>872.49</v>
      </c>
      <c r="E20" s="77">
        <v>892.40699999999993</v>
      </c>
      <c r="F20" s="77">
        <v>947.43499999999972</v>
      </c>
      <c r="G20" s="77">
        <v>1130.454</v>
      </c>
      <c r="H20" s="77">
        <v>1360.6189999999999</v>
      </c>
      <c r="I20" s="77">
        <v>1518.4580000000001</v>
      </c>
      <c r="J20" s="77">
        <v>1569.9099999999996</v>
      </c>
      <c r="K20" s="77">
        <v>1559.039</v>
      </c>
      <c r="L20" s="77">
        <v>1532.5540000000001</v>
      </c>
      <c r="M20" s="77">
        <v>1522.2660000000001</v>
      </c>
      <c r="N20" s="77">
        <v>1517.3409999999999</v>
      </c>
      <c r="O20" s="77">
        <v>1470.5840000000001</v>
      </c>
      <c r="P20" s="77">
        <v>1445.84</v>
      </c>
      <c r="Q20" s="77">
        <v>1445.0409999999999</v>
      </c>
      <c r="R20" s="77">
        <v>1479.2019999999998</v>
      </c>
      <c r="S20" s="77">
        <v>1495.2649999999999</v>
      </c>
      <c r="T20" s="77">
        <v>1504.1990000000001</v>
      </c>
      <c r="U20" s="77">
        <v>1458.1590000000001</v>
      </c>
      <c r="V20" s="77">
        <v>1348.5220000000002</v>
      </c>
      <c r="W20" s="77">
        <v>1206.6509999999998</v>
      </c>
      <c r="X20" s="77">
        <v>1137.673</v>
      </c>
      <c r="Y20" s="77">
        <v>1111.6580000000001</v>
      </c>
      <c r="Z20" s="78"/>
      <c r="AA20" s="79">
        <f t="shared" si="2"/>
        <v>31258.112999999998</v>
      </c>
    </row>
    <row r="21" spans="1:27" ht="24.95" customHeight="1" x14ac:dyDescent="0.2">
      <c r="A21" s="75" t="s">
        <v>16</v>
      </c>
      <c r="B21" s="80">
        <v>2034.1999999999998</v>
      </c>
      <c r="C21" s="81">
        <v>1930.8079999999998</v>
      </c>
      <c r="D21" s="81">
        <v>1872.7949999999998</v>
      </c>
      <c r="E21" s="81">
        <v>1882.5200000000002</v>
      </c>
      <c r="F21" s="81">
        <v>1960.8470000000002</v>
      </c>
      <c r="G21" s="81">
        <v>2212.0529999999994</v>
      </c>
      <c r="H21" s="81">
        <v>2518.2210000000005</v>
      </c>
      <c r="I21" s="81">
        <v>2811.5410000000002</v>
      </c>
      <c r="J21" s="81">
        <v>3060.5349999999999</v>
      </c>
      <c r="K21" s="81">
        <v>3151.6629999999991</v>
      </c>
      <c r="L21" s="81">
        <v>3229.1919999999996</v>
      </c>
      <c r="M21" s="81">
        <v>3269.9490000000001</v>
      </c>
      <c r="N21" s="81">
        <v>3240.9289999999996</v>
      </c>
      <c r="O21" s="81">
        <v>3074.0959999999991</v>
      </c>
      <c r="P21" s="81">
        <v>2935.1970000000001</v>
      </c>
      <c r="Q21" s="81">
        <v>2875.8520000000003</v>
      </c>
      <c r="R21" s="81">
        <v>3077.7579999999998</v>
      </c>
      <c r="S21" s="81">
        <v>3378.0879999999997</v>
      </c>
      <c r="T21" s="81">
        <v>3588.8569999999991</v>
      </c>
      <c r="U21" s="81">
        <v>3627.3879999999995</v>
      </c>
      <c r="V21" s="81">
        <v>3406.69</v>
      </c>
      <c r="W21" s="81">
        <v>3063.3719999999998</v>
      </c>
      <c r="X21" s="81">
        <v>2732.4420000000005</v>
      </c>
      <c r="Y21" s="81">
        <v>2411.413</v>
      </c>
      <c r="Z21" s="78"/>
      <c r="AA21" s="79">
        <f t="shared" si="2"/>
        <v>67346.405999999988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68</v>
      </c>
      <c r="C23" s="77">
        <v>67</v>
      </c>
      <c r="D23" s="77">
        <v>66</v>
      </c>
      <c r="E23" s="77">
        <v>65</v>
      </c>
      <c r="F23" s="77">
        <v>66.5</v>
      </c>
      <c r="G23" s="77">
        <v>79</v>
      </c>
      <c r="H23" s="77">
        <v>99</v>
      </c>
      <c r="I23" s="77">
        <v>106</v>
      </c>
      <c r="J23" s="77">
        <v>104</v>
      </c>
      <c r="K23" s="77">
        <v>115.5</v>
      </c>
      <c r="L23" s="77">
        <v>139</v>
      </c>
      <c r="M23" s="77">
        <v>163</v>
      </c>
      <c r="N23" s="77">
        <v>148.5</v>
      </c>
      <c r="O23" s="77">
        <v>122</v>
      </c>
      <c r="P23" s="77">
        <v>100</v>
      </c>
      <c r="Q23" s="77">
        <v>118</v>
      </c>
      <c r="R23" s="77">
        <v>154.5</v>
      </c>
      <c r="S23" s="77">
        <v>162.5</v>
      </c>
      <c r="T23" s="77">
        <v>150</v>
      </c>
      <c r="U23" s="77">
        <v>141</v>
      </c>
      <c r="V23" s="77">
        <v>122.5</v>
      </c>
      <c r="W23" s="77">
        <v>120.5</v>
      </c>
      <c r="X23" s="77">
        <v>106</v>
      </c>
      <c r="Y23" s="77">
        <v>91.5</v>
      </c>
      <c r="Z23" s="77"/>
      <c r="AA23" s="79">
        <f t="shared" si="2"/>
        <v>2675</v>
      </c>
    </row>
    <row r="24" spans="1:27" ht="24.95" customHeight="1" x14ac:dyDescent="0.2">
      <c r="A24" s="85" t="s">
        <v>19</v>
      </c>
      <c r="B24" s="77">
        <v>253.99999999999997</v>
      </c>
      <c r="C24" s="77">
        <v>245.99999999999997</v>
      </c>
      <c r="D24" s="77">
        <v>241.00000000000003</v>
      </c>
      <c r="E24" s="77">
        <v>243</v>
      </c>
      <c r="F24" s="77">
        <v>252</v>
      </c>
      <c r="G24" s="77">
        <v>279</v>
      </c>
      <c r="H24" s="77">
        <v>322</v>
      </c>
      <c r="I24" s="77">
        <v>361</v>
      </c>
      <c r="J24" s="77">
        <v>377</v>
      </c>
      <c r="K24" s="77">
        <v>386</v>
      </c>
      <c r="L24" s="77">
        <v>383.99999999999994</v>
      </c>
      <c r="M24" s="77">
        <v>383.99999999999994</v>
      </c>
      <c r="N24" s="77">
        <v>382</v>
      </c>
      <c r="O24" s="77">
        <v>374.00000000000006</v>
      </c>
      <c r="P24" s="77">
        <v>366</v>
      </c>
      <c r="Q24" s="77">
        <v>368</v>
      </c>
      <c r="R24" s="77">
        <v>396</v>
      </c>
      <c r="S24" s="77">
        <v>414</v>
      </c>
      <c r="T24" s="77">
        <v>406</v>
      </c>
      <c r="U24" s="77">
        <v>393.99999999999994</v>
      </c>
      <c r="V24" s="77">
        <v>362.99999999999994</v>
      </c>
      <c r="W24" s="77">
        <v>327.00000000000006</v>
      </c>
      <c r="X24" s="77">
        <v>294.00000000000006</v>
      </c>
      <c r="Y24" s="77">
        <v>261</v>
      </c>
      <c r="Z24" s="77"/>
      <c r="AA24" s="79">
        <f t="shared" si="2"/>
        <v>8074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4112.2749999999996</v>
      </c>
      <c r="C26" s="88">
        <f t="shared" ref="C26:Z26" si="3">IF(LEN(C$2)&gt;0,SUM(C19:C25),"")</f>
        <v>3979.4529999999995</v>
      </c>
      <c r="D26" s="88">
        <f t="shared" si="3"/>
        <v>3908.29</v>
      </c>
      <c r="E26" s="88">
        <f t="shared" si="3"/>
        <v>3915.1800000000003</v>
      </c>
      <c r="F26" s="88">
        <f t="shared" si="3"/>
        <v>4058.8219999999997</v>
      </c>
      <c r="G26" s="88">
        <f t="shared" si="3"/>
        <v>4536.5759999999991</v>
      </c>
      <c r="H26" s="88">
        <f t="shared" si="3"/>
        <v>5154.0670000000009</v>
      </c>
      <c r="I26" s="88">
        <f t="shared" si="3"/>
        <v>5652.0520000000006</v>
      </c>
      <c r="J26" s="88">
        <f t="shared" si="3"/>
        <v>5936.4049999999997</v>
      </c>
      <c r="K26" s="88">
        <f t="shared" si="3"/>
        <v>6045.5749999999989</v>
      </c>
      <c r="L26" s="88">
        <f t="shared" si="3"/>
        <v>6116.1139999999996</v>
      </c>
      <c r="M26" s="88">
        <f t="shared" si="3"/>
        <v>6094.02</v>
      </c>
      <c r="N26" s="88">
        <f t="shared" si="3"/>
        <v>6052.4039999999995</v>
      </c>
      <c r="O26" s="88">
        <f t="shared" si="3"/>
        <v>5786.3749999999991</v>
      </c>
      <c r="P26" s="88">
        <f t="shared" si="3"/>
        <v>5614.2849999999999</v>
      </c>
      <c r="Q26" s="88">
        <f t="shared" si="3"/>
        <v>5593.7910000000002</v>
      </c>
      <c r="R26" s="88">
        <f t="shared" si="3"/>
        <v>5890.9759999999997</v>
      </c>
      <c r="S26" s="88">
        <f t="shared" si="3"/>
        <v>6220.4989999999998</v>
      </c>
      <c r="T26" s="88">
        <f t="shared" si="3"/>
        <v>6409.530999999999</v>
      </c>
      <c r="U26" s="88">
        <f t="shared" si="3"/>
        <v>6373.0419999999995</v>
      </c>
      <c r="V26" s="88">
        <f t="shared" si="3"/>
        <v>6006.4560000000001</v>
      </c>
      <c r="W26" s="88">
        <f t="shared" si="3"/>
        <v>5475.9279999999999</v>
      </c>
      <c r="X26" s="88">
        <f t="shared" si="3"/>
        <v>5074.862000000001</v>
      </c>
      <c r="Y26" s="88">
        <f t="shared" si="3"/>
        <v>4690.5780000000004</v>
      </c>
      <c r="Z26" s="89" t="str">
        <f t="shared" si="3"/>
        <v/>
      </c>
      <c r="AA26" s="90">
        <f>SUM(AA19:AA25)</f>
        <v>128697.55599999998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524</v>
      </c>
      <c r="C29" s="72">
        <v>515</v>
      </c>
      <c r="D29" s="72">
        <v>509</v>
      </c>
      <c r="E29" s="72">
        <v>510</v>
      </c>
      <c r="F29" s="72">
        <v>520.5</v>
      </c>
      <c r="G29" s="72">
        <v>560</v>
      </c>
      <c r="H29" s="72">
        <v>604</v>
      </c>
      <c r="I29" s="72">
        <v>665</v>
      </c>
      <c r="J29" s="72">
        <v>697</v>
      </c>
      <c r="K29" s="72">
        <v>768.5</v>
      </c>
      <c r="L29" s="72">
        <v>833</v>
      </c>
      <c r="M29" s="72">
        <v>862</v>
      </c>
      <c r="N29" s="72">
        <v>845.5</v>
      </c>
      <c r="O29" s="72">
        <v>811</v>
      </c>
      <c r="P29" s="72">
        <v>745</v>
      </c>
      <c r="Q29" s="72">
        <v>734</v>
      </c>
      <c r="R29" s="72">
        <v>770.5</v>
      </c>
      <c r="S29" s="72">
        <v>776.5</v>
      </c>
      <c r="T29" s="72">
        <v>756</v>
      </c>
      <c r="U29" s="72">
        <v>717</v>
      </c>
      <c r="V29" s="72">
        <v>667.5</v>
      </c>
      <c r="W29" s="72">
        <v>649.5</v>
      </c>
      <c r="X29" s="72">
        <v>602</v>
      </c>
      <c r="Y29" s="72">
        <v>554.5</v>
      </c>
      <c r="Z29" s="73"/>
      <c r="AA29" s="74">
        <f>SUM(B29:Z29)</f>
        <v>16197</v>
      </c>
    </row>
    <row r="30" spans="1:27" ht="24.95" customHeight="1" x14ac:dyDescent="0.2">
      <c r="A30" s="75" t="s">
        <v>24</v>
      </c>
      <c r="B30" s="76">
        <v>3870.2750000000001</v>
      </c>
      <c r="C30" s="77">
        <v>3728.453</v>
      </c>
      <c r="D30" s="77">
        <v>3663.29</v>
      </c>
      <c r="E30" s="77">
        <v>3669.18</v>
      </c>
      <c r="F30" s="77">
        <v>3802.3220000000001</v>
      </c>
      <c r="G30" s="77">
        <v>4235.576</v>
      </c>
      <c r="H30" s="77">
        <v>4947.5209999999997</v>
      </c>
      <c r="I30" s="77">
        <v>5548.0519999999997</v>
      </c>
      <c r="J30" s="77">
        <v>5849.4049999999997</v>
      </c>
      <c r="K30" s="77">
        <v>5956.0749999999998</v>
      </c>
      <c r="L30" s="77">
        <v>5909.1139999999996</v>
      </c>
      <c r="M30" s="77">
        <v>5858.02</v>
      </c>
      <c r="N30" s="77">
        <v>5832.9040000000005</v>
      </c>
      <c r="O30" s="77">
        <v>5601.375</v>
      </c>
      <c r="P30" s="77">
        <v>5485.2849999999999</v>
      </c>
      <c r="Q30" s="77">
        <v>5303.3980000000001</v>
      </c>
      <c r="R30" s="77">
        <v>5449.7740000000003</v>
      </c>
      <c r="S30" s="77">
        <v>5785.9989999999998</v>
      </c>
      <c r="T30" s="77">
        <v>5985.5309999999999</v>
      </c>
      <c r="U30" s="77">
        <v>5946.0420000000004</v>
      </c>
      <c r="V30" s="77">
        <v>5628.9560000000001</v>
      </c>
      <c r="W30" s="77">
        <v>5050.4279999999999</v>
      </c>
      <c r="X30" s="77">
        <v>4723.8620000000001</v>
      </c>
      <c r="Y30" s="77">
        <v>4370.0780000000004</v>
      </c>
      <c r="Z30" s="78"/>
      <c r="AA30" s="79">
        <f>SUM(B30:Z30)</f>
        <v>122200.91500000001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4394.2749999999996</v>
      </c>
      <c r="C32" s="62">
        <f t="shared" ref="C32:Z32" si="4">IF(LEN(C$2)&gt;0,SUM(C29:C31),"")</f>
        <v>4243.4529999999995</v>
      </c>
      <c r="D32" s="62">
        <f t="shared" si="4"/>
        <v>4172.29</v>
      </c>
      <c r="E32" s="62">
        <f t="shared" si="4"/>
        <v>4179.18</v>
      </c>
      <c r="F32" s="62">
        <f t="shared" si="4"/>
        <v>4322.8220000000001</v>
      </c>
      <c r="G32" s="62">
        <f t="shared" si="4"/>
        <v>4795.576</v>
      </c>
      <c r="H32" s="62">
        <f t="shared" si="4"/>
        <v>5551.5209999999997</v>
      </c>
      <c r="I32" s="62">
        <f t="shared" si="4"/>
        <v>6213.0519999999997</v>
      </c>
      <c r="J32" s="62">
        <f t="shared" si="4"/>
        <v>6546.4049999999997</v>
      </c>
      <c r="K32" s="62">
        <f t="shared" si="4"/>
        <v>6724.5749999999998</v>
      </c>
      <c r="L32" s="62">
        <f t="shared" si="4"/>
        <v>6742.1139999999996</v>
      </c>
      <c r="M32" s="62">
        <f t="shared" si="4"/>
        <v>6720.02</v>
      </c>
      <c r="N32" s="62">
        <f t="shared" si="4"/>
        <v>6678.4040000000005</v>
      </c>
      <c r="O32" s="62">
        <f t="shared" si="4"/>
        <v>6412.375</v>
      </c>
      <c r="P32" s="62">
        <f t="shared" si="4"/>
        <v>6230.2849999999999</v>
      </c>
      <c r="Q32" s="62">
        <f t="shared" si="4"/>
        <v>6037.3980000000001</v>
      </c>
      <c r="R32" s="62">
        <f t="shared" si="4"/>
        <v>6220.2740000000003</v>
      </c>
      <c r="S32" s="62">
        <f t="shared" si="4"/>
        <v>6562.4989999999998</v>
      </c>
      <c r="T32" s="62">
        <f t="shared" si="4"/>
        <v>6741.5309999999999</v>
      </c>
      <c r="U32" s="62">
        <f t="shared" si="4"/>
        <v>6663.0420000000004</v>
      </c>
      <c r="V32" s="62">
        <f t="shared" si="4"/>
        <v>6296.4560000000001</v>
      </c>
      <c r="W32" s="62">
        <f t="shared" si="4"/>
        <v>5699.9279999999999</v>
      </c>
      <c r="X32" s="62">
        <f t="shared" si="4"/>
        <v>5325.8620000000001</v>
      </c>
      <c r="Y32" s="62">
        <f t="shared" si="4"/>
        <v>4924.5780000000004</v>
      </c>
      <c r="Z32" s="63" t="str">
        <f t="shared" si="4"/>
        <v/>
      </c>
      <c r="AA32" s="64">
        <f>SUM(AA29:AA31)</f>
        <v>138397.91500000001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207</v>
      </c>
      <c r="C35" s="95">
        <v>190</v>
      </c>
      <c r="D35" s="95">
        <v>190</v>
      </c>
      <c r="E35" s="95">
        <v>190</v>
      </c>
      <c r="F35" s="95">
        <v>190</v>
      </c>
      <c r="G35" s="95">
        <v>185</v>
      </c>
      <c r="H35" s="95">
        <v>150</v>
      </c>
      <c r="I35" s="95">
        <v>207</v>
      </c>
      <c r="J35" s="95">
        <v>226</v>
      </c>
      <c r="K35" s="95">
        <v>323</v>
      </c>
      <c r="L35" s="95">
        <v>270</v>
      </c>
      <c r="M35" s="95">
        <v>270</v>
      </c>
      <c r="N35" s="95">
        <v>270</v>
      </c>
      <c r="O35" s="95">
        <v>270</v>
      </c>
      <c r="P35" s="95">
        <v>268</v>
      </c>
      <c r="Q35" s="95">
        <v>183</v>
      </c>
      <c r="R35" s="95">
        <v>114</v>
      </c>
      <c r="S35" s="95">
        <v>105</v>
      </c>
      <c r="T35" s="95">
        <v>105</v>
      </c>
      <c r="U35" s="95">
        <v>104</v>
      </c>
      <c r="V35" s="95">
        <v>88</v>
      </c>
      <c r="W35" s="95">
        <v>112</v>
      </c>
      <c r="X35" s="95">
        <v>141</v>
      </c>
      <c r="Y35" s="95">
        <v>141</v>
      </c>
      <c r="Z35" s="96"/>
      <c r="AA35" s="74">
        <f t="shared" ref="AA35:AA40" si="5">SUM(B35:Z35)</f>
        <v>4499</v>
      </c>
    </row>
    <row r="36" spans="1:27" ht="24.95" customHeight="1" x14ac:dyDescent="0.2">
      <c r="A36" s="97" t="s">
        <v>42</v>
      </c>
      <c r="B36" s="98">
        <v>66</v>
      </c>
      <c r="C36" s="99">
        <v>65</v>
      </c>
      <c r="D36" s="99">
        <v>65</v>
      </c>
      <c r="E36" s="99">
        <v>65</v>
      </c>
      <c r="F36" s="99">
        <v>65</v>
      </c>
      <c r="G36" s="99">
        <v>65</v>
      </c>
      <c r="H36" s="99">
        <v>245</v>
      </c>
      <c r="I36" s="99">
        <v>352</v>
      </c>
      <c r="J36" s="99">
        <v>382</v>
      </c>
      <c r="K36" s="99">
        <v>356</v>
      </c>
      <c r="L36" s="99">
        <v>356</v>
      </c>
      <c r="M36" s="99">
        <v>356</v>
      </c>
      <c r="N36" s="99">
        <v>356</v>
      </c>
      <c r="O36" s="99">
        <v>356</v>
      </c>
      <c r="P36" s="99">
        <v>348</v>
      </c>
      <c r="Q36" s="99">
        <v>257</v>
      </c>
      <c r="R36" s="99">
        <v>209</v>
      </c>
      <c r="S36" s="99">
        <v>230</v>
      </c>
      <c r="T36" s="99">
        <v>218</v>
      </c>
      <c r="U36" s="99">
        <v>177</v>
      </c>
      <c r="V36" s="99">
        <v>193</v>
      </c>
      <c r="W36" s="99">
        <v>103</v>
      </c>
      <c r="X36" s="99">
        <v>101</v>
      </c>
      <c r="Y36" s="99">
        <v>84</v>
      </c>
      <c r="Z36" s="100"/>
      <c r="AA36" s="79">
        <f t="shared" si="5"/>
        <v>5070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172.1</v>
      </c>
      <c r="J37" s="99">
        <v>847.6</v>
      </c>
      <c r="K37" s="99">
        <v>842.3</v>
      </c>
      <c r="L37" s="99">
        <v>700</v>
      </c>
      <c r="M37" s="99">
        <v>700</v>
      </c>
      <c r="N37" s="99">
        <v>700</v>
      </c>
      <c r="O37" s="99">
        <v>700</v>
      </c>
      <c r="P37" s="99">
        <v>198.5</v>
      </c>
      <c r="Q37" s="99">
        <v>700</v>
      </c>
      <c r="R37" s="99">
        <v>755.6</v>
      </c>
      <c r="S37" s="99">
        <v>917.7</v>
      </c>
      <c r="T37" s="99">
        <v>1016</v>
      </c>
      <c r="U37" s="99">
        <v>765.5</v>
      </c>
      <c r="V37" s="99">
        <v>749.3</v>
      </c>
      <c r="W37" s="99"/>
      <c r="X37" s="99"/>
      <c r="Y37" s="99"/>
      <c r="Z37" s="100"/>
      <c r="AA37" s="79">
        <f t="shared" si="5"/>
        <v>9764.5999999999985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>
        <v>2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30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87</v>
      </c>
      <c r="R39" s="99"/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9087</v>
      </c>
    </row>
    <row r="40" spans="1:27" ht="30" customHeight="1" thickBot="1" x14ac:dyDescent="0.25">
      <c r="A40" s="86" t="s">
        <v>46</v>
      </c>
      <c r="B40" s="87">
        <f>IF(LEN(B$2)&gt;0,SUM(B35:B39),"")</f>
        <v>775</v>
      </c>
      <c r="C40" s="88">
        <f t="shared" ref="C40:Z40" si="6">IF(LEN(C$2)&gt;0,SUM(C35:C39),"")</f>
        <v>757</v>
      </c>
      <c r="D40" s="88">
        <f t="shared" si="6"/>
        <v>757</v>
      </c>
      <c r="E40" s="88">
        <f t="shared" si="6"/>
        <v>757</v>
      </c>
      <c r="F40" s="88">
        <f t="shared" si="6"/>
        <v>757</v>
      </c>
      <c r="G40" s="88">
        <f t="shared" si="6"/>
        <v>752</v>
      </c>
      <c r="H40" s="88">
        <f t="shared" si="6"/>
        <v>897</v>
      </c>
      <c r="I40" s="88">
        <f t="shared" si="6"/>
        <v>1233.0999999999999</v>
      </c>
      <c r="J40" s="88">
        <f t="shared" si="6"/>
        <v>1957.6</v>
      </c>
      <c r="K40" s="88">
        <f t="shared" si="6"/>
        <v>2021.3</v>
      </c>
      <c r="L40" s="88">
        <f t="shared" si="6"/>
        <v>1826</v>
      </c>
      <c r="M40" s="88">
        <f t="shared" si="6"/>
        <v>1826</v>
      </c>
      <c r="N40" s="88">
        <f t="shared" si="6"/>
        <v>1826</v>
      </c>
      <c r="O40" s="88">
        <f t="shared" si="6"/>
        <v>1826</v>
      </c>
      <c r="P40" s="88">
        <f t="shared" si="6"/>
        <v>1314.5</v>
      </c>
      <c r="Q40" s="88">
        <f t="shared" si="6"/>
        <v>1227</v>
      </c>
      <c r="R40" s="88">
        <f t="shared" si="6"/>
        <v>1078.5999999999999</v>
      </c>
      <c r="S40" s="88">
        <f t="shared" si="6"/>
        <v>1252.7</v>
      </c>
      <c r="T40" s="88">
        <f t="shared" si="6"/>
        <v>1341</v>
      </c>
      <c r="U40" s="88">
        <f t="shared" si="6"/>
        <v>1048.5</v>
      </c>
      <c r="V40" s="88">
        <f t="shared" si="6"/>
        <v>1032.3</v>
      </c>
      <c r="W40" s="88">
        <f t="shared" si="6"/>
        <v>717</v>
      </c>
      <c r="X40" s="88">
        <f t="shared" si="6"/>
        <v>744</v>
      </c>
      <c r="Y40" s="88">
        <f t="shared" si="6"/>
        <v>727</v>
      </c>
      <c r="Z40" s="89" t="str">
        <f t="shared" si="6"/>
        <v/>
      </c>
      <c r="AA40" s="90">
        <f t="shared" si="5"/>
        <v>28450.6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172.1</v>
      </c>
      <c r="J45" s="99">
        <v>847.6</v>
      </c>
      <c r="K45" s="99">
        <v>842.3</v>
      </c>
      <c r="L45" s="99">
        <v>700</v>
      </c>
      <c r="M45" s="99">
        <v>700</v>
      </c>
      <c r="N45" s="99">
        <v>700</v>
      </c>
      <c r="O45" s="99">
        <v>700</v>
      </c>
      <c r="P45" s="99">
        <v>198.5</v>
      </c>
      <c r="Q45" s="99">
        <v>700</v>
      </c>
      <c r="R45" s="99">
        <v>755.6</v>
      </c>
      <c r="S45" s="99">
        <v>917.7</v>
      </c>
      <c r="T45" s="99">
        <v>1016</v>
      </c>
      <c r="U45" s="99">
        <v>765.5</v>
      </c>
      <c r="V45" s="99">
        <v>749.3</v>
      </c>
      <c r="W45" s="99"/>
      <c r="X45" s="99"/>
      <c r="Y45" s="99"/>
      <c r="Z45" s="100"/>
      <c r="AA45" s="79">
        <f t="shared" si="7"/>
        <v>9764.5999999999985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87</v>
      </c>
      <c r="R47" s="99"/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9087</v>
      </c>
    </row>
    <row r="48" spans="1:27" ht="24.95" customHeight="1" x14ac:dyDescent="0.2">
      <c r="A48" s="85" t="s">
        <v>48</v>
      </c>
      <c r="B48" s="98">
        <v>12.5</v>
      </c>
      <c r="C48" s="99">
        <v>0.5</v>
      </c>
      <c r="D48" s="99"/>
      <c r="E48" s="99">
        <v>1.5</v>
      </c>
      <c r="F48" s="99">
        <v>12.5</v>
      </c>
      <c r="G48" s="99">
        <v>37.5</v>
      </c>
      <c r="H48" s="99">
        <v>74.5</v>
      </c>
      <c r="I48" s="99">
        <v>83</v>
      </c>
      <c r="J48" s="99">
        <v>67.5</v>
      </c>
      <c r="K48" s="99">
        <v>93</v>
      </c>
      <c r="L48" s="99">
        <v>84</v>
      </c>
      <c r="M48" s="99">
        <v>83</v>
      </c>
      <c r="N48" s="99">
        <v>84</v>
      </c>
      <c r="O48" s="99">
        <v>83</v>
      </c>
      <c r="P48" s="99">
        <v>89</v>
      </c>
      <c r="Q48" s="99">
        <v>82.5</v>
      </c>
      <c r="R48" s="99">
        <v>119.5</v>
      </c>
      <c r="S48" s="99">
        <v>92</v>
      </c>
      <c r="T48" s="99">
        <v>74</v>
      </c>
      <c r="U48" s="99">
        <v>68</v>
      </c>
      <c r="V48" s="99">
        <v>73</v>
      </c>
      <c r="W48" s="99">
        <v>85.5</v>
      </c>
      <c r="X48" s="99">
        <v>54.5</v>
      </c>
      <c r="Y48" s="99">
        <v>29.5</v>
      </c>
      <c r="Z48" s="100"/>
      <c r="AA48" s="79">
        <f t="shared" si="7"/>
        <v>1484</v>
      </c>
    </row>
    <row r="49" spans="1:27" ht="30" customHeight="1" thickBot="1" x14ac:dyDescent="0.25">
      <c r="A49" s="86" t="s">
        <v>49</v>
      </c>
      <c r="B49" s="87">
        <f>IF(LEN(B$2)&gt;0,SUM(B43:B48),"")</f>
        <v>512.5</v>
      </c>
      <c r="C49" s="88">
        <f t="shared" ref="C49:Z49" si="8">IF(LEN(C$2)&gt;0,SUM(C43:C48),"")</f>
        <v>500.5</v>
      </c>
      <c r="D49" s="88">
        <f t="shared" si="8"/>
        <v>500</v>
      </c>
      <c r="E49" s="88">
        <f t="shared" si="8"/>
        <v>501.5</v>
      </c>
      <c r="F49" s="88">
        <f t="shared" si="8"/>
        <v>512.5</v>
      </c>
      <c r="G49" s="88">
        <f t="shared" si="8"/>
        <v>537.5</v>
      </c>
      <c r="H49" s="88">
        <f t="shared" si="8"/>
        <v>574.5</v>
      </c>
      <c r="I49" s="88">
        <f t="shared" si="8"/>
        <v>755.1</v>
      </c>
      <c r="J49" s="88">
        <f t="shared" si="8"/>
        <v>1415.1</v>
      </c>
      <c r="K49" s="88">
        <f t="shared" si="8"/>
        <v>1435.3</v>
      </c>
      <c r="L49" s="88">
        <f t="shared" si="8"/>
        <v>1284</v>
      </c>
      <c r="M49" s="88">
        <f t="shared" si="8"/>
        <v>1283</v>
      </c>
      <c r="N49" s="88">
        <f t="shared" si="8"/>
        <v>1284</v>
      </c>
      <c r="O49" s="88">
        <f t="shared" si="8"/>
        <v>1283</v>
      </c>
      <c r="P49" s="88">
        <f t="shared" si="8"/>
        <v>787.5</v>
      </c>
      <c r="Q49" s="88">
        <f t="shared" si="8"/>
        <v>869.5</v>
      </c>
      <c r="R49" s="88">
        <f t="shared" si="8"/>
        <v>875.1</v>
      </c>
      <c r="S49" s="88">
        <f t="shared" si="8"/>
        <v>1009.7</v>
      </c>
      <c r="T49" s="88">
        <f t="shared" si="8"/>
        <v>1090</v>
      </c>
      <c r="U49" s="88">
        <f t="shared" si="8"/>
        <v>833.5</v>
      </c>
      <c r="V49" s="88">
        <f t="shared" si="8"/>
        <v>822.3</v>
      </c>
      <c r="W49" s="88">
        <f t="shared" si="8"/>
        <v>585.5</v>
      </c>
      <c r="X49" s="88">
        <f t="shared" si="8"/>
        <v>554.5</v>
      </c>
      <c r="Y49" s="88">
        <f t="shared" si="8"/>
        <v>529.5</v>
      </c>
      <c r="Z49" s="89" t="str">
        <f t="shared" si="8"/>
        <v/>
      </c>
      <c r="AA49" s="90">
        <f t="shared" si="7"/>
        <v>20335.600000000002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4894.2749999999996</v>
      </c>
      <c r="C52" s="88">
        <f t="shared" ref="C52:Z52" si="10">IF(LEN(C$2)&gt;0,SUM(C10:C15)+C26+C40,"")</f>
        <v>4743.4529999999995</v>
      </c>
      <c r="D52" s="88">
        <f t="shared" si="10"/>
        <v>4672.29</v>
      </c>
      <c r="E52" s="88">
        <f t="shared" si="10"/>
        <v>4679.18</v>
      </c>
      <c r="F52" s="88">
        <f t="shared" si="10"/>
        <v>4822.8220000000001</v>
      </c>
      <c r="G52" s="88">
        <f t="shared" si="10"/>
        <v>5295.5759999999991</v>
      </c>
      <c r="H52" s="88">
        <f t="shared" si="10"/>
        <v>6051.5210000000006</v>
      </c>
      <c r="I52" s="88">
        <f t="shared" si="10"/>
        <v>6885.152</v>
      </c>
      <c r="J52" s="88">
        <f t="shared" si="10"/>
        <v>7894.0049999999992</v>
      </c>
      <c r="K52" s="88">
        <f t="shared" si="10"/>
        <v>8066.8749999999991</v>
      </c>
      <c r="L52" s="88">
        <f t="shared" si="10"/>
        <v>7942.1139999999996</v>
      </c>
      <c r="M52" s="88">
        <f t="shared" si="10"/>
        <v>7920.02</v>
      </c>
      <c r="N52" s="88">
        <f t="shared" si="10"/>
        <v>7878.4039999999995</v>
      </c>
      <c r="O52" s="88">
        <f t="shared" si="10"/>
        <v>7612.3749999999991</v>
      </c>
      <c r="P52" s="88">
        <f t="shared" si="10"/>
        <v>6928.7849999999999</v>
      </c>
      <c r="Q52" s="88">
        <f t="shared" si="10"/>
        <v>6824.3980000000001</v>
      </c>
      <c r="R52" s="88">
        <f t="shared" si="10"/>
        <v>6975.8739999999998</v>
      </c>
      <c r="S52" s="88">
        <f t="shared" si="10"/>
        <v>7480.1989999999996</v>
      </c>
      <c r="T52" s="88">
        <f t="shared" si="10"/>
        <v>7757.530999999999</v>
      </c>
      <c r="U52" s="88">
        <f t="shared" si="10"/>
        <v>7428.5419999999995</v>
      </c>
      <c r="V52" s="88">
        <f t="shared" si="10"/>
        <v>7045.7560000000003</v>
      </c>
      <c r="W52" s="88">
        <f t="shared" si="10"/>
        <v>6199.9279999999999</v>
      </c>
      <c r="X52" s="88">
        <f t="shared" si="10"/>
        <v>5825.862000000001</v>
      </c>
      <c r="Y52" s="88">
        <f t="shared" si="10"/>
        <v>5424.5780000000004</v>
      </c>
      <c r="Z52" s="89" t="str">
        <f t="shared" si="10"/>
        <v/>
      </c>
      <c r="AA52" s="104">
        <f>SUM(B52:Z52)</f>
        <v>157249.51499999996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366.4</v>
      </c>
      <c r="C4" s="18">
        <v>352.7</v>
      </c>
      <c r="D4" s="18">
        <v>310.89999999999998</v>
      </c>
      <c r="E4" s="18">
        <v>257.10000000000002</v>
      </c>
      <c r="F4" s="18">
        <v>-63.5</v>
      </c>
      <c r="G4" s="18">
        <v>-84.5</v>
      </c>
      <c r="H4" s="18">
        <v>204.2</v>
      </c>
      <c r="I4" s="18">
        <v>672.1</v>
      </c>
      <c r="J4" s="18">
        <v>1347.6</v>
      </c>
      <c r="K4" s="18">
        <v>1342.3</v>
      </c>
      <c r="L4" s="18">
        <v>1200</v>
      </c>
      <c r="M4" s="18">
        <v>1200</v>
      </c>
      <c r="N4" s="18">
        <v>1200</v>
      </c>
      <c r="O4" s="18">
        <v>1200</v>
      </c>
      <c r="P4" s="18">
        <v>698.5</v>
      </c>
      <c r="Q4" s="18">
        <v>787</v>
      </c>
      <c r="R4" s="18">
        <v>255.60000000000002</v>
      </c>
      <c r="S4" s="18">
        <v>417.70000000000005</v>
      </c>
      <c r="T4" s="18">
        <v>516</v>
      </c>
      <c r="U4" s="18">
        <v>265.5</v>
      </c>
      <c r="V4" s="18">
        <v>265.69999999999993</v>
      </c>
      <c r="W4" s="18">
        <v>396.8</v>
      </c>
      <c r="X4" s="18">
        <v>156.10000000000002</v>
      </c>
      <c r="Y4" s="18">
        <v>-68.299999999999955</v>
      </c>
      <c r="Z4" s="19"/>
      <c r="AA4" s="111">
        <f>SUM(B4:Z4)</f>
        <v>13195.900000000001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92.04</v>
      </c>
      <c r="C7" s="117">
        <v>89.96</v>
      </c>
      <c r="D7" s="117">
        <v>90.07</v>
      </c>
      <c r="E7" s="117">
        <v>89.88</v>
      </c>
      <c r="F7" s="117">
        <v>90.8</v>
      </c>
      <c r="G7" s="117">
        <v>100.43</v>
      </c>
      <c r="H7" s="117">
        <v>125.7</v>
      </c>
      <c r="I7" s="117">
        <v>143.34</v>
      </c>
      <c r="J7" s="117">
        <v>137.22</v>
      </c>
      <c r="K7" s="117">
        <v>108.13</v>
      </c>
      <c r="L7" s="117">
        <v>91.48</v>
      </c>
      <c r="M7" s="117">
        <v>83.99</v>
      </c>
      <c r="N7" s="117">
        <v>83.99</v>
      </c>
      <c r="O7" s="117">
        <v>88.22</v>
      </c>
      <c r="P7" s="117">
        <v>102.9</v>
      </c>
      <c r="Q7" s="117">
        <v>136.87</v>
      </c>
      <c r="R7" s="117">
        <v>225.93</v>
      </c>
      <c r="S7" s="117">
        <v>309.45</v>
      </c>
      <c r="T7" s="117">
        <v>251.8</v>
      </c>
      <c r="U7" s="117">
        <v>195.32</v>
      </c>
      <c r="V7" s="117">
        <v>152.75</v>
      </c>
      <c r="W7" s="117">
        <v>120.41</v>
      </c>
      <c r="X7" s="117">
        <v>108.27</v>
      </c>
      <c r="Y7" s="117">
        <v>98.09</v>
      </c>
      <c r="Z7" s="118"/>
      <c r="AA7" s="119">
        <f>IF(SUM(B7:Z7)&lt;&gt;0,AVERAGEIF(B7:Z7,"&lt;&gt;"""),"")</f>
        <v>129.87666666666669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133.6</v>
      </c>
      <c r="C13" s="129">
        <v>147.30000000000001</v>
      </c>
      <c r="D13" s="129">
        <v>189.1</v>
      </c>
      <c r="E13" s="129">
        <v>242.9</v>
      </c>
      <c r="F13" s="129">
        <v>563.5</v>
      </c>
      <c r="G13" s="129">
        <v>584.5</v>
      </c>
      <c r="H13" s="129">
        <v>295.8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103.2</v>
      </c>
      <c r="X13" s="129">
        <v>343.9</v>
      </c>
      <c r="Y13" s="130">
        <v>568.29999999999995</v>
      </c>
      <c r="Z13" s="131"/>
      <c r="AA13" s="132">
        <f t="shared" si="0"/>
        <v>3172.1000000000004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500</v>
      </c>
      <c r="V15" s="133">
        <v>483.6</v>
      </c>
      <c r="W15" s="133"/>
      <c r="X15" s="133"/>
      <c r="Y15" s="133"/>
      <c r="Z15" s="131"/>
      <c r="AA15" s="132">
        <f t="shared" si="0"/>
        <v>2483.6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133.6</v>
      </c>
      <c r="C16" s="135">
        <f t="shared" si="1"/>
        <v>147.30000000000001</v>
      </c>
      <c r="D16" s="135">
        <f t="shared" si="1"/>
        <v>189.1</v>
      </c>
      <c r="E16" s="135">
        <f t="shared" si="1"/>
        <v>242.9</v>
      </c>
      <c r="F16" s="135">
        <f t="shared" si="1"/>
        <v>563.5</v>
      </c>
      <c r="G16" s="135">
        <f t="shared" si="1"/>
        <v>584.5</v>
      </c>
      <c r="H16" s="135">
        <f t="shared" si="1"/>
        <v>295.8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483.6</v>
      </c>
      <c r="W16" s="135">
        <f t="shared" si="1"/>
        <v>103.2</v>
      </c>
      <c r="X16" s="135">
        <f t="shared" si="1"/>
        <v>343.9</v>
      </c>
      <c r="Y16" s="135">
        <f t="shared" si="1"/>
        <v>568.29999999999995</v>
      </c>
      <c r="Z16" s="136" t="str">
        <f t="shared" si="1"/>
        <v/>
      </c>
      <c r="AA16" s="90">
        <f t="shared" si="0"/>
        <v>5655.7000000000007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172.1</v>
      </c>
      <c r="J21" s="129">
        <v>847.6</v>
      </c>
      <c r="K21" s="129">
        <v>842.3</v>
      </c>
      <c r="L21" s="129">
        <v>700</v>
      </c>
      <c r="M21" s="129">
        <v>700</v>
      </c>
      <c r="N21" s="129">
        <v>700</v>
      </c>
      <c r="O21" s="129">
        <v>700</v>
      </c>
      <c r="P21" s="129">
        <v>198.5</v>
      </c>
      <c r="Q21" s="129">
        <v>700</v>
      </c>
      <c r="R21" s="129">
        <v>755.6</v>
      </c>
      <c r="S21" s="129">
        <v>917.7</v>
      </c>
      <c r="T21" s="129">
        <v>1016</v>
      </c>
      <c r="U21" s="129">
        <v>765.5</v>
      </c>
      <c r="V21" s="129">
        <v>749.3</v>
      </c>
      <c r="W21" s="129"/>
      <c r="X21" s="129"/>
      <c r="Y21" s="130"/>
      <c r="Z21" s="131"/>
      <c r="AA21" s="132">
        <f t="shared" si="2"/>
        <v>9764.5999999999985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87</v>
      </c>
      <c r="R23" s="133"/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9087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672.1</v>
      </c>
      <c r="J24" s="135">
        <f t="shared" si="3"/>
        <v>1347.6</v>
      </c>
      <c r="K24" s="135">
        <f t="shared" si="3"/>
        <v>1342.3</v>
      </c>
      <c r="L24" s="135">
        <f t="shared" si="3"/>
        <v>1200</v>
      </c>
      <c r="M24" s="135">
        <f t="shared" si="3"/>
        <v>1200</v>
      </c>
      <c r="N24" s="135">
        <f t="shared" si="3"/>
        <v>1200</v>
      </c>
      <c r="O24" s="135">
        <f t="shared" si="3"/>
        <v>1200</v>
      </c>
      <c r="P24" s="135">
        <f t="shared" si="3"/>
        <v>698.5</v>
      </c>
      <c r="Q24" s="135">
        <f t="shared" si="3"/>
        <v>787</v>
      </c>
      <c r="R24" s="135">
        <f t="shared" si="3"/>
        <v>755.6</v>
      </c>
      <c r="S24" s="135">
        <f t="shared" si="3"/>
        <v>917.7</v>
      </c>
      <c r="T24" s="135">
        <f t="shared" si="3"/>
        <v>1016</v>
      </c>
      <c r="U24" s="135">
        <f t="shared" si="3"/>
        <v>765.5</v>
      </c>
      <c r="V24" s="135">
        <f t="shared" si="3"/>
        <v>749.3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18851.600000000002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2024-11-03T12:06:05Z</dcterms:created>
  <dcterms:modified xsi:type="dcterms:W3CDTF">2024-11-03T12:06:06Z</dcterms:modified>
</cp:coreProperties>
</file>