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<sst xmlns="http://schemas.openxmlformats.org/spreadsheetml/2006/main" count="119" uniqueCount="54">
  <si>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02/11/2024 14:04:18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</si>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</sst>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F02-495B-AA67-567F25CB10F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F02-495B-AA67-567F25CB10F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2F02-495B-AA67-567F25CB10F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2F02-495B-AA67-567F25CB10F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F02-495B-AA67-567F25CB10F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F02-495B-AA67-567F25CB10F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F02-495B-AA67-567F25CB10F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F02-495B-AA67-567F25CB10F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90.5</c:v>
                </c:pt>
                <c:pt idx="1">
                  <c:v>84.5</c:v>
                </c:pt>
                <c:pt idx="2">
                  <c:v>84.5</c:v>
                </c:pt>
                <c:pt idx="3">
                  <c:v>84.5</c:v>
                </c:pt>
                <c:pt idx="4">
                  <c:v>86.5</c:v>
                </c:pt>
                <c:pt idx="5">
                  <c:v>84.5</c:v>
                </c:pt>
                <c:pt idx="6">
                  <c:v>99</c:v>
                </c:pt>
                <c:pt idx="7">
                  <c:v>100.5</c:v>
                </c:pt>
                <c:pt idx="8">
                  <c:v>123.5</c:v>
                </c:pt>
                <c:pt idx="9">
                  <c:v>91</c:v>
                </c:pt>
                <c:pt idx="10">
                  <c:v>89</c:v>
                </c:pt>
                <c:pt idx="11">
                  <c:v>91</c:v>
                </c:pt>
                <c:pt idx="12">
                  <c:v>91</c:v>
                </c:pt>
                <c:pt idx="13">
                  <c:v>89</c:v>
                </c:pt>
                <c:pt idx="14">
                  <c:v>89</c:v>
                </c:pt>
                <c:pt idx="15">
                  <c:v>101</c:v>
                </c:pt>
                <c:pt idx="16">
                  <c:v>127</c:v>
                </c:pt>
                <c:pt idx="17">
                  <c:v>164</c:v>
                </c:pt>
                <c:pt idx="18">
                  <c:v>175</c:v>
                </c:pt>
                <c:pt idx="19">
                  <c:v>169</c:v>
                </c:pt>
                <c:pt idx="20">
                  <c:v>136</c:v>
                </c:pt>
                <c:pt idx="21">
                  <c:v>90.5</c:v>
                </c:pt>
                <c:pt idx="22">
                  <c:v>90.5</c:v>
                </c:pt>
                <c:pt idx="23">
                  <c:v>84.5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F02-495B-AA67-567F25CB10F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1539.817</c:v>
                </c:pt>
                <c:pt idx="1">
                  <c:v>1360.521</c:v>
                </c:pt>
                <c:pt idx="2">
                  <c:v>1204.432</c:v>
                </c:pt>
                <c:pt idx="3">
                  <c:v>1107.9000000000001</c:v>
                </c:pt>
                <c:pt idx="4">
                  <c:v>1107.9000000000001</c:v>
                </c:pt>
                <c:pt idx="5">
                  <c:v>1223.9059999999999</c:v>
                </c:pt>
                <c:pt idx="6">
                  <c:v>1388.1120000000001</c:v>
                </c:pt>
                <c:pt idx="7">
                  <c:v>1155.0439999999999</c:v>
                </c:pt>
                <c:pt idx="8">
                  <c:v>397.9</c:v>
                </c:pt>
                <c:pt idx="9">
                  <c:v>397.9</c:v>
                </c:pt>
                <c:pt idx="10">
                  <c:v>397.9</c:v>
                </c:pt>
                <c:pt idx="11">
                  <c:v>397.9</c:v>
                </c:pt>
                <c:pt idx="12">
                  <c:v>467.9</c:v>
                </c:pt>
                <c:pt idx="13">
                  <c:v>577.9</c:v>
                </c:pt>
                <c:pt idx="14">
                  <c:v>855.71799999999985</c:v>
                </c:pt>
                <c:pt idx="15">
                  <c:v>1935.5</c:v>
                </c:pt>
                <c:pt idx="16">
                  <c:v>2390.6590000000001</c:v>
                </c:pt>
                <c:pt idx="17">
                  <c:v>2899.26</c:v>
                </c:pt>
                <c:pt idx="18">
                  <c:v>2838.893</c:v>
                </c:pt>
                <c:pt idx="19">
                  <c:v>2745.6840000000002</c:v>
                </c:pt>
                <c:pt idx="20">
                  <c:v>2670.4360000000001</c:v>
                </c:pt>
                <c:pt idx="21">
                  <c:v>2741.4090000000001</c:v>
                </c:pt>
                <c:pt idx="22">
                  <c:v>2417.63</c:v>
                </c:pt>
                <c:pt idx="23">
                  <c:v>1897.9939999999999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F02-495B-AA67-567F25CB10F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1385.9</c:v>
                </c:pt>
                <c:pt idx="1">
                  <c:v>1333.4</c:v>
                </c:pt>
                <c:pt idx="2">
                  <c:v>1137.5999999999999</c:v>
                </c:pt>
                <c:pt idx="3">
                  <c:v>892.2</c:v>
                </c:pt>
                <c:pt idx="4">
                  <c:v>571.1</c:v>
                </c:pt>
                <c:pt idx="5">
                  <c:v>323.2</c:v>
                </c:pt>
                <c:pt idx="6">
                  <c:v>259</c:v>
                </c:pt>
                <c:pt idx="7">
                  <c:v>199</c:v>
                </c:pt>
                <c:pt idx="8">
                  <c:v>179</c:v>
                </c:pt>
                <c:pt idx="9">
                  <c:v>98.031000000000006</c:v>
                </c:pt>
                <c:pt idx="10">
                  <c:v>152</c:v>
                </c:pt>
                <c:pt idx="11">
                  <c:v>179</c:v>
                </c:pt>
                <c:pt idx="12">
                  <c:v>179</c:v>
                </c:pt>
                <c:pt idx="13">
                  <c:v>179</c:v>
                </c:pt>
                <c:pt idx="14">
                  <c:v>180</c:v>
                </c:pt>
                <c:pt idx="15">
                  <c:v>171</c:v>
                </c:pt>
                <c:pt idx="16">
                  <c:v>761</c:v>
                </c:pt>
                <c:pt idx="17">
                  <c:v>631.20000000000005</c:v>
                </c:pt>
                <c:pt idx="18">
                  <c:v>285</c:v>
                </c:pt>
                <c:pt idx="19">
                  <c:v>252</c:v>
                </c:pt>
                <c:pt idx="20">
                  <c:v>264.60000000000002</c:v>
                </c:pt>
                <c:pt idx="21">
                  <c:v>208</c:v>
                </c:pt>
                <c:pt idx="22">
                  <c:v>208</c:v>
                </c:pt>
                <c:pt idx="23">
                  <c:v>208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F02-495B-AA67-567F25CB10F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1144.6510000000001</c:v>
                </c:pt>
                <c:pt idx="1">
                  <c:v>1349.8</c:v>
                </c:pt>
                <c:pt idx="2">
                  <c:v>1590.6539999999998</c:v>
                </c:pt>
                <c:pt idx="3">
                  <c:v>1900.8890000000001</c:v>
                </c:pt>
                <c:pt idx="4">
                  <c:v>2250.6610000000001</c:v>
                </c:pt>
                <c:pt idx="5">
                  <c:v>2551.7660000000001</c:v>
                </c:pt>
                <c:pt idx="6">
                  <c:v>3124.5340000000006</c:v>
                </c:pt>
                <c:pt idx="7">
                  <c:v>4491.7149999999992</c:v>
                </c:pt>
                <c:pt idx="8">
                  <c:v>5724.1180000000004</c:v>
                </c:pt>
                <c:pt idx="9">
                  <c:v>6318.6019999999999</c:v>
                </c:pt>
                <c:pt idx="10">
                  <c:v>6444.9919999999993</c:v>
                </c:pt>
                <c:pt idx="11">
                  <c:v>6355.2799999999988</c:v>
                </c:pt>
                <c:pt idx="12">
                  <c:v>5953.9070000000011</c:v>
                </c:pt>
                <c:pt idx="13">
                  <c:v>5380.8780000000015</c:v>
                </c:pt>
                <c:pt idx="14">
                  <c:v>4525.3920000000016</c:v>
                </c:pt>
                <c:pt idx="15">
                  <c:v>3543.1500000000005</c:v>
                </c:pt>
                <c:pt idx="16">
                  <c:v>2950.9000000000005</c:v>
                </c:pt>
                <c:pt idx="17">
                  <c:v>2862.2970000000005</c:v>
                </c:pt>
                <c:pt idx="18">
                  <c:v>2802.3450000000003</c:v>
                </c:pt>
                <c:pt idx="19">
                  <c:v>2761.3449999999998</c:v>
                </c:pt>
                <c:pt idx="20">
                  <c:v>2701.9940000000006</c:v>
                </c:pt>
                <c:pt idx="21">
                  <c:v>2643.8910000000001</c:v>
                </c:pt>
                <c:pt idx="22">
                  <c:v>2585.5769999999998</c:v>
                </c:pt>
                <c:pt idx="23">
                  <c:v>2529.2609999999995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F02-495B-AA67-567F25CB10F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71</c:v>
                </c:pt>
                <c:pt idx="1">
                  <c:v>77</c:v>
                </c:pt>
                <c:pt idx="2">
                  <c:v>89</c:v>
                </c:pt>
                <c:pt idx="3">
                  <c:v>101</c:v>
                </c:pt>
                <c:pt idx="4">
                  <c:v>106</c:v>
                </c:pt>
                <c:pt idx="5">
                  <c:v>109</c:v>
                </c:pt>
                <c:pt idx="6">
                  <c:v>120</c:v>
                </c:pt>
                <c:pt idx="7">
                  <c:v>140</c:v>
                </c:pt>
                <c:pt idx="8">
                  <c:v>156</c:v>
                </c:pt>
                <c:pt idx="9">
                  <c:v>165</c:v>
                </c:pt>
                <c:pt idx="10">
                  <c:v>171</c:v>
                </c:pt>
                <c:pt idx="11">
                  <c:v>176</c:v>
                </c:pt>
                <c:pt idx="12">
                  <c:v>177</c:v>
                </c:pt>
                <c:pt idx="13">
                  <c:v>173</c:v>
                </c:pt>
                <c:pt idx="14">
                  <c:v>162</c:v>
                </c:pt>
                <c:pt idx="15">
                  <c:v>149</c:v>
                </c:pt>
                <c:pt idx="16">
                  <c:v>146</c:v>
                </c:pt>
                <c:pt idx="17">
                  <c:v>152</c:v>
                </c:pt>
                <c:pt idx="18">
                  <c:v>156</c:v>
                </c:pt>
                <c:pt idx="19">
                  <c:v>158</c:v>
                </c:pt>
                <c:pt idx="20">
                  <c:v>159</c:v>
                </c:pt>
                <c:pt idx="21">
                  <c:v>159</c:v>
                </c:pt>
                <c:pt idx="22">
                  <c:v>158</c:v>
                </c:pt>
                <c:pt idx="23">
                  <c:v>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F02-495B-AA67-567F25CB10F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8">
                  <c:v>13</c:v>
                </c:pt>
                <c:pt idx="9">
                  <c:v>13</c:v>
                </c:pt>
                <c:pt idx="10">
                  <c:v>13</c:v>
                </c:pt>
                <c:pt idx="11">
                  <c:v>13</c:v>
                </c:pt>
                <c:pt idx="17">
                  <c:v>97</c:v>
                </c:pt>
                <c:pt idx="18">
                  <c:v>589</c:v>
                </c:pt>
                <c:pt idx="19">
                  <c:v>456</c:v>
                </c:pt>
                <c:pt idx="20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F02-495B-AA67-567F25CB10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101.19</c:v>
                </c:pt>
                <c:pt idx="1">
                  <c:v>96.84</c:v>
                </c:pt>
                <c:pt idx="2">
                  <c:v>89.18</c:v>
                </c:pt>
                <c:pt idx="3">
                  <c:v>85.09</c:v>
                </c:pt>
                <c:pt idx="4">
                  <c:v>87.84</c:v>
                </c:pt>
                <c:pt idx="5">
                  <c:v>88.94</c:v>
                </c:pt>
                <c:pt idx="6">
                  <c:v>96.02</c:v>
                </c:pt>
                <c:pt idx="7">
                  <c:v>98.54</c:v>
                </c:pt>
                <c:pt idx="8">
                  <c:v>88.88</c:v>
                </c:pt>
                <c:pt idx="9">
                  <c:v>18</c:v>
                </c:pt>
                <c:pt idx="10">
                  <c:v>15</c:v>
                </c:pt>
                <c:pt idx="11">
                  <c:v>50</c:v>
                </c:pt>
                <c:pt idx="12">
                  <c:v>52.63</c:v>
                </c:pt>
                <c:pt idx="13">
                  <c:v>61.68</c:v>
                </c:pt>
                <c:pt idx="14">
                  <c:v>90.24</c:v>
                </c:pt>
                <c:pt idx="15">
                  <c:v>112.25</c:v>
                </c:pt>
                <c:pt idx="16">
                  <c:v>127.16</c:v>
                </c:pt>
                <c:pt idx="17">
                  <c:v>134.59</c:v>
                </c:pt>
                <c:pt idx="18">
                  <c:v>130.57</c:v>
                </c:pt>
                <c:pt idx="19">
                  <c:v>123.71</c:v>
                </c:pt>
                <c:pt idx="20">
                  <c:v>113.9</c:v>
                </c:pt>
                <c:pt idx="21">
                  <c:v>112.51</c:v>
                </c:pt>
                <c:pt idx="22">
                  <c:v>103.88</c:v>
                </c:pt>
                <c:pt idx="23">
                  <c:v>97.54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F02-495B-AA67-567F25CB10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88</c:v>
                </c:pt>
                <c:pt idx="1">
                  <c:v>71</c:v>
                </c:pt>
                <c:pt idx="2">
                  <c:v>65.5</c:v>
                </c:pt>
                <c:pt idx="3">
                  <c:v>64.5</c:v>
                </c:pt>
                <c:pt idx="4">
                  <c:v>64.5</c:v>
                </c:pt>
                <c:pt idx="5">
                  <c:v>68</c:v>
                </c:pt>
                <c:pt idx="6">
                  <c:v>73.5</c:v>
                </c:pt>
                <c:pt idx="7">
                  <c:v>88</c:v>
                </c:pt>
                <c:pt idx="8">
                  <c:v>104.5</c:v>
                </c:pt>
                <c:pt idx="9">
                  <c:v>118.5</c:v>
                </c:pt>
                <c:pt idx="10">
                  <c:v>130.5</c:v>
                </c:pt>
                <c:pt idx="11">
                  <c:v>131.5</c:v>
                </c:pt>
                <c:pt idx="12">
                  <c:v>120.5</c:v>
                </c:pt>
                <c:pt idx="13">
                  <c:v>109</c:v>
                </c:pt>
                <c:pt idx="14">
                  <c:v>92.5</c:v>
                </c:pt>
                <c:pt idx="15">
                  <c:v>82.5</c:v>
                </c:pt>
                <c:pt idx="16">
                  <c:v>78</c:v>
                </c:pt>
                <c:pt idx="17">
                  <c:v>78.5</c:v>
                </c:pt>
                <c:pt idx="18">
                  <c:v>81.5</c:v>
                </c:pt>
                <c:pt idx="19">
                  <c:v>75</c:v>
                </c:pt>
                <c:pt idx="20">
                  <c:v>73</c:v>
                </c:pt>
                <c:pt idx="21">
                  <c:v>71.5</c:v>
                </c:pt>
                <c:pt idx="22">
                  <c:v>69</c:v>
                </c:pt>
                <c:pt idx="23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C4-4A82-BDAD-54C54541B6C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876.88199999999995</c:v>
                </c:pt>
                <c:pt idx="1">
                  <c:v>861.33199999999999</c:v>
                </c:pt>
                <c:pt idx="2">
                  <c:v>852.77100000000007</c:v>
                </c:pt>
                <c:pt idx="3">
                  <c:v>851.77800000000002</c:v>
                </c:pt>
                <c:pt idx="4">
                  <c:v>850.79000000000008</c:v>
                </c:pt>
                <c:pt idx="5">
                  <c:v>857.92400000000009</c:v>
                </c:pt>
                <c:pt idx="6">
                  <c:v>856.6450000000001</c:v>
                </c:pt>
                <c:pt idx="7">
                  <c:v>842.92100000000016</c:v>
                </c:pt>
                <c:pt idx="8">
                  <c:v>824.96800000000007</c:v>
                </c:pt>
                <c:pt idx="9">
                  <c:v>848.44299999999998</c:v>
                </c:pt>
                <c:pt idx="10">
                  <c:v>855.84399999999994</c:v>
                </c:pt>
                <c:pt idx="11">
                  <c:v>855.51199999999994</c:v>
                </c:pt>
                <c:pt idx="12">
                  <c:v>793.17</c:v>
                </c:pt>
                <c:pt idx="13">
                  <c:v>790.84100000000001</c:v>
                </c:pt>
                <c:pt idx="14">
                  <c:v>755.97099999999989</c:v>
                </c:pt>
                <c:pt idx="15">
                  <c:v>760.95099999999991</c:v>
                </c:pt>
                <c:pt idx="16">
                  <c:v>686.90199999999993</c:v>
                </c:pt>
                <c:pt idx="17">
                  <c:v>699.57399999999996</c:v>
                </c:pt>
                <c:pt idx="18">
                  <c:v>692.20799999999997</c:v>
                </c:pt>
                <c:pt idx="19">
                  <c:v>698.08600000000001</c:v>
                </c:pt>
                <c:pt idx="20">
                  <c:v>781.97500000000002</c:v>
                </c:pt>
                <c:pt idx="21">
                  <c:v>784.25100000000009</c:v>
                </c:pt>
                <c:pt idx="22">
                  <c:v>802.48300000000006</c:v>
                </c:pt>
                <c:pt idx="23">
                  <c:v>854.85299999999995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C4-4A82-BDAD-54C54541B6C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901.26600000000008</c:v>
                </c:pt>
                <c:pt idx="1">
                  <c:v>876.19400000000007</c:v>
                </c:pt>
                <c:pt idx="2">
                  <c:v>881.47799999999995</c:v>
                </c:pt>
                <c:pt idx="3">
                  <c:v>881.62900000000013</c:v>
                </c:pt>
                <c:pt idx="4">
                  <c:v>893.56899999999996</c:v>
                </c:pt>
                <c:pt idx="5">
                  <c:v>927.38299999999981</c:v>
                </c:pt>
                <c:pt idx="6">
                  <c:v>959.39400000000012</c:v>
                </c:pt>
                <c:pt idx="7">
                  <c:v>981.351</c:v>
                </c:pt>
                <c:pt idx="8">
                  <c:v>992.76899999999989</c:v>
                </c:pt>
                <c:pt idx="9">
                  <c:v>977.31899999999996</c:v>
                </c:pt>
                <c:pt idx="10">
                  <c:v>952.60000000000014</c:v>
                </c:pt>
                <c:pt idx="11">
                  <c:v>922.85699999999997</c:v>
                </c:pt>
                <c:pt idx="12">
                  <c:v>910.93500000000017</c:v>
                </c:pt>
                <c:pt idx="13">
                  <c:v>900.37099999999998</c:v>
                </c:pt>
                <c:pt idx="14">
                  <c:v>915.60899999999992</c:v>
                </c:pt>
                <c:pt idx="15">
                  <c:v>975.64300000000003</c:v>
                </c:pt>
                <c:pt idx="16">
                  <c:v>1034.0909999999999</c:v>
                </c:pt>
                <c:pt idx="17">
                  <c:v>1075.9069999999999</c:v>
                </c:pt>
                <c:pt idx="18">
                  <c:v>1083.1180000000004</c:v>
                </c:pt>
                <c:pt idx="19">
                  <c:v>1073.4960000000001</c:v>
                </c:pt>
                <c:pt idx="20">
                  <c:v>1018.6399999999999</c:v>
                </c:pt>
                <c:pt idx="21">
                  <c:v>954.64400000000012</c:v>
                </c:pt>
                <c:pt idx="22">
                  <c:v>931.40300000000025</c:v>
                </c:pt>
                <c:pt idx="23">
                  <c:v>882.57299999999975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CC4-4A82-BDAD-54C54541B6C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2181.7099999999991</c:v>
                </c:pt>
                <c:pt idx="1">
                  <c:v>2085.7129999999997</c:v>
                </c:pt>
                <c:pt idx="2">
                  <c:v>1997.4280000000001</c:v>
                </c:pt>
                <c:pt idx="3">
                  <c:v>1981.5319999999999</c:v>
                </c:pt>
                <c:pt idx="4">
                  <c:v>2002.28</c:v>
                </c:pt>
                <c:pt idx="5">
                  <c:v>2118.0519999999997</c:v>
                </c:pt>
                <c:pt idx="6">
                  <c:v>2215.1</c:v>
                </c:pt>
                <c:pt idx="7">
                  <c:v>2435.8509999999997</c:v>
                </c:pt>
                <c:pt idx="8">
                  <c:v>2762.2429999999999</c:v>
                </c:pt>
                <c:pt idx="9">
                  <c:v>3029.2709999999997</c:v>
                </c:pt>
                <c:pt idx="10">
                  <c:v>3246.9480000000003</c:v>
                </c:pt>
                <c:pt idx="11">
                  <c:v>3337.3109999999997</c:v>
                </c:pt>
                <c:pt idx="12">
                  <c:v>3264.6179999999999</c:v>
                </c:pt>
                <c:pt idx="13">
                  <c:v>3042.3049999999998</c:v>
                </c:pt>
                <c:pt idx="14">
                  <c:v>2893.1819999999998</c:v>
                </c:pt>
                <c:pt idx="15">
                  <c:v>2865.7679999999996</c:v>
                </c:pt>
                <c:pt idx="16">
                  <c:v>3077.4900000000002</c:v>
                </c:pt>
                <c:pt idx="17">
                  <c:v>3385.5819999999999</c:v>
                </c:pt>
                <c:pt idx="18">
                  <c:v>3496.5269999999991</c:v>
                </c:pt>
                <c:pt idx="19">
                  <c:v>3503.8859999999991</c:v>
                </c:pt>
                <c:pt idx="20">
                  <c:v>3259.3809999999994</c:v>
                </c:pt>
                <c:pt idx="21">
                  <c:v>2954.2910000000002</c:v>
                </c:pt>
                <c:pt idx="22">
                  <c:v>2685.8759999999997</c:v>
                </c:pt>
                <c:pt idx="23">
                  <c:v>2323.029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CC4-4A82-BDAD-54C54541B6C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226</c:v>
                </c:pt>
                <c:pt idx="1">
                  <c:v>210</c:v>
                </c:pt>
                <c:pt idx="2">
                  <c:v>208</c:v>
                </c:pt>
                <c:pt idx="3">
                  <c:v>210</c:v>
                </c:pt>
                <c:pt idx="4">
                  <c:v>217</c:v>
                </c:pt>
                <c:pt idx="5">
                  <c:v>232.99999999999997</c:v>
                </c:pt>
                <c:pt idx="6">
                  <c:v>257</c:v>
                </c:pt>
                <c:pt idx="7">
                  <c:v>292.00000000000006</c:v>
                </c:pt>
                <c:pt idx="8">
                  <c:v>323</c:v>
                </c:pt>
                <c:pt idx="9">
                  <c:v>335.00000000000006</c:v>
                </c:pt>
                <c:pt idx="10">
                  <c:v>338</c:v>
                </c:pt>
                <c:pt idx="11">
                  <c:v>342</c:v>
                </c:pt>
                <c:pt idx="12">
                  <c:v>340.99999999999994</c:v>
                </c:pt>
                <c:pt idx="13">
                  <c:v>327.00000000000006</c:v>
                </c:pt>
                <c:pt idx="14">
                  <c:v>316</c:v>
                </c:pt>
                <c:pt idx="15">
                  <c:v>312</c:v>
                </c:pt>
                <c:pt idx="16">
                  <c:v>319</c:v>
                </c:pt>
                <c:pt idx="17">
                  <c:v>340.99999999999994</c:v>
                </c:pt>
                <c:pt idx="18">
                  <c:v>359.00000000000006</c:v>
                </c:pt>
                <c:pt idx="19">
                  <c:v>344.00000000000006</c:v>
                </c:pt>
                <c:pt idx="20">
                  <c:v>314</c:v>
                </c:pt>
                <c:pt idx="21">
                  <c:v>283.00000000000006</c:v>
                </c:pt>
                <c:pt idx="22">
                  <c:v>256</c:v>
                </c:pt>
                <c:pt idx="23">
                  <c:v>227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CC4-4A82-BDAD-54C54541B6C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CC4-4A82-BDAD-54C54541B6C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9">
                  <c:v>110</c:v>
                </c:pt>
                <c:pt idx="10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CC4-4A82-BDAD-54C54541B6C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CC4-4A82-BDAD-54C54541B6C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CC4-4A82-BDAD-54C54541B6C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FCC4-4A82-BDAD-54C54541B6C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89</c:v>
                </c:pt>
                <c:pt idx="1">
                  <c:v>89</c:v>
                </c:pt>
                <c:pt idx="2">
                  <c:v>89</c:v>
                </c:pt>
                <c:pt idx="3">
                  <c:v>85</c:v>
                </c:pt>
                <c:pt idx="4">
                  <c:v>82</c:v>
                </c:pt>
                <c:pt idx="5">
                  <c:v>102</c:v>
                </c:pt>
                <c:pt idx="6">
                  <c:v>650.6</c:v>
                </c:pt>
                <c:pt idx="7">
                  <c:v>1443.7</c:v>
                </c:pt>
                <c:pt idx="8">
                  <c:v>1586</c:v>
                </c:pt>
                <c:pt idx="9">
                  <c:v>1665</c:v>
                </c:pt>
                <c:pt idx="10">
                  <c:v>1634</c:v>
                </c:pt>
                <c:pt idx="11">
                  <c:v>1623</c:v>
                </c:pt>
                <c:pt idx="12">
                  <c:v>1438.6</c:v>
                </c:pt>
                <c:pt idx="13">
                  <c:v>1230.3</c:v>
                </c:pt>
                <c:pt idx="14">
                  <c:v>838.5</c:v>
                </c:pt>
                <c:pt idx="15">
                  <c:v>898.9</c:v>
                </c:pt>
                <c:pt idx="16">
                  <c:v>1168.7</c:v>
                </c:pt>
                <c:pt idx="17">
                  <c:v>1213.2</c:v>
                </c:pt>
                <c:pt idx="18">
                  <c:v>1121.9000000000001</c:v>
                </c:pt>
                <c:pt idx="19">
                  <c:v>835.6</c:v>
                </c:pt>
                <c:pt idx="20">
                  <c:v>499</c:v>
                </c:pt>
                <c:pt idx="21">
                  <c:v>783.1</c:v>
                </c:pt>
                <c:pt idx="22">
                  <c:v>702.9</c:v>
                </c:pt>
                <c:pt idx="23">
                  <c:v>506.3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CC4-4A82-BDAD-54C54541B6C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12</c:v>
                </c:pt>
                <c:pt idx="1">
                  <c:v>12</c:v>
                </c:pt>
                <c:pt idx="2">
                  <c:v>12</c:v>
                </c:pt>
                <c:pt idx="3">
                  <c:v>12</c:v>
                </c:pt>
                <c:pt idx="4">
                  <c:v>12</c:v>
                </c:pt>
                <c:pt idx="5">
                  <c:v>12</c:v>
                </c:pt>
                <c:pt idx="6">
                  <c:v>4.4420000000000002</c:v>
                </c:pt>
                <c:pt idx="7">
                  <c:v>2.444</c:v>
                </c:pt>
                <c:pt idx="14">
                  <c:v>0.39300000000000002</c:v>
                </c:pt>
                <c:pt idx="15">
                  <c:v>3.8559999999999999</c:v>
                </c:pt>
                <c:pt idx="16">
                  <c:v>11.403</c:v>
                </c:pt>
                <c:pt idx="17">
                  <c:v>12</c:v>
                </c:pt>
                <c:pt idx="18">
                  <c:v>12</c:v>
                </c:pt>
                <c:pt idx="19">
                  <c:v>12</c:v>
                </c:pt>
                <c:pt idx="20">
                  <c:v>12</c:v>
                </c:pt>
                <c:pt idx="21">
                  <c:v>12</c:v>
                </c:pt>
                <c:pt idx="22">
                  <c:v>12</c:v>
                </c:pt>
                <c:pt idx="23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CC4-4A82-BDAD-54C54541B6C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CC4-4A82-BDAD-54C54541B6C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CC4-4A82-BDAD-54C54541B6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101.19</c:v>
                </c:pt>
                <c:pt idx="1">
                  <c:v>96.84</c:v>
                </c:pt>
                <c:pt idx="2">
                  <c:v>89.18</c:v>
                </c:pt>
                <c:pt idx="3">
                  <c:v>85.09</c:v>
                </c:pt>
                <c:pt idx="4">
                  <c:v>87.84</c:v>
                </c:pt>
                <c:pt idx="5">
                  <c:v>88.94</c:v>
                </c:pt>
                <c:pt idx="6">
                  <c:v>96.02</c:v>
                </c:pt>
                <c:pt idx="7">
                  <c:v>98.54</c:v>
                </c:pt>
                <c:pt idx="8">
                  <c:v>88.88</c:v>
                </c:pt>
                <c:pt idx="9">
                  <c:v>18</c:v>
                </c:pt>
                <c:pt idx="10">
                  <c:v>15</c:v>
                </c:pt>
                <c:pt idx="11">
                  <c:v>50</c:v>
                </c:pt>
                <c:pt idx="12">
                  <c:v>52.63</c:v>
                </c:pt>
                <c:pt idx="13">
                  <c:v>61.68</c:v>
                </c:pt>
                <c:pt idx="14">
                  <c:v>90.24</c:v>
                </c:pt>
                <c:pt idx="15">
                  <c:v>112.25</c:v>
                </c:pt>
                <c:pt idx="16">
                  <c:v>127.16</c:v>
                </c:pt>
                <c:pt idx="17">
                  <c:v>134.59</c:v>
                </c:pt>
                <c:pt idx="18">
                  <c:v>130.57</c:v>
                </c:pt>
                <c:pt idx="19">
                  <c:v>123.71</c:v>
                </c:pt>
                <c:pt idx="20">
                  <c:v>113.9</c:v>
                </c:pt>
                <c:pt idx="21">
                  <c:v>112.51</c:v>
                </c:pt>
                <c:pt idx="22">
                  <c:v>103.88</c:v>
                </c:pt>
                <c:pt idx="23">
                  <c:v>97.54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CC4-4A82-BDAD-54C54541B6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4" sqref="A14:XFD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4374.8680000000004</v>
      </c>
      <c r="C4" s="18">
        <v>4205.2209999999995</v>
      </c>
      <c r="D4" s="18">
        <v>4106.1859999999988</v>
      </c>
      <c r="E4" s="18">
        <v>4086.489</v>
      </c>
      <c r="F4" s="18">
        <v>4122.161000000001</v>
      </c>
      <c r="G4" s="18">
        <v>4318.3719999999985</v>
      </c>
      <c r="H4" s="18">
        <v>5016.6459999999997</v>
      </c>
      <c r="I4" s="18">
        <v>6086.2589999999991</v>
      </c>
      <c r="J4" s="18">
        <v>6593.5180000000009</v>
      </c>
      <c r="K4" s="18">
        <v>7083.5330000000004</v>
      </c>
      <c r="L4" s="18">
        <v>7267.8919999999998</v>
      </c>
      <c r="M4" s="18">
        <v>7212.1799999999985</v>
      </c>
      <c r="N4" s="18">
        <v>6868.8070000000007</v>
      </c>
      <c r="O4" s="18">
        <v>6399.7780000000012</v>
      </c>
      <c r="P4" s="18">
        <v>5812.1100000000015</v>
      </c>
      <c r="Q4" s="18">
        <v>5899.6500000000005</v>
      </c>
      <c r="R4" s="18">
        <v>6375.5589999999993</v>
      </c>
      <c r="S4" s="18">
        <v>6805.7570000000005</v>
      </c>
      <c r="T4" s="18">
        <v>6846.2379999999976</v>
      </c>
      <c r="U4" s="18">
        <v>6542.0290000000005</v>
      </c>
      <c r="V4" s="18">
        <v>5958.0300000000007</v>
      </c>
      <c r="W4" s="18">
        <v>5842.7999999999993</v>
      </c>
      <c r="X4" s="18">
        <v>5459.7070000000003</v>
      </c>
      <c r="Y4" s="18">
        <v>4875.7550000000001</v>
      </c>
      <c r="Z4" s="19"/>
      <c r="AA4" s="20">
        <f>SUM(B4:Z4)</f>
        <v>138159.54500000001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101.19</v>
      </c>
      <c r="C7" s="28">
        <v>96.84</v>
      </c>
      <c r="D7" s="28">
        <v>89.18</v>
      </c>
      <c r="E7" s="28">
        <v>85.09</v>
      </c>
      <c r="F7" s="28">
        <v>87.84</v>
      </c>
      <c r="G7" s="28">
        <v>88.94</v>
      </c>
      <c r="H7" s="28">
        <v>96.02</v>
      </c>
      <c r="I7" s="28">
        <v>98.54</v>
      </c>
      <c r="J7" s="28">
        <v>88.88</v>
      </c>
      <c r="K7" s="28">
        <v>18</v>
      </c>
      <c r="L7" s="28">
        <v>15</v>
      </c>
      <c r="M7" s="28">
        <v>50</v>
      </c>
      <c r="N7" s="28">
        <v>52.63</v>
      </c>
      <c r="O7" s="28">
        <v>61.68</v>
      </c>
      <c r="P7" s="28">
        <v>90.24</v>
      </c>
      <c r="Q7" s="28">
        <v>112.25</v>
      </c>
      <c r="R7" s="28">
        <v>127.16</v>
      </c>
      <c r="S7" s="28">
        <v>134.59</v>
      </c>
      <c r="T7" s="28">
        <v>130.57</v>
      </c>
      <c r="U7" s="28">
        <v>123.71</v>
      </c>
      <c r="V7" s="28">
        <v>113.9</v>
      </c>
      <c r="W7" s="28">
        <v>112.51</v>
      </c>
      <c r="X7" s="28">
        <v>103.88</v>
      </c>
      <c r="Y7" s="28">
        <v>97.54</v>
      </c>
      <c r="Z7" s="29"/>
      <c r="AA7" s="30">
        <f>IF(SUM(B7:Z7)&lt;&gt;0,AVERAGEIF(B7:Z7,"&lt;&gt;"""),"")</f>
        <v>90.674166666666679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143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143</v>
      </c>
    </row>
    <row r="11" spans="1:27" ht="24.95" customHeight="1" x14ac:dyDescent="0.2">
      <c r="A11" s="45" t="s">
        <v>7</v>
      </c>
      <c r="B11" s="46">
        <v>90.5</v>
      </c>
      <c r="C11" s="47">
        <v>84.5</v>
      </c>
      <c r="D11" s="47">
        <v>84.5</v>
      </c>
      <c r="E11" s="47">
        <v>84.5</v>
      </c>
      <c r="F11" s="47">
        <v>86.5</v>
      </c>
      <c r="G11" s="47">
        <v>84.5</v>
      </c>
      <c r="H11" s="47">
        <v>99</v>
      </c>
      <c r="I11" s="47">
        <v>100.5</v>
      </c>
      <c r="J11" s="47">
        <v>123.5</v>
      </c>
      <c r="K11" s="47">
        <v>91</v>
      </c>
      <c r="L11" s="47">
        <v>89</v>
      </c>
      <c r="M11" s="47">
        <v>91</v>
      </c>
      <c r="N11" s="47">
        <v>91</v>
      </c>
      <c r="O11" s="47">
        <v>89</v>
      </c>
      <c r="P11" s="47">
        <v>89</v>
      </c>
      <c r="Q11" s="47">
        <v>101</v>
      </c>
      <c r="R11" s="47">
        <v>127</v>
      </c>
      <c r="S11" s="47">
        <v>164</v>
      </c>
      <c r="T11" s="47">
        <v>175</v>
      </c>
      <c r="U11" s="47">
        <v>169</v>
      </c>
      <c r="V11" s="47">
        <v>136</v>
      </c>
      <c r="W11" s="47">
        <v>90.5</v>
      </c>
      <c r="X11" s="47">
        <v>90.5</v>
      </c>
      <c r="Y11" s="47">
        <v>84.5</v>
      </c>
      <c r="Z11" s="48"/>
      <c r="AA11" s="49">
        <f t="shared" si="0"/>
        <v>2515.5</v>
      </c>
    </row>
    <row r="12" spans="1:27" ht="24.95" customHeight="1" x14ac:dyDescent="0.2">
      <c r="A12" s="50" t="s">
        <v>8</v>
      </c>
      <c r="B12" s="51">
        <v>1539.817</v>
      </c>
      <c r="C12" s="52">
        <v>1360.521</v>
      </c>
      <c r="D12" s="52">
        <v>1204.432</v>
      </c>
      <c r="E12" s="52">
        <v>1107.9000000000001</v>
      </c>
      <c r="F12" s="52">
        <v>1107.9000000000001</v>
      </c>
      <c r="G12" s="52">
        <v>1223.9059999999999</v>
      </c>
      <c r="H12" s="52">
        <v>1388.1120000000001</v>
      </c>
      <c r="I12" s="52">
        <v>1155.0439999999999</v>
      </c>
      <c r="J12" s="52">
        <v>397.9</v>
      </c>
      <c r="K12" s="52">
        <v>397.9</v>
      </c>
      <c r="L12" s="52">
        <v>397.9</v>
      </c>
      <c r="M12" s="52">
        <v>397.9</v>
      </c>
      <c r="N12" s="52">
        <v>467.9</v>
      </c>
      <c r="O12" s="52">
        <v>577.9</v>
      </c>
      <c r="P12" s="52">
        <v>855.71799999999985</v>
      </c>
      <c r="Q12" s="52">
        <v>1935.5</v>
      </c>
      <c r="R12" s="52">
        <v>2390.6590000000001</v>
      </c>
      <c r="S12" s="52">
        <v>2899.26</v>
      </c>
      <c r="T12" s="52">
        <v>2838.893</v>
      </c>
      <c r="U12" s="52">
        <v>2745.6840000000002</v>
      </c>
      <c r="V12" s="52">
        <v>2670.4360000000001</v>
      </c>
      <c r="W12" s="52">
        <v>2741.4090000000001</v>
      </c>
      <c r="X12" s="52">
        <v>2417.63</v>
      </c>
      <c r="Y12" s="52">
        <v>1897.9939999999999</v>
      </c>
      <c r="Z12" s="53"/>
      <c r="AA12" s="54">
        <f t="shared" si="0"/>
        <v>36118.214999999997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26</v>
      </c>
      <c r="I13" s="52"/>
      <c r="J13" s="52">
        <v>13</v>
      </c>
      <c r="K13" s="52">
        <v>13</v>
      </c>
      <c r="L13" s="52">
        <v>13</v>
      </c>
      <c r="M13" s="52">
        <v>13</v>
      </c>
      <c r="N13" s="52"/>
      <c r="O13" s="52"/>
      <c r="P13" s="52"/>
      <c r="Q13" s="52"/>
      <c r="R13" s="52"/>
      <c r="S13" s="52">
        <v>97</v>
      </c>
      <c r="T13" s="52">
        <v>589</v>
      </c>
      <c r="U13" s="52">
        <v>456</v>
      </c>
      <c r="V13" s="52">
        <v>26</v>
      </c>
      <c r="W13" s="52"/>
      <c r="X13" s="52"/>
      <c r="Y13" s="52"/>
      <c r="Z13" s="53"/>
      <c r="AA13" s="54">
        <f t="shared" si="0"/>
        <v>1272</v>
      </c>
    </row>
    <row r="14" spans="1:27" ht="24.95" customHeight="1" x14ac:dyDescent="0.2">
      <c r="A14" s="55" t="s">
        <v>10</v>
      </c>
      <c r="B14" s="56">
        <v>1144.6510000000001</v>
      </c>
      <c r="C14" s="57">
        <v>1349.8</v>
      </c>
      <c r="D14" s="57">
        <v>1590.6539999999998</v>
      </c>
      <c r="E14" s="57">
        <v>1900.8890000000001</v>
      </c>
      <c r="F14" s="57">
        <v>2250.6610000000001</v>
      </c>
      <c r="G14" s="57">
        <v>2551.7660000000001</v>
      </c>
      <c r="H14" s="57">
        <v>3124.5340000000006</v>
      </c>
      <c r="I14" s="57">
        <v>4491.7149999999992</v>
      </c>
      <c r="J14" s="57">
        <v>5724.1180000000004</v>
      </c>
      <c r="K14" s="57">
        <v>6318.6019999999999</v>
      </c>
      <c r="L14" s="57">
        <v>6444.9919999999993</v>
      </c>
      <c r="M14" s="57">
        <v>6355.2799999999988</v>
      </c>
      <c r="N14" s="57">
        <v>5953.9070000000011</v>
      </c>
      <c r="O14" s="57">
        <v>5380.8780000000015</v>
      </c>
      <c r="P14" s="57">
        <v>4525.3920000000016</v>
      </c>
      <c r="Q14" s="57">
        <v>3543.1500000000005</v>
      </c>
      <c r="R14" s="57">
        <v>2950.9000000000005</v>
      </c>
      <c r="S14" s="57">
        <v>2862.2970000000005</v>
      </c>
      <c r="T14" s="57">
        <v>2802.3450000000003</v>
      </c>
      <c r="U14" s="57">
        <v>2761.3449999999998</v>
      </c>
      <c r="V14" s="57">
        <v>2701.9940000000006</v>
      </c>
      <c r="W14" s="57">
        <v>2643.8910000000001</v>
      </c>
      <c r="X14" s="57">
        <v>2585.5769999999998</v>
      </c>
      <c r="Y14" s="57">
        <v>2529.2609999999995</v>
      </c>
      <c r="Z14" s="58"/>
      <c r="AA14" s="59">
        <f t="shared" si="0"/>
        <v>84488.599000000017</v>
      </c>
    </row>
    <row r="15" spans="1:27" ht="24.95" customHeight="1" x14ac:dyDescent="0.2">
      <c r="A15" s="55" t="s">
        <v>11</v>
      </c>
      <c r="B15" s="56">
        <v>71</v>
      </c>
      <c r="C15" s="57">
        <v>77</v>
      </c>
      <c r="D15" s="57">
        <v>89</v>
      </c>
      <c r="E15" s="57">
        <v>101</v>
      </c>
      <c r="F15" s="57">
        <v>106</v>
      </c>
      <c r="G15" s="57">
        <v>109</v>
      </c>
      <c r="H15" s="57">
        <v>120</v>
      </c>
      <c r="I15" s="57">
        <v>140</v>
      </c>
      <c r="J15" s="57">
        <v>156</v>
      </c>
      <c r="K15" s="57">
        <v>165</v>
      </c>
      <c r="L15" s="57">
        <v>171</v>
      </c>
      <c r="M15" s="57">
        <v>176</v>
      </c>
      <c r="N15" s="57">
        <v>177</v>
      </c>
      <c r="O15" s="57">
        <v>173</v>
      </c>
      <c r="P15" s="57">
        <v>162</v>
      </c>
      <c r="Q15" s="57">
        <v>149</v>
      </c>
      <c r="R15" s="57">
        <v>146</v>
      </c>
      <c r="S15" s="57">
        <v>152</v>
      </c>
      <c r="T15" s="57">
        <v>156</v>
      </c>
      <c r="U15" s="57">
        <v>158</v>
      </c>
      <c r="V15" s="57">
        <v>159</v>
      </c>
      <c r="W15" s="57">
        <v>159</v>
      </c>
      <c r="X15" s="57">
        <v>158</v>
      </c>
      <c r="Y15" s="57">
        <v>156</v>
      </c>
      <c r="Z15" s="58"/>
      <c r="AA15" s="59">
        <f t="shared" si="0"/>
        <v>3386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2988.9679999999998</v>
      </c>
      <c r="C16" s="62">
        <f t="shared" si="1"/>
        <v>2871.8209999999999</v>
      </c>
      <c r="D16" s="62">
        <f t="shared" si="1"/>
        <v>2968.5859999999998</v>
      </c>
      <c r="E16" s="62">
        <f t="shared" si="1"/>
        <v>3194.2890000000002</v>
      </c>
      <c r="F16" s="62">
        <f t="shared" si="1"/>
        <v>3551.0610000000001</v>
      </c>
      <c r="G16" s="62">
        <f t="shared" si="1"/>
        <v>3995.172</v>
      </c>
      <c r="H16" s="62">
        <f t="shared" si="1"/>
        <v>4757.6460000000006</v>
      </c>
      <c r="I16" s="62">
        <f t="shared" si="1"/>
        <v>5887.2589999999991</v>
      </c>
      <c r="J16" s="62">
        <f t="shared" si="1"/>
        <v>6414.518</v>
      </c>
      <c r="K16" s="62">
        <f t="shared" si="1"/>
        <v>6985.5019999999995</v>
      </c>
      <c r="L16" s="62">
        <f t="shared" si="1"/>
        <v>7115.8919999999989</v>
      </c>
      <c r="M16" s="62">
        <f t="shared" si="1"/>
        <v>7033.1799999999985</v>
      </c>
      <c r="N16" s="62">
        <f t="shared" si="1"/>
        <v>6689.8070000000007</v>
      </c>
      <c r="O16" s="62">
        <f t="shared" si="1"/>
        <v>6220.7780000000012</v>
      </c>
      <c r="P16" s="62">
        <f t="shared" si="1"/>
        <v>5632.1100000000015</v>
      </c>
      <c r="Q16" s="62">
        <f t="shared" si="1"/>
        <v>5728.6500000000005</v>
      </c>
      <c r="R16" s="62">
        <f t="shared" si="1"/>
        <v>5614.5590000000011</v>
      </c>
      <c r="S16" s="62">
        <f t="shared" si="1"/>
        <v>6174.5570000000007</v>
      </c>
      <c r="T16" s="62">
        <f t="shared" si="1"/>
        <v>6561.2380000000003</v>
      </c>
      <c r="U16" s="62">
        <f t="shared" si="1"/>
        <v>6290.0290000000005</v>
      </c>
      <c r="V16" s="62">
        <f t="shared" si="1"/>
        <v>5693.43</v>
      </c>
      <c r="W16" s="62">
        <f t="shared" si="1"/>
        <v>5634.8</v>
      </c>
      <c r="X16" s="62">
        <f t="shared" si="1"/>
        <v>5251.7070000000003</v>
      </c>
      <c r="Y16" s="62">
        <f t="shared" si="1"/>
        <v>4667.7549999999992</v>
      </c>
      <c r="Z16" s="63" t="str">
        <f t="shared" si="1"/>
        <v/>
      </c>
      <c r="AA16" s="64">
        <f>SUM(AA10:AA15)</f>
        <v>127923.31400000001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1173.4000000000001</v>
      </c>
      <c r="C29" s="72">
        <v>1291.4000000000001</v>
      </c>
      <c r="D29" s="72">
        <v>1440.4</v>
      </c>
      <c r="E29" s="72">
        <v>1606.4</v>
      </c>
      <c r="F29" s="72">
        <v>1782.4</v>
      </c>
      <c r="G29" s="72">
        <v>1926.4</v>
      </c>
      <c r="H29" s="72">
        <v>2197.9</v>
      </c>
      <c r="I29" s="72">
        <v>2689.4</v>
      </c>
      <c r="J29" s="72">
        <v>3156.4</v>
      </c>
      <c r="K29" s="72">
        <v>3365.9</v>
      </c>
      <c r="L29" s="72">
        <v>3442.9</v>
      </c>
      <c r="M29" s="72">
        <v>3414.9</v>
      </c>
      <c r="N29" s="72">
        <v>3185.9</v>
      </c>
      <c r="O29" s="72">
        <v>2981.9</v>
      </c>
      <c r="P29" s="72">
        <v>2734.9</v>
      </c>
      <c r="Q29" s="72">
        <v>2384.9</v>
      </c>
      <c r="R29" s="72">
        <v>2202.9</v>
      </c>
      <c r="S29" s="72">
        <v>2271.9</v>
      </c>
      <c r="T29" s="72">
        <v>2751.9</v>
      </c>
      <c r="U29" s="72">
        <v>2572.9</v>
      </c>
      <c r="V29" s="72">
        <v>2075.9</v>
      </c>
      <c r="W29" s="72">
        <v>1982.4</v>
      </c>
      <c r="X29" s="72">
        <v>1955.4</v>
      </c>
      <c r="Y29" s="72">
        <v>1916.4</v>
      </c>
      <c r="Z29" s="73"/>
      <c r="AA29" s="74">
        <f>SUM(B29:Z29)</f>
        <v>56505.10000000002</v>
      </c>
    </row>
    <row r="30" spans="1:27" ht="24.95" customHeight="1" x14ac:dyDescent="0.2">
      <c r="A30" s="75" t="s">
        <v>24</v>
      </c>
      <c r="B30" s="76">
        <v>929.56799999999998</v>
      </c>
      <c r="C30" s="77">
        <v>1040.421</v>
      </c>
      <c r="D30" s="77">
        <v>1024.1859999999999</v>
      </c>
      <c r="E30" s="77">
        <v>1083.8889999999999</v>
      </c>
      <c r="F30" s="77">
        <v>1215.6610000000001</v>
      </c>
      <c r="G30" s="77">
        <v>1459.7719999999999</v>
      </c>
      <c r="H30" s="77">
        <v>1883.7460000000001</v>
      </c>
      <c r="I30" s="77">
        <v>2721.8589999999999</v>
      </c>
      <c r="J30" s="77">
        <v>3252.1179999999999</v>
      </c>
      <c r="K30" s="77">
        <v>3532.6329999999998</v>
      </c>
      <c r="L30" s="77">
        <v>3639.9920000000002</v>
      </c>
      <c r="M30" s="77">
        <v>3612.28</v>
      </c>
      <c r="N30" s="77">
        <v>3427.9070000000002</v>
      </c>
      <c r="O30" s="77">
        <v>3052.8780000000002</v>
      </c>
      <c r="P30" s="77">
        <v>2540.21</v>
      </c>
      <c r="Q30" s="77">
        <v>2261.75</v>
      </c>
      <c r="R30" s="77">
        <v>2192.6590000000001</v>
      </c>
      <c r="S30" s="77">
        <v>2541.6570000000002</v>
      </c>
      <c r="T30" s="77">
        <v>2454.3380000000002</v>
      </c>
      <c r="U30" s="77">
        <v>2329.1289999999999</v>
      </c>
      <c r="V30" s="77">
        <v>2205.5300000000002</v>
      </c>
      <c r="W30" s="77">
        <v>2270.4</v>
      </c>
      <c r="X30" s="77">
        <v>1924.307</v>
      </c>
      <c r="Y30" s="77">
        <v>1529.355</v>
      </c>
      <c r="Z30" s="78"/>
      <c r="AA30" s="79">
        <f>SUM(B30:Z30)</f>
        <v>54126.24500000001</v>
      </c>
    </row>
    <row r="31" spans="1:27" ht="24.95" customHeight="1" x14ac:dyDescent="0.2">
      <c r="A31" s="82" t="s">
        <v>25</v>
      </c>
      <c r="B31" s="80">
        <v>1239</v>
      </c>
      <c r="C31" s="81">
        <v>915</v>
      </c>
      <c r="D31" s="81">
        <v>895</v>
      </c>
      <c r="E31" s="81">
        <v>895</v>
      </c>
      <c r="F31" s="81">
        <v>895</v>
      </c>
      <c r="G31" s="81">
        <v>915</v>
      </c>
      <c r="H31" s="81">
        <v>935</v>
      </c>
      <c r="I31" s="81">
        <v>675</v>
      </c>
      <c r="J31" s="81">
        <v>185</v>
      </c>
      <c r="K31" s="81">
        <v>185</v>
      </c>
      <c r="L31" s="81">
        <v>185</v>
      </c>
      <c r="M31" s="81">
        <v>185</v>
      </c>
      <c r="N31" s="81">
        <v>255</v>
      </c>
      <c r="O31" s="81">
        <v>365</v>
      </c>
      <c r="P31" s="81">
        <v>537</v>
      </c>
      <c r="Q31" s="81">
        <v>1253</v>
      </c>
      <c r="R31" s="81">
        <v>1480</v>
      </c>
      <c r="S31" s="81">
        <v>1640</v>
      </c>
      <c r="T31" s="81">
        <v>1640</v>
      </c>
      <c r="U31" s="81">
        <v>1640</v>
      </c>
      <c r="V31" s="81">
        <v>1640</v>
      </c>
      <c r="W31" s="81">
        <v>1590</v>
      </c>
      <c r="X31" s="81">
        <v>1580</v>
      </c>
      <c r="Y31" s="81">
        <v>1430</v>
      </c>
      <c r="Z31" s="83"/>
      <c r="AA31" s="84">
        <f>SUM(B31:Z31)</f>
        <v>23154</v>
      </c>
    </row>
    <row r="32" spans="1:27" ht="30" customHeight="1" thickBot="1" x14ac:dyDescent="0.25">
      <c r="A32" s="60" t="s">
        <v>26</v>
      </c>
      <c r="B32" s="61">
        <f>IF(LEN(B$2)&gt;0,SUM(B29:B31),"")</f>
        <v>3341.9679999999998</v>
      </c>
      <c r="C32" s="62">
        <f t="shared" ref="C32:Z32" si="4">IF(LEN(C$2)&gt;0,SUM(C29:C31),"")</f>
        <v>3246.8209999999999</v>
      </c>
      <c r="D32" s="62">
        <f t="shared" si="4"/>
        <v>3359.5860000000002</v>
      </c>
      <c r="E32" s="62">
        <f t="shared" si="4"/>
        <v>3585.2889999999998</v>
      </c>
      <c r="F32" s="62">
        <f t="shared" si="4"/>
        <v>3893.0610000000001</v>
      </c>
      <c r="G32" s="62">
        <f t="shared" si="4"/>
        <v>4301.1720000000005</v>
      </c>
      <c r="H32" s="62">
        <f t="shared" si="4"/>
        <v>5016.6460000000006</v>
      </c>
      <c r="I32" s="62">
        <f t="shared" si="4"/>
        <v>6086.259</v>
      </c>
      <c r="J32" s="62">
        <f t="shared" si="4"/>
        <v>6593.518</v>
      </c>
      <c r="K32" s="62">
        <f t="shared" si="4"/>
        <v>7083.5329999999994</v>
      </c>
      <c r="L32" s="62">
        <f t="shared" si="4"/>
        <v>7267.8919999999998</v>
      </c>
      <c r="M32" s="62">
        <f t="shared" si="4"/>
        <v>7212.18</v>
      </c>
      <c r="N32" s="62">
        <f t="shared" si="4"/>
        <v>6868.8070000000007</v>
      </c>
      <c r="O32" s="62">
        <f t="shared" si="4"/>
        <v>6399.7780000000002</v>
      </c>
      <c r="P32" s="62">
        <f t="shared" si="4"/>
        <v>5812.1100000000006</v>
      </c>
      <c r="Q32" s="62">
        <f t="shared" si="4"/>
        <v>5899.65</v>
      </c>
      <c r="R32" s="62">
        <f t="shared" si="4"/>
        <v>5875.5590000000002</v>
      </c>
      <c r="S32" s="62">
        <f t="shared" si="4"/>
        <v>6453.5570000000007</v>
      </c>
      <c r="T32" s="62">
        <f t="shared" si="4"/>
        <v>6846.2380000000003</v>
      </c>
      <c r="U32" s="62">
        <f t="shared" si="4"/>
        <v>6542.0290000000005</v>
      </c>
      <c r="V32" s="62">
        <f t="shared" si="4"/>
        <v>5921.43</v>
      </c>
      <c r="W32" s="62">
        <f t="shared" si="4"/>
        <v>5842.8</v>
      </c>
      <c r="X32" s="62">
        <f t="shared" si="4"/>
        <v>5459.7070000000003</v>
      </c>
      <c r="Y32" s="62">
        <f t="shared" si="4"/>
        <v>4875.7550000000001</v>
      </c>
      <c r="Z32" s="63" t="str">
        <f t="shared" si="4"/>
        <v/>
      </c>
      <c r="AA32" s="64">
        <f>SUM(AA29:AA31)</f>
        <v>133785.34500000003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50</v>
      </c>
      <c r="C35" s="95">
        <v>70</v>
      </c>
      <c r="D35" s="95">
        <v>80</v>
      </c>
      <c r="E35" s="95">
        <v>80</v>
      </c>
      <c r="F35" s="95">
        <v>80</v>
      </c>
      <c r="G35" s="95">
        <v>80</v>
      </c>
      <c r="H35" s="95">
        <v>69</v>
      </c>
      <c r="I35" s="95">
        <v>48</v>
      </c>
      <c r="J35" s="95">
        <v>28</v>
      </c>
      <c r="K35" s="95">
        <v>28</v>
      </c>
      <c r="L35" s="95">
        <v>28</v>
      </c>
      <c r="M35" s="95">
        <v>28</v>
      </c>
      <c r="N35" s="95">
        <v>28</v>
      </c>
      <c r="O35" s="95">
        <v>28</v>
      </c>
      <c r="P35" s="95">
        <v>28</v>
      </c>
      <c r="Q35" s="95">
        <v>20</v>
      </c>
      <c r="R35" s="95">
        <v>60</v>
      </c>
      <c r="S35" s="95">
        <v>66</v>
      </c>
      <c r="T35" s="95">
        <v>72</v>
      </c>
      <c r="U35" s="95">
        <v>64</v>
      </c>
      <c r="V35" s="95">
        <v>40</v>
      </c>
      <c r="W35" s="95">
        <v>30</v>
      </c>
      <c r="X35" s="95">
        <v>30</v>
      </c>
      <c r="Y35" s="95">
        <v>30</v>
      </c>
      <c r="Z35" s="96"/>
      <c r="AA35" s="74">
        <f t="shared" ref="AA35:AA40" si="5">SUM(B35:Z35)</f>
        <v>1165</v>
      </c>
    </row>
    <row r="36" spans="1:27" ht="24.95" customHeight="1" x14ac:dyDescent="0.2">
      <c r="A36" s="97" t="s">
        <v>29</v>
      </c>
      <c r="B36" s="98">
        <v>153</v>
      </c>
      <c r="C36" s="99">
        <v>155</v>
      </c>
      <c r="D36" s="99">
        <v>161</v>
      </c>
      <c r="E36" s="99">
        <v>161</v>
      </c>
      <c r="F36" s="99">
        <v>112</v>
      </c>
      <c r="G36" s="99">
        <v>76</v>
      </c>
      <c r="H36" s="99">
        <v>40</v>
      </c>
      <c r="I36" s="99">
        <v>1</v>
      </c>
      <c r="J36" s="99">
        <v>1</v>
      </c>
      <c r="K36" s="99">
        <v>1</v>
      </c>
      <c r="L36" s="99">
        <v>1</v>
      </c>
      <c r="M36" s="99">
        <v>1</v>
      </c>
      <c r="N36" s="99">
        <v>1</v>
      </c>
      <c r="O36" s="99">
        <v>1</v>
      </c>
      <c r="P36" s="99">
        <v>2</v>
      </c>
      <c r="Q36" s="99">
        <v>1</v>
      </c>
      <c r="R36" s="99">
        <v>51</v>
      </c>
      <c r="S36" s="99">
        <v>63</v>
      </c>
      <c r="T36" s="99">
        <v>63</v>
      </c>
      <c r="U36" s="99">
        <v>38</v>
      </c>
      <c r="V36" s="99">
        <v>38</v>
      </c>
      <c r="W36" s="99">
        <v>28</v>
      </c>
      <c r="X36" s="99">
        <v>28</v>
      </c>
      <c r="Y36" s="99">
        <v>28</v>
      </c>
      <c r="Z36" s="100"/>
      <c r="AA36" s="79">
        <f t="shared" si="5"/>
        <v>1205</v>
      </c>
    </row>
    <row r="37" spans="1:27" ht="24.95" customHeight="1" x14ac:dyDescent="0.2">
      <c r="A37" s="97" t="s">
        <v>30</v>
      </c>
      <c r="B37" s="98">
        <v>1032.9000000000001</v>
      </c>
      <c r="C37" s="99">
        <v>958.4</v>
      </c>
      <c r="D37" s="99">
        <v>746.6</v>
      </c>
      <c r="E37" s="99">
        <v>501.2</v>
      </c>
      <c r="F37" s="99">
        <v>229.1</v>
      </c>
      <c r="G37" s="99">
        <v>17.2</v>
      </c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>
        <v>36.6</v>
      </c>
      <c r="W37" s="99"/>
      <c r="X37" s="99"/>
      <c r="Y37" s="99"/>
      <c r="Z37" s="100"/>
      <c r="AA37" s="79">
        <f t="shared" si="5"/>
        <v>3521.9999999999995</v>
      </c>
    </row>
    <row r="38" spans="1:27" ht="24.95" customHeight="1" x14ac:dyDescent="0.2">
      <c r="A38" s="97" t="s">
        <v>31</v>
      </c>
      <c r="B38" s="98">
        <v>150</v>
      </c>
      <c r="C38" s="99">
        <v>150</v>
      </c>
      <c r="D38" s="99">
        <v>150</v>
      </c>
      <c r="E38" s="99">
        <v>150</v>
      </c>
      <c r="F38" s="99">
        <v>150</v>
      </c>
      <c r="G38" s="99">
        <v>150</v>
      </c>
      <c r="H38" s="99">
        <v>150</v>
      </c>
      <c r="I38" s="99">
        <v>150</v>
      </c>
      <c r="J38" s="99">
        <v>150</v>
      </c>
      <c r="K38" s="99">
        <v>69.031000000000006</v>
      </c>
      <c r="L38" s="99">
        <v>123</v>
      </c>
      <c r="M38" s="99">
        <v>150</v>
      </c>
      <c r="N38" s="99">
        <v>150</v>
      </c>
      <c r="O38" s="99">
        <v>150</v>
      </c>
      <c r="P38" s="99">
        <v>150</v>
      </c>
      <c r="Q38" s="99">
        <v>150</v>
      </c>
      <c r="R38" s="99">
        <v>150</v>
      </c>
      <c r="S38" s="99">
        <v>150</v>
      </c>
      <c r="T38" s="99">
        <v>150</v>
      </c>
      <c r="U38" s="99">
        <v>150</v>
      </c>
      <c r="V38" s="99">
        <v>150</v>
      </c>
      <c r="W38" s="99">
        <v>150</v>
      </c>
      <c r="X38" s="99">
        <v>150</v>
      </c>
      <c r="Y38" s="99">
        <v>150</v>
      </c>
      <c r="Z38" s="100"/>
      <c r="AA38" s="79">
        <f t="shared" si="5"/>
        <v>3492.0309999999999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500</v>
      </c>
      <c r="S39" s="99">
        <v>352.2</v>
      </c>
      <c r="T39" s="99"/>
      <c r="U39" s="99"/>
      <c r="V39" s="99"/>
      <c r="W39" s="99"/>
      <c r="X39" s="99"/>
      <c r="Y39" s="99"/>
      <c r="Z39" s="100"/>
      <c r="AA39" s="79">
        <f t="shared" si="5"/>
        <v>852.2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1385.9</v>
      </c>
      <c r="C40" s="88">
        <f t="shared" si="6"/>
        <v>1333.4</v>
      </c>
      <c r="D40" s="88">
        <f t="shared" si="6"/>
        <v>1137.5999999999999</v>
      </c>
      <c r="E40" s="88">
        <f t="shared" si="6"/>
        <v>892.2</v>
      </c>
      <c r="F40" s="88">
        <f t="shared" si="6"/>
        <v>571.1</v>
      </c>
      <c r="G40" s="88">
        <f t="shared" si="6"/>
        <v>323.2</v>
      </c>
      <c r="H40" s="88">
        <f t="shared" si="6"/>
        <v>259</v>
      </c>
      <c r="I40" s="88">
        <f t="shared" si="6"/>
        <v>199</v>
      </c>
      <c r="J40" s="88">
        <f t="shared" si="6"/>
        <v>179</v>
      </c>
      <c r="K40" s="88">
        <f t="shared" si="6"/>
        <v>98.031000000000006</v>
      </c>
      <c r="L40" s="88">
        <f t="shared" si="6"/>
        <v>152</v>
      </c>
      <c r="M40" s="88">
        <f t="shared" si="6"/>
        <v>179</v>
      </c>
      <c r="N40" s="88">
        <f t="shared" si="6"/>
        <v>179</v>
      </c>
      <c r="O40" s="88">
        <f t="shared" si="6"/>
        <v>179</v>
      </c>
      <c r="P40" s="88">
        <f t="shared" si="6"/>
        <v>180</v>
      </c>
      <c r="Q40" s="88">
        <f t="shared" si="6"/>
        <v>171</v>
      </c>
      <c r="R40" s="88">
        <f t="shared" si="6"/>
        <v>761</v>
      </c>
      <c r="S40" s="88">
        <f t="shared" si="6"/>
        <v>631.20000000000005</v>
      </c>
      <c r="T40" s="88">
        <f t="shared" si="6"/>
        <v>285</v>
      </c>
      <c r="U40" s="88">
        <f t="shared" si="6"/>
        <v>252</v>
      </c>
      <c r="V40" s="88">
        <f t="shared" si="6"/>
        <v>264.60000000000002</v>
      </c>
      <c r="W40" s="88">
        <f t="shared" si="6"/>
        <v>208</v>
      </c>
      <c r="X40" s="88">
        <f t="shared" si="6"/>
        <v>208</v>
      </c>
      <c r="Y40" s="88">
        <f t="shared" si="6"/>
        <v>208</v>
      </c>
      <c r="Z40" s="89" t="str">
        <f t="shared" si="6"/>
        <v/>
      </c>
      <c r="AA40" s="90">
        <f t="shared" si="5"/>
        <v>10236.231000000002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1032.9000000000001</v>
      </c>
      <c r="C45" s="99">
        <v>958.4</v>
      </c>
      <c r="D45" s="99">
        <v>746.6</v>
      </c>
      <c r="E45" s="99">
        <v>501.2</v>
      </c>
      <c r="F45" s="99">
        <v>229.1</v>
      </c>
      <c r="G45" s="99">
        <v>17.2</v>
      </c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>
        <v>36.6</v>
      </c>
      <c r="W45" s="99"/>
      <c r="X45" s="99"/>
      <c r="Y45" s="99"/>
      <c r="Z45" s="100"/>
      <c r="AA45" s="79">
        <f t="shared" si="7"/>
        <v>3521.9999999999995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500</v>
      </c>
      <c r="S47" s="99">
        <v>352.2</v>
      </c>
      <c r="T47" s="99"/>
      <c r="U47" s="99"/>
      <c r="V47" s="99"/>
      <c r="W47" s="99"/>
      <c r="X47" s="99"/>
      <c r="Y47" s="99"/>
      <c r="Z47" s="100"/>
      <c r="AA47" s="79">
        <f t="shared" si="7"/>
        <v>852.2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>
        <v>13.5</v>
      </c>
      <c r="Z48" s="100"/>
      <c r="AA48" s="79">
        <f t="shared" si="7"/>
        <v>13.5</v>
      </c>
    </row>
    <row r="49" spans="1:27" ht="30" customHeight="1" thickBot="1" x14ac:dyDescent="0.25">
      <c r="A49" s="86" t="s">
        <v>36</v>
      </c>
      <c r="B49" s="87">
        <f>IF(LEN(B$2)&gt;0,SUM(B43:B48),"")</f>
        <v>1032.9000000000001</v>
      </c>
      <c r="C49" s="88">
        <f t="shared" ref="C49:Z49" si="8">IF(LEN(C$2)&gt;0,SUM(C43:C48),"")</f>
        <v>958.4</v>
      </c>
      <c r="D49" s="88">
        <f t="shared" si="8"/>
        <v>746.6</v>
      </c>
      <c r="E49" s="88">
        <f t="shared" si="8"/>
        <v>501.2</v>
      </c>
      <c r="F49" s="88">
        <f t="shared" si="8"/>
        <v>229.1</v>
      </c>
      <c r="G49" s="88">
        <f t="shared" si="8"/>
        <v>17.2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500</v>
      </c>
      <c r="S49" s="88">
        <f t="shared" si="8"/>
        <v>352.2</v>
      </c>
      <c r="T49" s="88">
        <f t="shared" si="8"/>
        <v>0</v>
      </c>
      <c r="U49" s="88">
        <f t="shared" si="8"/>
        <v>0</v>
      </c>
      <c r="V49" s="88">
        <f t="shared" si="8"/>
        <v>36.6</v>
      </c>
      <c r="W49" s="88">
        <f t="shared" si="8"/>
        <v>0</v>
      </c>
      <c r="X49" s="88">
        <f t="shared" si="8"/>
        <v>0</v>
      </c>
      <c r="Y49" s="88">
        <f t="shared" si="8"/>
        <v>13.5</v>
      </c>
      <c r="Z49" s="89" t="str">
        <f t="shared" si="8"/>
        <v/>
      </c>
      <c r="AA49" s="90">
        <f t="shared" si="7"/>
        <v>4387.7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4374.8680000000004</v>
      </c>
      <c r="C52" s="88">
        <f t="shared" si="10"/>
        <v>4205.2209999999995</v>
      </c>
      <c r="D52" s="88">
        <f t="shared" si="10"/>
        <v>4106.1859999999997</v>
      </c>
      <c r="E52" s="88">
        <f t="shared" si="10"/>
        <v>4086.4890000000005</v>
      </c>
      <c r="F52" s="88">
        <f t="shared" si="10"/>
        <v>4122.1610000000001</v>
      </c>
      <c r="G52" s="88">
        <f t="shared" si="10"/>
        <v>4318.3720000000003</v>
      </c>
      <c r="H52" s="88">
        <f t="shared" si="10"/>
        <v>5016.6460000000006</v>
      </c>
      <c r="I52" s="88">
        <f t="shared" si="10"/>
        <v>6086.2589999999991</v>
      </c>
      <c r="J52" s="88">
        <f t="shared" si="10"/>
        <v>6593.518</v>
      </c>
      <c r="K52" s="88">
        <f t="shared" si="10"/>
        <v>7083.5329999999994</v>
      </c>
      <c r="L52" s="88">
        <f t="shared" si="10"/>
        <v>7267.8919999999989</v>
      </c>
      <c r="M52" s="88">
        <f t="shared" si="10"/>
        <v>7212.1799999999985</v>
      </c>
      <c r="N52" s="88">
        <f t="shared" si="10"/>
        <v>6868.8070000000007</v>
      </c>
      <c r="O52" s="88">
        <f t="shared" si="10"/>
        <v>6399.7780000000012</v>
      </c>
      <c r="P52" s="88">
        <f t="shared" si="10"/>
        <v>5812.1100000000015</v>
      </c>
      <c r="Q52" s="88">
        <f t="shared" si="10"/>
        <v>5899.6500000000005</v>
      </c>
      <c r="R52" s="88">
        <f t="shared" si="10"/>
        <v>6375.5590000000011</v>
      </c>
      <c r="S52" s="88">
        <f t="shared" si="10"/>
        <v>6805.7570000000005</v>
      </c>
      <c r="T52" s="88">
        <f t="shared" si="10"/>
        <v>6846.2380000000003</v>
      </c>
      <c r="U52" s="88">
        <f t="shared" si="10"/>
        <v>6542.0290000000005</v>
      </c>
      <c r="V52" s="88">
        <f t="shared" si="10"/>
        <v>5958.0300000000007</v>
      </c>
      <c r="W52" s="88">
        <f t="shared" si="10"/>
        <v>5842.8</v>
      </c>
      <c r="X52" s="88">
        <f t="shared" si="10"/>
        <v>5459.7070000000003</v>
      </c>
      <c r="Y52" s="88">
        <f t="shared" si="10"/>
        <v>4875.7549999999992</v>
      </c>
      <c r="Z52" s="89" t="str">
        <f t="shared" si="10"/>
        <v/>
      </c>
      <c r="AA52" s="104">
        <f>SUM(B52:Z52)</f>
        <v>138159.54499999998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4374.8580000000002</v>
      </c>
      <c r="C4" s="18">
        <v>4205.2390000000014</v>
      </c>
      <c r="D4" s="18">
        <v>4106.1770000000006</v>
      </c>
      <c r="E4" s="18">
        <v>4086.4389999999999</v>
      </c>
      <c r="F4" s="18">
        <v>4122.1390000000001</v>
      </c>
      <c r="G4" s="18">
        <v>4318.3590000000031</v>
      </c>
      <c r="H4" s="18">
        <v>5016.6810000000005</v>
      </c>
      <c r="I4" s="18">
        <v>6086.2670000000007</v>
      </c>
      <c r="J4" s="18">
        <v>6593.4800000000005</v>
      </c>
      <c r="K4" s="18">
        <v>7083.5330000000004</v>
      </c>
      <c r="L4" s="18">
        <v>7267.8920000000007</v>
      </c>
      <c r="M4" s="18">
        <v>7212.1800000000039</v>
      </c>
      <c r="N4" s="18">
        <v>6868.8230000000012</v>
      </c>
      <c r="O4" s="18">
        <v>6399.817</v>
      </c>
      <c r="P4" s="18">
        <v>5812.1549999999988</v>
      </c>
      <c r="Q4" s="18">
        <v>5899.6180000000013</v>
      </c>
      <c r="R4" s="18">
        <v>6375.5859999999993</v>
      </c>
      <c r="S4" s="18">
        <v>6805.7630000000008</v>
      </c>
      <c r="T4" s="18">
        <v>6846.2530000000015</v>
      </c>
      <c r="U4" s="18">
        <v>6542.0680000000011</v>
      </c>
      <c r="V4" s="18">
        <v>5957.9960000000028</v>
      </c>
      <c r="W4" s="18">
        <v>5842.7859999999991</v>
      </c>
      <c r="X4" s="18">
        <v>5459.6620000000021</v>
      </c>
      <c r="Y4" s="18">
        <v>4875.7550000000001</v>
      </c>
      <c r="Z4" s="19"/>
      <c r="AA4" s="20">
        <f>SUM(B4:Z4)</f>
        <v>138159.52600000001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101.19</v>
      </c>
      <c r="C7" s="28">
        <v>96.84</v>
      </c>
      <c r="D7" s="28">
        <v>89.18</v>
      </c>
      <c r="E7" s="28">
        <v>85.09</v>
      </c>
      <c r="F7" s="28">
        <v>87.84</v>
      </c>
      <c r="G7" s="28">
        <v>88.94</v>
      </c>
      <c r="H7" s="28">
        <v>96.02</v>
      </c>
      <c r="I7" s="28">
        <v>98.54</v>
      </c>
      <c r="J7" s="28">
        <v>88.88</v>
      </c>
      <c r="K7" s="28">
        <v>18</v>
      </c>
      <c r="L7" s="28">
        <v>15</v>
      </c>
      <c r="M7" s="28">
        <v>50</v>
      </c>
      <c r="N7" s="28">
        <v>52.63</v>
      </c>
      <c r="O7" s="28">
        <v>61.68</v>
      </c>
      <c r="P7" s="28">
        <v>90.24</v>
      </c>
      <c r="Q7" s="28">
        <v>112.25</v>
      </c>
      <c r="R7" s="28">
        <v>127.16</v>
      </c>
      <c r="S7" s="28">
        <v>134.59</v>
      </c>
      <c r="T7" s="28">
        <v>130.57</v>
      </c>
      <c r="U7" s="28">
        <v>123.71</v>
      </c>
      <c r="V7" s="28">
        <v>113.9</v>
      </c>
      <c r="W7" s="28">
        <v>112.51</v>
      </c>
      <c r="X7" s="28">
        <v>103.88</v>
      </c>
      <c r="Y7" s="28">
        <v>97.54</v>
      </c>
      <c r="Z7" s="29"/>
      <c r="AA7" s="30">
        <f>IF(SUM(B7:Z7)&lt;&gt;0,AVERAGEIF(B7:Z7,"&lt;&gt;"""),"")</f>
        <v>90.674166666666679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</v>
      </c>
      <c r="C14" s="57">
        <v>12</v>
      </c>
      <c r="D14" s="57">
        <v>12</v>
      </c>
      <c r="E14" s="57">
        <v>12</v>
      </c>
      <c r="F14" s="57">
        <v>12</v>
      </c>
      <c r="G14" s="57">
        <v>12</v>
      </c>
      <c r="H14" s="57">
        <v>4.4420000000000002</v>
      </c>
      <c r="I14" s="57">
        <v>2.444</v>
      </c>
      <c r="J14" s="57"/>
      <c r="K14" s="57"/>
      <c r="L14" s="57"/>
      <c r="M14" s="57"/>
      <c r="N14" s="57"/>
      <c r="O14" s="57"/>
      <c r="P14" s="57">
        <v>0.39300000000000002</v>
      </c>
      <c r="Q14" s="57">
        <v>3.8559999999999999</v>
      </c>
      <c r="R14" s="57">
        <v>11.403</v>
      </c>
      <c r="S14" s="57">
        <v>12</v>
      </c>
      <c r="T14" s="57">
        <v>12</v>
      </c>
      <c r="U14" s="57">
        <v>12</v>
      </c>
      <c r="V14" s="57">
        <v>12</v>
      </c>
      <c r="W14" s="57">
        <v>12</v>
      </c>
      <c r="X14" s="57">
        <v>12</v>
      </c>
      <c r="Y14" s="57">
        <v>12</v>
      </c>
      <c r="Z14" s="58"/>
      <c r="AA14" s="59">
        <f t="shared" si="0"/>
        <v>178.53800000000001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</v>
      </c>
      <c r="C16" s="62">
        <f t="shared" ref="C16:Z16" si="1">IF(LEN(C$2)&gt;0,SUM(C10:C15),"")</f>
        <v>12</v>
      </c>
      <c r="D16" s="62">
        <f t="shared" si="1"/>
        <v>12</v>
      </c>
      <c r="E16" s="62">
        <f t="shared" si="1"/>
        <v>12</v>
      </c>
      <c r="F16" s="62">
        <f t="shared" si="1"/>
        <v>12</v>
      </c>
      <c r="G16" s="62">
        <f t="shared" si="1"/>
        <v>12</v>
      </c>
      <c r="H16" s="62">
        <f t="shared" si="1"/>
        <v>4.4420000000000002</v>
      </c>
      <c r="I16" s="62">
        <f t="shared" si="1"/>
        <v>2.444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0.39300000000000002</v>
      </c>
      <c r="Q16" s="62">
        <f t="shared" si="1"/>
        <v>3.8559999999999999</v>
      </c>
      <c r="R16" s="62">
        <f t="shared" si="1"/>
        <v>11.403</v>
      </c>
      <c r="S16" s="62">
        <f t="shared" si="1"/>
        <v>12</v>
      </c>
      <c r="T16" s="62">
        <f t="shared" si="1"/>
        <v>12</v>
      </c>
      <c r="U16" s="62">
        <f t="shared" si="1"/>
        <v>12</v>
      </c>
      <c r="V16" s="62">
        <f t="shared" si="1"/>
        <v>12</v>
      </c>
      <c r="W16" s="62">
        <f t="shared" si="1"/>
        <v>12</v>
      </c>
      <c r="X16" s="62">
        <f t="shared" si="1"/>
        <v>12</v>
      </c>
      <c r="Y16" s="62">
        <f t="shared" si="1"/>
        <v>12</v>
      </c>
      <c r="Z16" s="63" t="str">
        <f t="shared" si="1"/>
        <v/>
      </c>
      <c r="AA16" s="64">
        <f>SUM(AA10:AA15)</f>
        <v>178.53800000000001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876.88199999999995</v>
      </c>
      <c r="C19" s="72">
        <v>861.33199999999999</v>
      </c>
      <c r="D19" s="72">
        <v>852.77100000000007</v>
      </c>
      <c r="E19" s="72">
        <v>851.77800000000002</v>
      </c>
      <c r="F19" s="72">
        <v>850.79000000000008</v>
      </c>
      <c r="G19" s="72">
        <v>857.92400000000009</v>
      </c>
      <c r="H19" s="72">
        <v>856.6450000000001</v>
      </c>
      <c r="I19" s="72">
        <v>842.92100000000016</v>
      </c>
      <c r="J19" s="72">
        <v>824.96800000000007</v>
      </c>
      <c r="K19" s="72">
        <v>848.44299999999998</v>
      </c>
      <c r="L19" s="72">
        <v>855.84399999999994</v>
      </c>
      <c r="M19" s="72">
        <v>855.51199999999994</v>
      </c>
      <c r="N19" s="72">
        <v>793.17</v>
      </c>
      <c r="O19" s="72">
        <v>790.84100000000001</v>
      </c>
      <c r="P19" s="72">
        <v>755.97099999999989</v>
      </c>
      <c r="Q19" s="72">
        <v>760.95099999999991</v>
      </c>
      <c r="R19" s="72">
        <v>686.90199999999993</v>
      </c>
      <c r="S19" s="72">
        <v>699.57399999999996</v>
      </c>
      <c r="T19" s="72">
        <v>692.20799999999997</v>
      </c>
      <c r="U19" s="72">
        <v>698.08600000000001</v>
      </c>
      <c r="V19" s="72">
        <v>781.97500000000002</v>
      </c>
      <c r="W19" s="72">
        <v>784.25100000000009</v>
      </c>
      <c r="X19" s="72">
        <v>802.48300000000006</v>
      </c>
      <c r="Y19" s="72">
        <v>854.85299999999995</v>
      </c>
      <c r="Z19" s="73"/>
      <c r="AA19" s="74">
        <f t="shared" ref="AA19:AA25" si="2">SUM(B19:Z19)</f>
        <v>19337.074999999997</v>
      </c>
    </row>
    <row r="20" spans="1:27" ht="24.95" customHeight="1" x14ac:dyDescent="0.2">
      <c r="A20" s="75" t="s">
        <v>15</v>
      </c>
      <c r="B20" s="76">
        <v>901.26600000000008</v>
      </c>
      <c r="C20" s="77">
        <v>876.19400000000007</v>
      </c>
      <c r="D20" s="77">
        <v>881.47799999999995</v>
      </c>
      <c r="E20" s="77">
        <v>881.62900000000013</v>
      </c>
      <c r="F20" s="77">
        <v>893.56899999999996</v>
      </c>
      <c r="G20" s="77">
        <v>927.38299999999981</v>
      </c>
      <c r="H20" s="77">
        <v>959.39400000000012</v>
      </c>
      <c r="I20" s="77">
        <v>981.351</v>
      </c>
      <c r="J20" s="77">
        <v>992.76899999999989</v>
      </c>
      <c r="K20" s="77">
        <v>977.31899999999996</v>
      </c>
      <c r="L20" s="77">
        <v>952.60000000000014</v>
      </c>
      <c r="M20" s="77">
        <v>922.85699999999997</v>
      </c>
      <c r="N20" s="77">
        <v>910.93500000000017</v>
      </c>
      <c r="O20" s="77">
        <v>900.37099999999998</v>
      </c>
      <c r="P20" s="77">
        <v>915.60899999999992</v>
      </c>
      <c r="Q20" s="77">
        <v>975.64300000000003</v>
      </c>
      <c r="R20" s="77">
        <v>1034.0909999999999</v>
      </c>
      <c r="S20" s="77">
        <v>1075.9069999999999</v>
      </c>
      <c r="T20" s="77">
        <v>1083.1180000000004</v>
      </c>
      <c r="U20" s="77">
        <v>1073.4960000000001</v>
      </c>
      <c r="V20" s="77">
        <v>1018.6399999999999</v>
      </c>
      <c r="W20" s="77">
        <v>954.64400000000012</v>
      </c>
      <c r="X20" s="77">
        <v>931.40300000000025</v>
      </c>
      <c r="Y20" s="77">
        <v>882.57299999999975</v>
      </c>
      <c r="Z20" s="78"/>
      <c r="AA20" s="79">
        <f t="shared" si="2"/>
        <v>22904.238999999998</v>
      </c>
    </row>
    <row r="21" spans="1:27" ht="24.95" customHeight="1" x14ac:dyDescent="0.2">
      <c r="A21" s="75" t="s">
        <v>16</v>
      </c>
      <c r="B21" s="80">
        <v>2181.7099999999991</v>
      </c>
      <c r="C21" s="81">
        <v>2085.7129999999997</v>
      </c>
      <c r="D21" s="81">
        <v>1997.4280000000001</v>
      </c>
      <c r="E21" s="81">
        <v>1981.5319999999999</v>
      </c>
      <c r="F21" s="81">
        <v>2002.28</v>
      </c>
      <c r="G21" s="81">
        <v>2118.0519999999997</v>
      </c>
      <c r="H21" s="81">
        <v>2215.1</v>
      </c>
      <c r="I21" s="81">
        <v>2435.8509999999997</v>
      </c>
      <c r="J21" s="81">
        <v>2762.2429999999999</v>
      </c>
      <c r="K21" s="81">
        <v>3029.2709999999997</v>
      </c>
      <c r="L21" s="81">
        <v>3246.9480000000003</v>
      </c>
      <c r="M21" s="81">
        <v>3337.3109999999997</v>
      </c>
      <c r="N21" s="81">
        <v>3264.6179999999999</v>
      </c>
      <c r="O21" s="81">
        <v>3042.3049999999998</v>
      </c>
      <c r="P21" s="81">
        <v>2893.1819999999998</v>
      </c>
      <c r="Q21" s="81">
        <v>2865.7679999999996</v>
      </c>
      <c r="R21" s="81">
        <v>3077.4900000000002</v>
      </c>
      <c r="S21" s="81">
        <v>3385.5819999999999</v>
      </c>
      <c r="T21" s="81">
        <v>3496.5269999999991</v>
      </c>
      <c r="U21" s="81">
        <v>3503.8859999999991</v>
      </c>
      <c r="V21" s="81">
        <v>3259.3809999999994</v>
      </c>
      <c r="W21" s="81">
        <v>2954.2910000000002</v>
      </c>
      <c r="X21" s="81">
        <v>2685.8759999999997</v>
      </c>
      <c r="Y21" s="81">
        <v>2323.029</v>
      </c>
      <c r="Z21" s="78"/>
      <c r="AA21" s="79">
        <f t="shared" si="2"/>
        <v>66145.373999999982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110</v>
      </c>
      <c r="L22" s="81">
        <v>110</v>
      </c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220</v>
      </c>
    </row>
    <row r="23" spans="1:27" ht="24.95" customHeight="1" x14ac:dyDescent="0.2">
      <c r="A23" s="85" t="s">
        <v>18</v>
      </c>
      <c r="B23" s="77">
        <v>88</v>
      </c>
      <c r="C23" s="77">
        <v>71</v>
      </c>
      <c r="D23" s="77">
        <v>65.5</v>
      </c>
      <c r="E23" s="77">
        <v>64.5</v>
      </c>
      <c r="F23" s="77">
        <v>64.5</v>
      </c>
      <c r="G23" s="77">
        <v>68</v>
      </c>
      <c r="H23" s="77">
        <v>73.5</v>
      </c>
      <c r="I23" s="77">
        <v>88</v>
      </c>
      <c r="J23" s="77">
        <v>104.5</v>
      </c>
      <c r="K23" s="77">
        <v>118.5</v>
      </c>
      <c r="L23" s="77">
        <v>130.5</v>
      </c>
      <c r="M23" s="77">
        <v>131.5</v>
      </c>
      <c r="N23" s="77">
        <v>120.5</v>
      </c>
      <c r="O23" s="77">
        <v>109</v>
      </c>
      <c r="P23" s="77">
        <v>92.5</v>
      </c>
      <c r="Q23" s="77">
        <v>82.5</v>
      </c>
      <c r="R23" s="77">
        <v>78</v>
      </c>
      <c r="S23" s="77">
        <v>78.5</v>
      </c>
      <c r="T23" s="77">
        <v>81.5</v>
      </c>
      <c r="U23" s="77">
        <v>75</v>
      </c>
      <c r="V23" s="77">
        <v>73</v>
      </c>
      <c r="W23" s="77">
        <v>71.5</v>
      </c>
      <c r="X23" s="77">
        <v>69</v>
      </c>
      <c r="Y23" s="77">
        <v>70</v>
      </c>
      <c r="Z23" s="77"/>
      <c r="AA23" s="79">
        <f t="shared" si="2"/>
        <v>2069</v>
      </c>
    </row>
    <row r="24" spans="1:27" ht="24.95" customHeight="1" x14ac:dyDescent="0.2">
      <c r="A24" s="85" t="s">
        <v>19</v>
      </c>
      <c r="B24" s="77">
        <v>226</v>
      </c>
      <c r="C24" s="77">
        <v>210</v>
      </c>
      <c r="D24" s="77">
        <v>208</v>
      </c>
      <c r="E24" s="77">
        <v>210</v>
      </c>
      <c r="F24" s="77">
        <v>217</v>
      </c>
      <c r="G24" s="77">
        <v>232.99999999999997</v>
      </c>
      <c r="H24" s="77">
        <v>257</v>
      </c>
      <c r="I24" s="77">
        <v>292.00000000000006</v>
      </c>
      <c r="J24" s="77">
        <v>323</v>
      </c>
      <c r="K24" s="77">
        <v>335.00000000000006</v>
      </c>
      <c r="L24" s="77">
        <v>338</v>
      </c>
      <c r="M24" s="77">
        <v>342</v>
      </c>
      <c r="N24" s="77">
        <v>340.99999999999994</v>
      </c>
      <c r="O24" s="77">
        <v>327.00000000000006</v>
      </c>
      <c r="P24" s="77">
        <v>316</v>
      </c>
      <c r="Q24" s="77">
        <v>312</v>
      </c>
      <c r="R24" s="77">
        <v>319</v>
      </c>
      <c r="S24" s="77">
        <v>340.99999999999994</v>
      </c>
      <c r="T24" s="77">
        <v>359.00000000000006</v>
      </c>
      <c r="U24" s="77">
        <v>344.00000000000006</v>
      </c>
      <c r="V24" s="77">
        <v>314</v>
      </c>
      <c r="W24" s="77">
        <v>283.00000000000006</v>
      </c>
      <c r="X24" s="77">
        <v>256</v>
      </c>
      <c r="Y24" s="77">
        <v>227</v>
      </c>
      <c r="Z24" s="77"/>
      <c r="AA24" s="79">
        <f t="shared" si="2"/>
        <v>6930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4273.8579999999993</v>
      </c>
      <c r="C26" s="88">
        <f t="shared" ref="C26:Z26" si="3">IF(LEN(C$2)&gt;0,SUM(C19:C25),"")</f>
        <v>4104.2389999999996</v>
      </c>
      <c r="D26" s="88">
        <f t="shared" si="3"/>
        <v>4005.1770000000001</v>
      </c>
      <c r="E26" s="88">
        <f t="shared" si="3"/>
        <v>3989.4390000000003</v>
      </c>
      <c r="F26" s="88">
        <f t="shared" si="3"/>
        <v>4028.1390000000001</v>
      </c>
      <c r="G26" s="88">
        <f t="shared" si="3"/>
        <v>4204.3589999999995</v>
      </c>
      <c r="H26" s="88">
        <f t="shared" si="3"/>
        <v>4361.6390000000001</v>
      </c>
      <c r="I26" s="88">
        <f t="shared" si="3"/>
        <v>4640.1229999999996</v>
      </c>
      <c r="J26" s="88">
        <f t="shared" si="3"/>
        <v>5007.4799999999996</v>
      </c>
      <c r="K26" s="88">
        <f t="shared" si="3"/>
        <v>5418.5329999999994</v>
      </c>
      <c r="L26" s="88">
        <f t="shared" si="3"/>
        <v>5633.8919999999998</v>
      </c>
      <c r="M26" s="88">
        <f t="shared" si="3"/>
        <v>5589.1799999999994</v>
      </c>
      <c r="N26" s="88">
        <f t="shared" si="3"/>
        <v>5430.223</v>
      </c>
      <c r="O26" s="88">
        <f t="shared" si="3"/>
        <v>5169.5169999999998</v>
      </c>
      <c r="P26" s="88">
        <f t="shared" si="3"/>
        <v>4973.2619999999997</v>
      </c>
      <c r="Q26" s="88">
        <f t="shared" si="3"/>
        <v>4996.8619999999992</v>
      </c>
      <c r="R26" s="88">
        <f t="shared" si="3"/>
        <v>5195.4830000000002</v>
      </c>
      <c r="S26" s="88">
        <f t="shared" si="3"/>
        <v>5580.5630000000001</v>
      </c>
      <c r="T26" s="88">
        <f t="shared" si="3"/>
        <v>5712.3529999999992</v>
      </c>
      <c r="U26" s="88">
        <f t="shared" si="3"/>
        <v>5694.4679999999989</v>
      </c>
      <c r="V26" s="88">
        <f t="shared" si="3"/>
        <v>5446.9959999999992</v>
      </c>
      <c r="W26" s="88">
        <f t="shared" si="3"/>
        <v>5047.6860000000006</v>
      </c>
      <c r="X26" s="88">
        <f t="shared" si="3"/>
        <v>4744.7620000000006</v>
      </c>
      <c r="Y26" s="88">
        <f t="shared" si="3"/>
        <v>4357.4549999999999</v>
      </c>
      <c r="Z26" s="89" t="str">
        <f t="shared" si="3"/>
        <v/>
      </c>
      <c r="AA26" s="90">
        <f>SUM(AA19:AA25)</f>
        <v>117605.68799999998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463</v>
      </c>
      <c r="C29" s="72">
        <v>430</v>
      </c>
      <c r="D29" s="72">
        <v>422.5</v>
      </c>
      <c r="E29" s="72">
        <v>423.5</v>
      </c>
      <c r="F29" s="72">
        <v>430.5</v>
      </c>
      <c r="G29" s="72">
        <v>460</v>
      </c>
      <c r="H29" s="72">
        <v>524.5</v>
      </c>
      <c r="I29" s="72">
        <v>611</v>
      </c>
      <c r="J29" s="72">
        <v>701.5</v>
      </c>
      <c r="K29" s="72">
        <v>800.5</v>
      </c>
      <c r="L29" s="72">
        <v>844.5</v>
      </c>
      <c r="M29" s="72">
        <v>848.5</v>
      </c>
      <c r="N29" s="72">
        <v>839.5</v>
      </c>
      <c r="O29" s="72">
        <v>783</v>
      </c>
      <c r="P29" s="72">
        <v>690.5</v>
      </c>
      <c r="Q29" s="72">
        <v>689.5</v>
      </c>
      <c r="R29" s="72">
        <v>576</v>
      </c>
      <c r="S29" s="72">
        <v>558.5</v>
      </c>
      <c r="T29" s="72">
        <v>579.5</v>
      </c>
      <c r="U29" s="72">
        <v>558</v>
      </c>
      <c r="V29" s="72">
        <v>556</v>
      </c>
      <c r="W29" s="72">
        <v>545.5</v>
      </c>
      <c r="X29" s="72">
        <v>518</v>
      </c>
      <c r="Y29" s="72">
        <v>480</v>
      </c>
      <c r="Z29" s="73"/>
      <c r="AA29" s="74">
        <f>SUM(B29:Z29)</f>
        <v>14334</v>
      </c>
    </row>
    <row r="30" spans="1:27" ht="24.95" customHeight="1" x14ac:dyDescent="0.2">
      <c r="A30" s="75" t="s">
        <v>24</v>
      </c>
      <c r="B30" s="76">
        <v>3911.8580000000002</v>
      </c>
      <c r="C30" s="77">
        <v>3775.239</v>
      </c>
      <c r="D30" s="77">
        <v>3683.6770000000001</v>
      </c>
      <c r="E30" s="77">
        <v>3662.9389999999999</v>
      </c>
      <c r="F30" s="77">
        <v>3691.6390000000001</v>
      </c>
      <c r="G30" s="77">
        <v>3858.3589999999999</v>
      </c>
      <c r="H30" s="77">
        <v>4250.5810000000001</v>
      </c>
      <c r="I30" s="77">
        <v>4594.567</v>
      </c>
      <c r="J30" s="77">
        <v>4993.9799999999996</v>
      </c>
      <c r="K30" s="77">
        <v>5336.0330000000004</v>
      </c>
      <c r="L30" s="77">
        <v>5523.3919999999998</v>
      </c>
      <c r="M30" s="77">
        <v>5463.68</v>
      </c>
      <c r="N30" s="77">
        <v>5313.723</v>
      </c>
      <c r="O30" s="77">
        <v>5109.5169999999998</v>
      </c>
      <c r="P30" s="77">
        <v>4912.1549999999997</v>
      </c>
      <c r="Q30" s="77">
        <v>4947.2179999999998</v>
      </c>
      <c r="R30" s="77">
        <v>4978.8860000000004</v>
      </c>
      <c r="S30" s="77">
        <v>5331.0630000000001</v>
      </c>
      <c r="T30" s="77">
        <v>5541.8530000000001</v>
      </c>
      <c r="U30" s="77">
        <v>5541.4679999999998</v>
      </c>
      <c r="V30" s="77">
        <v>5401.9960000000001</v>
      </c>
      <c r="W30" s="77">
        <v>5001.1859999999997</v>
      </c>
      <c r="X30" s="77">
        <v>4740.7619999999997</v>
      </c>
      <c r="Y30" s="77">
        <v>4339.4549999999999</v>
      </c>
      <c r="Z30" s="78"/>
      <c r="AA30" s="79">
        <f>SUM(B30:Z30)</f>
        <v>113905.226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4374.8580000000002</v>
      </c>
      <c r="C32" s="62">
        <f t="shared" ref="C32:Z32" si="4">IF(LEN(C$2)&gt;0,SUM(C29:C31),"")</f>
        <v>4205.2389999999996</v>
      </c>
      <c r="D32" s="62">
        <f t="shared" si="4"/>
        <v>4106.1769999999997</v>
      </c>
      <c r="E32" s="62">
        <f t="shared" si="4"/>
        <v>4086.4389999999999</v>
      </c>
      <c r="F32" s="62">
        <f t="shared" si="4"/>
        <v>4122.1390000000001</v>
      </c>
      <c r="G32" s="62">
        <f t="shared" si="4"/>
        <v>4318.3590000000004</v>
      </c>
      <c r="H32" s="62">
        <f t="shared" si="4"/>
        <v>4775.0810000000001</v>
      </c>
      <c r="I32" s="62">
        <f t="shared" si="4"/>
        <v>5205.567</v>
      </c>
      <c r="J32" s="62">
        <f t="shared" si="4"/>
        <v>5695.48</v>
      </c>
      <c r="K32" s="62">
        <f t="shared" si="4"/>
        <v>6136.5330000000004</v>
      </c>
      <c r="L32" s="62">
        <f t="shared" si="4"/>
        <v>6367.8919999999998</v>
      </c>
      <c r="M32" s="62">
        <f t="shared" si="4"/>
        <v>6312.18</v>
      </c>
      <c r="N32" s="62">
        <f t="shared" si="4"/>
        <v>6153.223</v>
      </c>
      <c r="O32" s="62">
        <f t="shared" si="4"/>
        <v>5892.5169999999998</v>
      </c>
      <c r="P32" s="62">
        <f t="shared" si="4"/>
        <v>5602.6549999999997</v>
      </c>
      <c r="Q32" s="62">
        <f t="shared" si="4"/>
        <v>5636.7179999999998</v>
      </c>
      <c r="R32" s="62">
        <f t="shared" si="4"/>
        <v>5554.8860000000004</v>
      </c>
      <c r="S32" s="62">
        <f t="shared" si="4"/>
        <v>5889.5630000000001</v>
      </c>
      <c r="T32" s="62">
        <f t="shared" si="4"/>
        <v>6121.3530000000001</v>
      </c>
      <c r="U32" s="62">
        <f t="shared" si="4"/>
        <v>6099.4679999999998</v>
      </c>
      <c r="V32" s="62">
        <f t="shared" si="4"/>
        <v>5957.9960000000001</v>
      </c>
      <c r="W32" s="62">
        <f t="shared" si="4"/>
        <v>5546.6859999999997</v>
      </c>
      <c r="X32" s="62">
        <f t="shared" si="4"/>
        <v>5258.7619999999997</v>
      </c>
      <c r="Y32" s="62">
        <f t="shared" si="4"/>
        <v>4819.4549999999999</v>
      </c>
      <c r="Z32" s="63" t="str">
        <f t="shared" si="4"/>
        <v/>
      </c>
      <c r="AA32" s="64">
        <f>SUM(AA29:AA31)</f>
        <v>128239.226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66</v>
      </c>
      <c r="C35" s="95">
        <v>66</v>
      </c>
      <c r="D35" s="95">
        <v>66</v>
      </c>
      <c r="E35" s="95">
        <v>62</v>
      </c>
      <c r="F35" s="95">
        <v>61</v>
      </c>
      <c r="G35" s="95">
        <v>61</v>
      </c>
      <c r="H35" s="95">
        <v>177</v>
      </c>
      <c r="I35" s="95">
        <v>224</v>
      </c>
      <c r="J35" s="95">
        <v>247</v>
      </c>
      <c r="K35" s="95">
        <v>250</v>
      </c>
      <c r="L35" s="95">
        <v>270</v>
      </c>
      <c r="M35" s="95">
        <v>270</v>
      </c>
      <c r="N35" s="95">
        <v>270</v>
      </c>
      <c r="O35" s="95">
        <v>270</v>
      </c>
      <c r="P35" s="95">
        <v>270</v>
      </c>
      <c r="Q35" s="95">
        <v>250</v>
      </c>
      <c r="R35" s="95">
        <v>160</v>
      </c>
      <c r="S35" s="95">
        <v>61</v>
      </c>
      <c r="T35" s="95">
        <v>107</v>
      </c>
      <c r="U35" s="95">
        <v>131</v>
      </c>
      <c r="V35" s="95">
        <v>206</v>
      </c>
      <c r="W35" s="95">
        <v>218</v>
      </c>
      <c r="X35" s="95">
        <v>223</v>
      </c>
      <c r="Y35" s="95">
        <v>218</v>
      </c>
      <c r="Z35" s="96"/>
      <c r="AA35" s="74">
        <f t="shared" ref="AA35:AA40" si="5">SUM(B35:Z35)</f>
        <v>4204</v>
      </c>
    </row>
    <row r="36" spans="1:27" ht="24.95" customHeight="1" x14ac:dyDescent="0.2">
      <c r="A36" s="97" t="s">
        <v>42</v>
      </c>
      <c r="B36" s="98">
        <v>21</v>
      </c>
      <c r="C36" s="99">
        <v>21</v>
      </c>
      <c r="D36" s="99">
        <v>21</v>
      </c>
      <c r="E36" s="99">
        <v>21</v>
      </c>
      <c r="F36" s="99">
        <v>21</v>
      </c>
      <c r="G36" s="99">
        <v>41</v>
      </c>
      <c r="H36" s="99">
        <v>230</v>
      </c>
      <c r="I36" s="99">
        <v>337</v>
      </c>
      <c r="J36" s="99">
        <v>439</v>
      </c>
      <c r="K36" s="99">
        <v>451</v>
      </c>
      <c r="L36" s="99">
        <v>451</v>
      </c>
      <c r="M36" s="99">
        <v>451</v>
      </c>
      <c r="N36" s="99">
        <v>451</v>
      </c>
      <c r="O36" s="99">
        <v>451</v>
      </c>
      <c r="P36" s="99">
        <v>359</v>
      </c>
      <c r="Q36" s="99">
        <v>384</v>
      </c>
      <c r="R36" s="99">
        <v>186</v>
      </c>
      <c r="S36" s="99">
        <v>234</v>
      </c>
      <c r="T36" s="99">
        <v>288</v>
      </c>
      <c r="U36" s="99">
        <v>260</v>
      </c>
      <c r="V36" s="99">
        <v>291</v>
      </c>
      <c r="W36" s="99">
        <v>267</v>
      </c>
      <c r="X36" s="99">
        <v>277</v>
      </c>
      <c r="Y36" s="99">
        <v>230</v>
      </c>
      <c r="Z36" s="100"/>
      <c r="AA36" s="79">
        <f t="shared" si="5"/>
        <v>6183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241.6</v>
      </c>
      <c r="I37" s="99">
        <v>880.7</v>
      </c>
      <c r="J37" s="99">
        <v>898</v>
      </c>
      <c r="K37" s="99">
        <v>947</v>
      </c>
      <c r="L37" s="99">
        <v>900</v>
      </c>
      <c r="M37" s="99">
        <v>900</v>
      </c>
      <c r="N37" s="99">
        <v>715.6</v>
      </c>
      <c r="O37" s="99">
        <v>507.3</v>
      </c>
      <c r="P37" s="99">
        <v>209.5</v>
      </c>
      <c r="Q37" s="99">
        <v>262.89999999999998</v>
      </c>
      <c r="R37" s="99">
        <v>820.7</v>
      </c>
      <c r="S37" s="99">
        <v>916.2</v>
      </c>
      <c r="T37" s="99">
        <v>724.9</v>
      </c>
      <c r="U37" s="99">
        <v>442.6</v>
      </c>
      <c r="V37" s="99"/>
      <c r="W37" s="99">
        <v>296.10000000000002</v>
      </c>
      <c r="X37" s="99">
        <v>200.9</v>
      </c>
      <c r="Y37" s="99">
        <v>56.3</v>
      </c>
      <c r="Z37" s="100"/>
      <c r="AA37" s="79">
        <f t="shared" si="5"/>
        <v>9920.2999999999993</v>
      </c>
    </row>
    <row r="38" spans="1:27" ht="24.95" customHeight="1" x14ac:dyDescent="0.2">
      <c r="A38" s="97" t="s">
        <v>44</v>
      </c>
      <c r="B38" s="98">
        <v>2</v>
      </c>
      <c r="C38" s="99">
        <v>2</v>
      </c>
      <c r="D38" s="99">
        <v>2</v>
      </c>
      <c r="E38" s="99">
        <v>2</v>
      </c>
      <c r="F38" s="99"/>
      <c r="G38" s="99"/>
      <c r="H38" s="99">
        <v>2</v>
      </c>
      <c r="I38" s="99">
        <v>2</v>
      </c>
      <c r="J38" s="99">
        <v>2</v>
      </c>
      <c r="K38" s="99">
        <v>17</v>
      </c>
      <c r="L38" s="99">
        <v>13</v>
      </c>
      <c r="M38" s="99">
        <v>2</v>
      </c>
      <c r="N38" s="99">
        <v>2</v>
      </c>
      <c r="O38" s="99">
        <v>2</v>
      </c>
      <c r="P38" s="99"/>
      <c r="Q38" s="99">
        <v>2</v>
      </c>
      <c r="R38" s="99">
        <v>2</v>
      </c>
      <c r="S38" s="99">
        <v>2</v>
      </c>
      <c r="T38" s="99">
        <v>2</v>
      </c>
      <c r="U38" s="99">
        <v>2</v>
      </c>
      <c r="V38" s="99">
        <v>2</v>
      </c>
      <c r="W38" s="99">
        <v>2</v>
      </c>
      <c r="X38" s="99">
        <v>2</v>
      </c>
      <c r="Y38" s="99">
        <v>2</v>
      </c>
      <c r="Z38" s="100"/>
      <c r="AA38" s="79">
        <f t="shared" si="5"/>
        <v>68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89</v>
      </c>
      <c r="C40" s="88">
        <f t="shared" ref="C40:Z40" si="6">IF(LEN(C$2)&gt;0,SUM(C35:C39),"")</f>
        <v>89</v>
      </c>
      <c r="D40" s="88">
        <f t="shared" si="6"/>
        <v>89</v>
      </c>
      <c r="E40" s="88">
        <f t="shared" si="6"/>
        <v>85</v>
      </c>
      <c r="F40" s="88">
        <f t="shared" si="6"/>
        <v>82</v>
      </c>
      <c r="G40" s="88">
        <f t="shared" si="6"/>
        <v>102</v>
      </c>
      <c r="H40" s="88">
        <f t="shared" si="6"/>
        <v>650.6</v>
      </c>
      <c r="I40" s="88">
        <f t="shared" si="6"/>
        <v>1443.7</v>
      </c>
      <c r="J40" s="88">
        <f t="shared" si="6"/>
        <v>1586</v>
      </c>
      <c r="K40" s="88">
        <f t="shared" si="6"/>
        <v>1665</v>
      </c>
      <c r="L40" s="88">
        <f t="shared" si="6"/>
        <v>1634</v>
      </c>
      <c r="M40" s="88">
        <f t="shared" si="6"/>
        <v>1623</v>
      </c>
      <c r="N40" s="88">
        <f t="shared" si="6"/>
        <v>1438.6</v>
      </c>
      <c r="O40" s="88">
        <f t="shared" si="6"/>
        <v>1230.3</v>
      </c>
      <c r="P40" s="88">
        <f t="shared" si="6"/>
        <v>838.5</v>
      </c>
      <c r="Q40" s="88">
        <f t="shared" si="6"/>
        <v>898.9</v>
      </c>
      <c r="R40" s="88">
        <f t="shared" si="6"/>
        <v>1168.7</v>
      </c>
      <c r="S40" s="88">
        <f t="shared" si="6"/>
        <v>1213.2</v>
      </c>
      <c r="T40" s="88">
        <f t="shared" si="6"/>
        <v>1121.9000000000001</v>
      </c>
      <c r="U40" s="88">
        <f t="shared" si="6"/>
        <v>835.6</v>
      </c>
      <c r="V40" s="88">
        <f t="shared" si="6"/>
        <v>499</v>
      </c>
      <c r="W40" s="88">
        <f t="shared" si="6"/>
        <v>783.1</v>
      </c>
      <c r="X40" s="88">
        <f t="shared" si="6"/>
        <v>702.9</v>
      </c>
      <c r="Y40" s="88">
        <f t="shared" si="6"/>
        <v>506.3</v>
      </c>
      <c r="Z40" s="89" t="str">
        <f t="shared" si="6"/>
        <v/>
      </c>
      <c r="AA40" s="90">
        <f t="shared" si="5"/>
        <v>20375.3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>
        <v>241.6</v>
      </c>
      <c r="I45" s="99">
        <v>880.7</v>
      </c>
      <c r="J45" s="99">
        <v>898</v>
      </c>
      <c r="K45" s="99">
        <v>947</v>
      </c>
      <c r="L45" s="99">
        <v>900</v>
      </c>
      <c r="M45" s="99">
        <v>900</v>
      </c>
      <c r="N45" s="99">
        <v>715.6</v>
      </c>
      <c r="O45" s="99">
        <v>507.3</v>
      </c>
      <c r="P45" s="99">
        <v>209.5</v>
      </c>
      <c r="Q45" s="99">
        <v>262.89999999999998</v>
      </c>
      <c r="R45" s="99">
        <v>820.7</v>
      </c>
      <c r="S45" s="99">
        <v>916.2</v>
      </c>
      <c r="T45" s="99">
        <v>724.9</v>
      </c>
      <c r="U45" s="99">
        <v>442.6</v>
      </c>
      <c r="V45" s="99"/>
      <c r="W45" s="99">
        <v>296.10000000000002</v>
      </c>
      <c r="X45" s="99">
        <v>200.9</v>
      </c>
      <c r="Y45" s="99">
        <v>56.3</v>
      </c>
      <c r="Z45" s="100"/>
      <c r="AA45" s="79">
        <f t="shared" si="7"/>
        <v>9920.2999999999993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64.5</v>
      </c>
      <c r="C48" s="99">
        <v>48.5</v>
      </c>
      <c r="D48" s="99">
        <v>34.5</v>
      </c>
      <c r="E48" s="99">
        <v>24.5</v>
      </c>
      <c r="F48" s="99">
        <v>24.5</v>
      </c>
      <c r="G48" s="99">
        <v>39.5</v>
      </c>
      <c r="H48" s="99">
        <v>38</v>
      </c>
      <c r="I48" s="99">
        <v>51.5</v>
      </c>
      <c r="J48" s="99">
        <v>43.5</v>
      </c>
      <c r="K48" s="99">
        <v>79</v>
      </c>
      <c r="L48" s="99">
        <v>78</v>
      </c>
      <c r="M48" s="99">
        <v>75</v>
      </c>
      <c r="N48" s="99">
        <v>73</v>
      </c>
      <c r="O48" s="99">
        <v>65</v>
      </c>
      <c r="P48" s="99">
        <v>65</v>
      </c>
      <c r="Q48" s="99">
        <v>62</v>
      </c>
      <c r="R48" s="99">
        <v>46</v>
      </c>
      <c r="S48" s="99">
        <v>25</v>
      </c>
      <c r="T48" s="99">
        <v>28</v>
      </c>
      <c r="U48" s="99">
        <v>17</v>
      </c>
      <c r="V48" s="99">
        <v>19</v>
      </c>
      <c r="W48" s="99">
        <v>33.5</v>
      </c>
      <c r="X48" s="99">
        <v>7.5</v>
      </c>
      <c r="Y48" s="99"/>
      <c r="Z48" s="100"/>
      <c r="AA48" s="79">
        <f t="shared" si="7"/>
        <v>1042</v>
      </c>
    </row>
    <row r="49" spans="1:27" ht="30" customHeight="1" thickBot="1" x14ac:dyDescent="0.25">
      <c r="A49" s="86" t="s">
        <v>49</v>
      </c>
      <c r="B49" s="87">
        <f>IF(LEN(B$2)&gt;0,SUM(B43:B48),"")</f>
        <v>64.5</v>
      </c>
      <c r="C49" s="88">
        <f t="shared" ref="C49:Z49" si="8">IF(LEN(C$2)&gt;0,SUM(C43:C48),"")</f>
        <v>48.5</v>
      </c>
      <c r="D49" s="88">
        <f t="shared" si="8"/>
        <v>34.5</v>
      </c>
      <c r="E49" s="88">
        <f t="shared" si="8"/>
        <v>24.5</v>
      </c>
      <c r="F49" s="88">
        <f t="shared" si="8"/>
        <v>24.5</v>
      </c>
      <c r="G49" s="88">
        <f t="shared" si="8"/>
        <v>39.5</v>
      </c>
      <c r="H49" s="88">
        <f t="shared" si="8"/>
        <v>279.60000000000002</v>
      </c>
      <c r="I49" s="88">
        <f t="shared" si="8"/>
        <v>932.2</v>
      </c>
      <c r="J49" s="88">
        <f t="shared" si="8"/>
        <v>941.5</v>
      </c>
      <c r="K49" s="88">
        <f t="shared" si="8"/>
        <v>1026</v>
      </c>
      <c r="L49" s="88">
        <f t="shared" si="8"/>
        <v>978</v>
      </c>
      <c r="M49" s="88">
        <f t="shared" si="8"/>
        <v>975</v>
      </c>
      <c r="N49" s="88">
        <f t="shared" si="8"/>
        <v>788.6</v>
      </c>
      <c r="O49" s="88">
        <f t="shared" si="8"/>
        <v>572.29999999999995</v>
      </c>
      <c r="P49" s="88">
        <f t="shared" si="8"/>
        <v>274.5</v>
      </c>
      <c r="Q49" s="88">
        <f t="shared" si="8"/>
        <v>324.89999999999998</v>
      </c>
      <c r="R49" s="88">
        <f t="shared" si="8"/>
        <v>866.7</v>
      </c>
      <c r="S49" s="88">
        <f t="shared" si="8"/>
        <v>941.2</v>
      </c>
      <c r="T49" s="88">
        <f t="shared" si="8"/>
        <v>752.9</v>
      </c>
      <c r="U49" s="88">
        <f t="shared" si="8"/>
        <v>459.6</v>
      </c>
      <c r="V49" s="88">
        <f t="shared" si="8"/>
        <v>19</v>
      </c>
      <c r="W49" s="88">
        <f t="shared" si="8"/>
        <v>329.6</v>
      </c>
      <c r="X49" s="88">
        <f t="shared" si="8"/>
        <v>208.4</v>
      </c>
      <c r="Y49" s="88">
        <f t="shared" si="8"/>
        <v>56.3</v>
      </c>
      <c r="Z49" s="89" t="str">
        <f t="shared" si="8"/>
        <v/>
      </c>
      <c r="AA49" s="90">
        <f t="shared" si="7"/>
        <v>10962.300000000001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4374.8579999999993</v>
      </c>
      <c r="C52" s="88">
        <f t="shared" ref="C52:Z52" si="10">IF(LEN(C$2)&gt;0,SUM(C10:C15)+C26+C40,"")</f>
        <v>4205.2389999999996</v>
      </c>
      <c r="D52" s="88">
        <f t="shared" si="10"/>
        <v>4106.1769999999997</v>
      </c>
      <c r="E52" s="88">
        <f t="shared" si="10"/>
        <v>4086.4390000000003</v>
      </c>
      <c r="F52" s="88">
        <f t="shared" si="10"/>
        <v>4122.1390000000001</v>
      </c>
      <c r="G52" s="88">
        <f t="shared" si="10"/>
        <v>4318.3589999999995</v>
      </c>
      <c r="H52" s="88">
        <f t="shared" si="10"/>
        <v>5016.6810000000005</v>
      </c>
      <c r="I52" s="88">
        <f t="shared" si="10"/>
        <v>6086.2669999999998</v>
      </c>
      <c r="J52" s="88">
        <f t="shared" si="10"/>
        <v>6593.48</v>
      </c>
      <c r="K52" s="88">
        <f t="shared" si="10"/>
        <v>7083.5329999999994</v>
      </c>
      <c r="L52" s="88">
        <f t="shared" si="10"/>
        <v>7267.8919999999998</v>
      </c>
      <c r="M52" s="88">
        <f t="shared" si="10"/>
        <v>7212.1799999999994</v>
      </c>
      <c r="N52" s="88">
        <f t="shared" si="10"/>
        <v>6868.8230000000003</v>
      </c>
      <c r="O52" s="88">
        <f t="shared" si="10"/>
        <v>6399.817</v>
      </c>
      <c r="P52" s="88">
        <f t="shared" si="10"/>
        <v>5812.1549999999997</v>
      </c>
      <c r="Q52" s="88">
        <f t="shared" si="10"/>
        <v>5899.6179999999986</v>
      </c>
      <c r="R52" s="88">
        <f t="shared" si="10"/>
        <v>6375.5860000000002</v>
      </c>
      <c r="S52" s="88">
        <f t="shared" si="10"/>
        <v>6805.7629999999999</v>
      </c>
      <c r="T52" s="88">
        <f t="shared" si="10"/>
        <v>6846.2529999999988</v>
      </c>
      <c r="U52" s="88">
        <f t="shared" si="10"/>
        <v>6542.0679999999993</v>
      </c>
      <c r="V52" s="88">
        <f t="shared" si="10"/>
        <v>5957.9959999999992</v>
      </c>
      <c r="W52" s="88">
        <f t="shared" si="10"/>
        <v>5842.786000000001</v>
      </c>
      <c r="X52" s="88">
        <f t="shared" si="10"/>
        <v>5459.6620000000003</v>
      </c>
      <c r="Y52" s="88">
        <f t="shared" si="10"/>
        <v>4875.7550000000001</v>
      </c>
      <c r="Z52" s="89" t="str">
        <f t="shared" si="10"/>
        <v/>
      </c>
      <c r="AA52" s="104">
        <f>SUM(B52:Z52)</f>
        <v>138159.52600000001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-1032.9000000000001</v>
      </c>
      <c r="C4" s="18">
        <v>-958.4</v>
      </c>
      <c r="D4" s="18">
        <v>-746.6</v>
      </c>
      <c r="E4" s="18">
        <v>-501.2</v>
      </c>
      <c r="F4" s="18">
        <v>-229.1</v>
      </c>
      <c r="G4" s="18">
        <v>-17.2</v>
      </c>
      <c r="H4" s="18">
        <v>241.6</v>
      </c>
      <c r="I4" s="18">
        <v>880.7</v>
      </c>
      <c r="J4" s="18">
        <v>898</v>
      </c>
      <c r="K4" s="18">
        <v>947</v>
      </c>
      <c r="L4" s="18">
        <v>900</v>
      </c>
      <c r="M4" s="18">
        <v>900</v>
      </c>
      <c r="N4" s="18">
        <v>715.6</v>
      </c>
      <c r="O4" s="18">
        <v>507.3</v>
      </c>
      <c r="P4" s="18">
        <v>209.5</v>
      </c>
      <c r="Q4" s="18">
        <v>262.89999999999998</v>
      </c>
      <c r="R4" s="18">
        <v>320.70000000000005</v>
      </c>
      <c r="S4" s="18">
        <v>564</v>
      </c>
      <c r="T4" s="18">
        <v>724.9</v>
      </c>
      <c r="U4" s="18">
        <v>442.6</v>
      </c>
      <c r="V4" s="18">
        <v>-36.6</v>
      </c>
      <c r="W4" s="18">
        <v>296.10000000000002</v>
      </c>
      <c r="X4" s="18">
        <v>200.9</v>
      </c>
      <c r="Y4" s="18">
        <v>56.3</v>
      </c>
      <c r="Z4" s="19"/>
      <c r="AA4" s="111">
        <f>SUM(B4:Z4)</f>
        <v>5546.1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101.19</v>
      </c>
      <c r="C7" s="117">
        <v>96.84</v>
      </c>
      <c r="D7" s="117">
        <v>89.18</v>
      </c>
      <c r="E7" s="117">
        <v>85.09</v>
      </c>
      <c r="F7" s="117">
        <v>87.84</v>
      </c>
      <c r="G7" s="117">
        <v>88.94</v>
      </c>
      <c r="H7" s="117">
        <v>96.02</v>
      </c>
      <c r="I7" s="117">
        <v>98.54</v>
      </c>
      <c r="J7" s="117">
        <v>88.88</v>
      </c>
      <c r="K7" s="117">
        <v>18</v>
      </c>
      <c r="L7" s="117">
        <v>15</v>
      </c>
      <c r="M7" s="117">
        <v>50</v>
      </c>
      <c r="N7" s="117">
        <v>52.63</v>
      </c>
      <c r="O7" s="117">
        <v>61.68</v>
      </c>
      <c r="P7" s="117">
        <v>90.24</v>
      </c>
      <c r="Q7" s="117">
        <v>112.25</v>
      </c>
      <c r="R7" s="117">
        <v>127.16</v>
      </c>
      <c r="S7" s="117">
        <v>134.59</v>
      </c>
      <c r="T7" s="117">
        <v>130.57</v>
      </c>
      <c r="U7" s="117">
        <v>123.71</v>
      </c>
      <c r="V7" s="117">
        <v>113.9</v>
      </c>
      <c r="W7" s="117">
        <v>112.51</v>
      </c>
      <c r="X7" s="117">
        <v>103.88</v>
      </c>
      <c r="Y7" s="117">
        <v>97.54</v>
      </c>
      <c r="Z7" s="118"/>
      <c r="AA7" s="119">
        <f>IF(SUM(B7:Z7)&lt;&gt;0,AVERAGEIF(B7:Z7,"&lt;&gt;"""),"")</f>
        <v>90.674166666666679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1032.9000000000001</v>
      </c>
      <c r="C13" s="129">
        <v>958.4</v>
      </c>
      <c r="D13" s="129">
        <v>746.6</v>
      </c>
      <c r="E13" s="129">
        <v>501.2</v>
      </c>
      <c r="F13" s="129">
        <v>229.1</v>
      </c>
      <c r="G13" s="129">
        <v>17.2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>
        <v>36.6</v>
      </c>
      <c r="W13" s="129"/>
      <c r="X13" s="129"/>
      <c r="Y13" s="130"/>
      <c r="Z13" s="131"/>
      <c r="AA13" s="132">
        <f t="shared" si="0"/>
        <v>3521.9999999999995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500</v>
      </c>
      <c r="S15" s="133">
        <v>352.2</v>
      </c>
      <c r="T15" s="133"/>
      <c r="U15" s="133"/>
      <c r="V15" s="133"/>
      <c r="W15" s="133"/>
      <c r="X15" s="133"/>
      <c r="Y15" s="133"/>
      <c r="Z15" s="131"/>
      <c r="AA15" s="132">
        <f t="shared" si="0"/>
        <v>852.2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1032.9000000000001</v>
      </c>
      <c r="C16" s="135">
        <f t="shared" si="1"/>
        <v>958.4</v>
      </c>
      <c r="D16" s="135">
        <f t="shared" si="1"/>
        <v>746.6</v>
      </c>
      <c r="E16" s="135">
        <f t="shared" si="1"/>
        <v>501.2</v>
      </c>
      <c r="F16" s="135">
        <f t="shared" si="1"/>
        <v>229.1</v>
      </c>
      <c r="G16" s="135">
        <f t="shared" si="1"/>
        <v>17.2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500</v>
      </c>
      <c r="S16" s="135">
        <f t="shared" si="1"/>
        <v>352.2</v>
      </c>
      <c r="T16" s="135">
        <f t="shared" si="1"/>
        <v>0</v>
      </c>
      <c r="U16" s="135">
        <f t="shared" si="1"/>
        <v>0</v>
      </c>
      <c r="V16" s="135">
        <f t="shared" si="1"/>
        <v>36.6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4374.2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>
        <v>241.6</v>
      </c>
      <c r="I21" s="129">
        <v>880.7</v>
      </c>
      <c r="J21" s="129">
        <v>898</v>
      </c>
      <c r="K21" s="129">
        <v>947</v>
      </c>
      <c r="L21" s="129">
        <v>900</v>
      </c>
      <c r="M21" s="129">
        <v>900</v>
      </c>
      <c r="N21" s="129">
        <v>715.6</v>
      </c>
      <c r="O21" s="129">
        <v>507.3</v>
      </c>
      <c r="P21" s="129">
        <v>209.5</v>
      </c>
      <c r="Q21" s="129">
        <v>262.89999999999998</v>
      </c>
      <c r="R21" s="129">
        <v>820.7</v>
      </c>
      <c r="S21" s="129">
        <v>916.2</v>
      </c>
      <c r="T21" s="129">
        <v>724.9</v>
      </c>
      <c r="U21" s="129">
        <v>442.6</v>
      </c>
      <c r="V21" s="129"/>
      <c r="W21" s="129">
        <v>296.10000000000002</v>
      </c>
      <c r="X21" s="129">
        <v>200.9</v>
      </c>
      <c r="Y21" s="130">
        <v>56.3</v>
      </c>
      <c r="Z21" s="131"/>
      <c r="AA21" s="132">
        <f t="shared" si="2"/>
        <v>9920.2999999999993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241.6</v>
      </c>
      <c r="I24" s="135">
        <f t="shared" si="3"/>
        <v>880.7</v>
      </c>
      <c r="J24" s="135">
        <f t="shared" si="3"/>
        <v>898</v>
      </c>
      <c r="K24" s="135">
        <f t="shared" si="3"/>
        <v>947</v>
      </c>
      <c r="L24" s="135">
        <f t="shared" si="3"/>
        <v>900</v>
      </c>
      <c r="M24" s="135">
        <f t="shared" si="3"/>
        <v>900</v>
      </c>
      <c r="N24" s="135">
        <f t="shared" si="3"/>
        <v>715.6</v>
      </c>
      <c r="O24" s="135">
        <f t="shared" si="3"/>
        <v>507.3</v>
      </c>
      <c r="P24" s="135">
        <f t="shared" si="3"/>
        <v>209.5</v>
      </c>
      <c r="Q24" s="135">
        <f t="shared" si="3"/>
        <v>262.89999999999998</v>
      </c>
      <c r="R24" s="135">
        <f t="shared" si="3"/>
        <v>820.7</v>
      </c>
      <c r="S24" s="135">
        <f t="shared" si="3"/>
        <v>916.2</v>
      </c>
      <c r="T24" s="135">
        <f t="shared" si="3"/>
        <v>724.9</v>
      </c>
      <c r="U24" s="135">
        <f t="shared" si="3"/>
        <v>442.6</v>
      </c>
      <c r="V24" s="135">
        <f t="shared" si="3"/>
        <v>0</v>
      </c>
      <c r="W24" s="135">
        <f t="shared" si="3"/>
        <v>296.10000000000002</v>
      </c>
      <c r="X24" s="135">
        <f t="shared" si="3"/>
        <v>200.9</v>
      </c>
      <c r="Y24" s="135">
        <f t="shared" si="3"/>
        <v>56.3</v>
      </c>
      <c r="Z24" s="136" t="str">
        <f t="shared" si="3"/>
        <v/>
      </c>
      <c r="AA24" s="90">
        <f t="shared" si="2"/>
        <v>9920.2999999999993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2024-11-02T12:04:18Z</dcterms:created>
  <dcterms:modified xsi:type="dcterms:W3CDTF">2024-11-02T12:04:19Z</dcterms:modified>
</cp:coreProperties>
</file>