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<sst xmlns="http://schemas.openxmlformats.org/spreadsheetml/2006/main" count="119" uniqueCount="54">
  <si>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01/11/2024 14:14:22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</si>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</sst>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34-4DE6-B65A-DF727D3541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34-4DE6-B65A-DF727D3541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A34-4DE6-B65A-DF727D3541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A34-4DE6-B65A-DF727D3541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34-4DE6-B65A-DF727D3541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34-4DE6-B65A-DF727D3541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34-4DE6-B65A-DF727D3541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34-4DE6-B65A-DF727D3541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117</c:v>
                </c:pt>
                <c:pt idx="6">
                  <c:v>119</c:v>
                </c:pt>
                <c:pt idx="7">
                  <c:v>138</c:v>
                </c:pt>
                <c:pt idx="8">
                  <c:v>146</c:v>
                </c:pt>
                <c:pt idx="9">
                  <c:v>144</c:v>
                </c:pt>
                <c:pt idx="10">
                  <c:v>138</c:v>
                </c:pt>
                <c:pt idx="11">
                  <c:v>153</c:v>
                </c:pt>
                <c:pt idx="12">
                  <c:v>162</c:v>
                </c:pt>
                <c:pt idx="13">
                  <c:v>163</c:v>
                </c:pt>
                <c:pt idx="14">
                  <c:v>170</c:v>
                </c:pt>
                <c:pt idx="15">
                  <c:v>193</c:v>
                </c:pt>
                <c:pt idx="16">
                  <c:v>231</c:v>
                </c:pt>
                <c:pt idx="17">
                  <c:v>256</c:v>
                </c:pt>
                <c:pt idx="18">
                  <c:v>256</c:v>
                </c:pt>
                <c:pt idx="19">
                  <c:v>246</c:v>
                </c:pt>
                <c:pt idx="20">
                  <c:v>220</c:v>
                </c:pt>
                <c:pt idx="21">
                  <c:v>183</c:v>
                </c:pt>
                <c:pt idx="22">
                  <c:v>144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34-4DE6-B65A-DF727D3541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2012.4079999999999</c:v>
                </c:pt>
                <c:pt idx="1">
                  <c:v>1589.8240000000001</c:v>
                </c:pt>
                <c:pt idx="2">
                  <c:v>1434.6610000000001</c:v>
                </c:pt>
                <c:pt idx="3">
                  <c:v>1312.674</c:v>
                </c:pt>
                <c:pt idx="4">
                  <c:v>1319.7909999999999</c:v>
                </c:pt>
                <c:pt idx="5">
                  <c:v>1592.559</c:v>
                </c:pt>
                <c:pt idx="6">
                  <c:v>1704.7739999999999</c:v>
                </c:pt>
                <c:pt idx="7">
                  <c:v>1693.4949999999999</c:v>
                </c:pt>
                <c:pt idx="8">
                  <c:v>1539.252</c:v>
                </c:pt>
                <c:pt idx="9">
                  <c:v>957.9</c:v>
                </c:pt>
                <c:pt idx="10">
                  <c:v>932.9</c:v>
                </c:pt>
                <c:pt idx="11">
                  <c:v>932.9</c:v>
                </c:pt>
                <c:pt idx="12">
                  <c:v>932.9</c:v>
                </c:pt>
                <c:pt idx="13">
                  <c:v>1182.4169999999999</c:v>
                </c:pt>
                <c:pt idx="14">
                  <c:v>1492.9</c:v>
                </c:pt>
                <c:pt idx="15">
                  <c:v>2396.6120000000001</c:v>
                </c:pt>
                <c:pt idx="16">
                  <c:v>2471.346</c:v>
                </c:pt>
                <c:pt idx="17">
                  <c:v>2907.7469999999998</c:v>
                </c:pt>
                <c:pt idx="18">
                  <c:v>2899.9850000000001</c:v>
                </c:pt>
                <c:pt idx="19">
                  <c:v>2803.7020000000002</c:v>
                </c:pt>
                <c:pt idx="20">
                  <c:v>2846.634</c:v>
                </c:pt>
                <c:pt idx="21">
                  <c:v>2753.5360000000001</c:v>
                </c:pt>
                <c:pt idx="22">
                  <c:v>2449.3360000000002</c:v>
                </c:pt>
                <c:pt idx="23">
                  <c:v>1966.8539999999998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34-4DE6-B65A-DF727D3541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835.5</c:v>
                </c:pt>
                <c:pt idx="1">
                  <c:v>1322.3</c:v>
                </c:pt>
                <c:pt idx="2">
                  <c:v>1433.3</c:v>
                </c:pt>
                <c:pt idx="3">
                  <c:v>1610.8</c:v>
                </c:pt>
                <c:pt idx="4">
                  <c:v>1722.4</c:v>
                </c:pt>
                <c:pt idx="5">
                  <c:v>1736.9</c:v>
                </c:pt>
                <c:pt idx="6">
                  <c:v>1629.9</c:v>
                </c:pt>
                <c:pt idx="7">
                  <c:v>780.5</c:v>
                </c:pt>
                <c:pt idx="8">
                  <c:v>354.9</c:v>
                </c:pt>
                <c:pt idx="9">
                  <c:v>328.3</c:v>
                </c:pt>
                <c:pt idx="10">
                  <c:v>404.5</c:v>
                </c:pt>
                <c:pt idx="11">
                  <c:v>321.39999999999998</c:v>
                </c:pt>
                <c:pt idx="12">
                  <c:v>258</c:v>
                </c:pt>
                <c:pt idx="13">
                  <c:v>300.10000000000002</c:v>
                </c:pt>
                <c:pt idx="14">
                  <c:v>995.9</c:v>
                </c:pt>
                <c:pt idx="15">
                  <c:v>1527.4</c:v>
                </c:pt>
                <c:pt idx="16">
                  <c:v>1905.2</c:v>
                </c:pt>
                <c:pt idx="17">
                  <c:v>1983.405</c:v>
                </c:pt>
                <c:pt idx="18">
                  <c:v>1592.5</c:v>
                </c:pt>
                <c:pt idx="19">
                  <c:v>1700.3</c:v>
                </c:pt>
                <c:pt idx="20">
                  <c:v>1848.7</c:v>
                </c:pt>
                <c:pt idx="21">
                  <c:v>1606.9</c:v>
                </c:pt>
                <c:pt idx="22">
                  <c:v>1424.1</c:v>
                </c:pt>
                <c:pt idx="23">
                  <c:v>1338.1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34-4DE6-B65A-DF727D3541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1276.5930000000001</c:v>
                </c:pt>
                <c:pt idx="1">
                  <c:v>1245.9580000000001</c:v>
                </c:pt>
                <c:pt idx="2">
                  <c:v>1179.8429999999998</c:v>
                </c:pt>
                <c:pt idx="3">
                  <c:v>1117.752</c:v>
                </c:pt>
                <c:pt idx="4">
                  <c:v>1064.46</c:v>
                </c:pt>
                <c:pt idx="5">
                  <c:v>939.11700000000008</c:v>
                </c:pt>
                <c:pt idx="6">
                  <c:v>1290.9569999999999</c:v>
                </c:pt>
                <c:pt idx="7">
                  <c:v>2663.9410000000003</c:v>
                </c:pt>
                <c:pt idx="8">
                  <c:v>4032.0970000000007</c:v>
                </c:pt>
                <c:pt idx="9">
                  <c:v>4912.3609999999999</c:v>
                </c:pt>
                <c:pt idx="10">
                  <c:v>5365.3980000000001</c:v>
                </c:pt>
                <c:pt idx="11">
                  <c:v>5460.340000000002</c:v>
                </c:pt>
                <c:pt idx="12">
                  <c:v>5210.0520000000006</c:v>
                </c:pt>
                <c:pt idx="13">
                  <c:v>4549.2070000000003</c:v>
                </c:pt>
                <c:pt idx="14">
                  <c:v>3277.6440000000002</c:v>
                </c:pt>
                <c:pt idx="15">
                  <c:v>1608.82</c:v>
                </c:pt>
                <c:pt idx="16">
                  <c:v>681.81600000000003</c:v>
                </c:pt>
                <c:pt idx="17">
                  <c:v>615.14300000000003</c:v>
                </c:pt>
                <c:pt idx="18">
                  <c:v>644.05199999999991</c:v>
                </c:pt>
                <c:pt idx="19">
                  <c:v>679.12400000000002</c:v>
                </c:pt>
                <c:pt idx="20">
                  <c:v>733.96799999999996</c:v>
                </c:pt>
                <c:pt idx="21">
                  <c:v>819.18700000000001</c:v>
                </c:pt>
                <c:pt idx="22">
                  <c:v>921.36</c:v>
                </c:pt>
                <c:pt idx="23">
                  <c:v>1067.771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34-4DE6-B65A-DF727D3541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103</c:v>
                </c:pt>
                <c:pt idx="2">
                  <c:v>104</c:v>
                </c:pt>
                <c:pt idx="3">
                  <c:v>103</c:v>
                </c:pt>
                <c:pt idx="4">
                  <c:v>100</c:v>
                </c:pt>
                <c:pt idx="5">
                  <c:v>96</c:v>
                </c:pt>
                <c:pt idx="6">
                  <c:v>99</c:v>
                </c:pt>
                <c:pt idx="7">
                  <c:v>113</c:v>
                </c:pt>
                <c:pt idx="8">
                  <c:v>127</c:v>
                </c:pt>
                <c:pt idx="9">
                  <c:v>135</c:v>
                </c:pt>
                <c:pt idx="10">
                  <c:v>140</c:v>
                </c:pt>
                <c:pt idx="11">
                  <c:v>138</c:v>
                </c:pt>
                <c:pt idx="12">
                  <c:v>131</c:v>
                </c:pt>
                <c:pt idx="13">
                  <c:v>120</c:v>
                </c:pt>
                <c:pt idx="14">
                  <c:v>102</c:v>
                </c:pt>
                <c:pt idx="15">
                  <c:v>80</c:v>
                </c:pt>
                <c:pt idx="16">
                  <c:v>67</c:v>
                </c:pt>
                <c:pt idx="17">
                  <c:v>62</c:v>
                </c:pt>
                <c:pt idx="18">
                  <c:v>58</c:v>
                </c:pt>
                <c:pt idx="19">
                  <c:v>54</c:v>
                </c:pt>
                <c:pt idx="20">
                  <c:v>49</c:v>
                </c:pt>
                <c:pt idx="21">
                  <c:v>46</c:v>
                </c:pt>
                <c:pt idx="22">
                  <c:v>47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34-4DE6-B65A-DF727D3541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340.42899999999997</c:v>
                </c:pt>
                <c:pt idx="17">
                  <c:v>265</c:v>
                </c:pt>
                <c:pt idx="18">
                  <c:v>681</c:v>
                </c:pt>
                <c:pt idx="19">
                  <c:v>581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34-4DE6-B65A-DF727D354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98.11</c:v>
                </c:pt>
                <c:pt idx="1">
                  <c:v>92.4</c:v>
                </c:pt>
                <c:pt idx="2">
                  <c:v>89.07</c:v>
                </c:pt>
                <c:pt idx="3">
                  <c:v>86</c:v>
                </c:pt>
                <c:pt idx="4">
                  <c:v>86.85</c:v>
                </c:pt>
                <c:pt idx="5">
                  <c:v>92.34</c:v>
                </c:pt>
                <c:pt idx="6">
                  <c:v>97.07</c:v>
                </c:pt>
                <c:pt idx="7">
                  <c:v>100.11</c:v>
                </c:pt>
                <c:pt idx="8">
                  <c:v>101.16</c:v>
                </c:pt>
                <c:pt idx="9">
                  <c:v>80.41</c:v>
                </c:pt>
                <c:pt idx="10">
                  <c:v>29.89</c:v>
                </c:pt>
                <c:pt idx="11">
                  <c:v>35.479999999999997</c:v>
                </c:pt>
                <c:pt idx="12">
                  <c:v>80.41</c:v>
                </c:pt>
                <c:pt idx="13">
                  <c:v>92.01</c:v>
                </c:pt>
                <c:pt idx="14">
                  <c:v>100.81</c:v>
                </c:pt>
                <c:pt idx="15">
                  <c:v>119.27</c:v>
                </c:pt>
                <c:pt idx="16">
                  <c:v>202.53</c:v>
                </c:pt>
                <c:pt idx="17">
                  <c:v>236.21</c:v>
                </c:pt>
                <c:pt idx="18">
                  <c:v>163.11000000000001</c:v>
                </c:pt>
                <c:pt idx="19">
                  <c:v>135.96</c:v>
                </c:pt>
                <c:pt idx="20">
                  <c:v>129.91999999999999</c:v>
                </c:pt>
                <c:pt idx="21">
                  <c:v>111.11</c:v>
                </c:pt>
                <c:pt idx="22">
                  <c:v>106.28</c:v>
                </c:pt>
                <c:pt idx="23">
                  <c:v>100.61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34-4DE6-B65A-DF727D354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136.5</c:v>
                </c:pt>
                <c:pt idx="1">
                  <c:v>132</c:v>
                </c:pt>
                <c:pt idx="2">
                  <c:v>129</c:v>
                </c:pt>
                <c:pt idx="3">
                  <c:v>130.5</c:v>
                </c:pt>
                <c:pt idx="4">
                  <c:v>136</c:v>
                </c:pt>
                <c:pt idx="5">
                  <c:v>147.5</c:v>
                </c:pt>
                <c:pt idx="6">
                  <c:v>158</c:v>
                </c:pt>
                <c:pt idx="7">
                  <c:v>123</c:v>
                </c:pt>
                <c:pt idx="8">
                  <c:v>101.5</c:v>
                </c:pt>
                <c:pt idx="9">
                  <c:v>92</c:v>
                </c:pt>
                <c:pt idx="10">
                  <c:v>93</c:v>
                </c:pt>
                <c:pt idx="11">
                  <c:v>96</c:v>
                </c:pt>
                <c:pt idx="12">
                  <c:v>101.5</c:v>
                </c:pt>
                <c:pt idx="13">
                  <c:v>113</c:v>
                </c:pt>
                <c:pt idx="14">
                  <c:v>123.5</c:v>
                </c:pt>
                <c:pt idx="15">
                  <c:v>165</c:v>
                </c:pt>
                <c:pt idx="16">
                  <c:v>186</c:v>
                </c:pt>
                <c:pt idx="17">
                  <c:v>187.5</c:v>
                </c:pt>
                <c:pt idx="18">
                  <c:v>179</c:v>
                </c:pt>
                <c:pt idx="19">
                  <c:v>187</c:v>
                </c:pt>
                <c:pt idx="20">
                  <c:v>167</c:v>
                </c:pt>
                <c:pt idx="21">
                  <c:v>157</c:v>
                </c:pt>
                <c:pt idx="22">
                  <c:v>121</c:v>
                </c:pt>
                <c:pt idx="23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3-44B5-B299-A9633DE0A4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864.37299999999993</c:v>
                </c:pt>
                <c:pt idx="1">
                  <c:v>879.01299999999992</c:v>
                </c:pt>
                <c:pt idx="2">
                  <c:v>875.08800000000008</c:v>
                </c:pt>
                <c:pt idx="3">
                  <c:v>872.56</c:v>
                </c:pt>
                <c:pt idx="4">
                  <c:v>871.24299999999994</c:v>
                </c:pt>
                <c:pt idx="5">
                  <c:v>857.88300000000004</c:v>
                </c:pt>
                <c:pt idx="6">
                  <c:v>864.11099999999999</c:v>
                </c:pt>
                <c:pt idx="7">
                  <c:v>855.03499999999997</c:v>
                </c:pt>
                <c:pt idx="8">
                  <c:v>849.95100000000014</c:v>
                </c:pt>
                <c:pt idx="9">
                  <c:v>866.87900000000002</c:v>
                </c:pt>
                <c:pt idx="10">
                  <c:v>881.31799999999987</c:v>
                </c:pt>
                <c:pt idx="11">
                  <c:v>876.1640000000001</c:v>
                </c:pt>
                <c:pt idx="12">
                  <c:v>820.60599999999999</c:v>
                </c:pt>
                <c:pt idx="13">
                  <c:v>824.19</c:v>
                </c:pt>
                <c:pt idx="14">
                  <c:v>807.01900000000001</c:v>
                </c:pt>
                <c:pt idx="15">
                  <c:v>810.78100000000006</c:v>
                </c:pt>
                <c:pt idx="16">
                  <c:v>745.61099999999999</c:v>
                </c:pt>
                <c:pt idx="17">
                  <c:v>764.90299999999991</c:v>
                </c:pt>
                <c:pt idx="18">
                  <c:v>731.28700000000003</c:v>
                </c:pt>
                <c:pt idx="19">
                  <c:v>738.58699999999999</c:v>
                </c:pt>
                <c:pt idx="20">
                  <c:v>815.63099999999986</c:v>
                </c:pt>
                <c:pt idx="21">
                  <c:v>802.86099999999999</c:v>
                </c:pt>
                <c:pt idx="22">
                  <c:v>878.18099999999993</c:v>
                </c:pt>
                <c:pt idx="23">
                  <c:v>879.91499999999996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C3-44B5-B299-A9633DE0A4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1065.028</c:v>
                </c:pt>
                <c:pt idx="1">
                  <c:v>1062.4829999999999</c:v>
                </c:pt>
                <c:pt idx="2">
                  <c:v>1042.5020000000002</c:v>
                </c:pt>
                <c:pt idx="3">
                  <c:v>1039.6209999999999</c:v>
                </c:pt>
                <c:pt idx="4">
                  <c:v>1041.671</c:v>
                </c:pt>
                <c:pt idx="5">
                  <c:v>1071.078</c:v>
                </c:pt>
                <c:pt idx="6">
                  <c:v>1124.3240000000001</c:v>
                </c:pt>
                <c:pt idx="7">
                  <c:v>1198.501</c:v>
                </c:pt>
                <c:pt idx="8">
                  <c:v>1219.3440000000003</c:v>
                </c:pt>
                <c:pt idx="9">
                  <c:v>1199.8700000000001</c:v>
                </c:pt>
                <c:pt idx="10">
                  <c:v>1198.7339999999999</c:v>
                </c:pt>
                <c:pt idx="11">
                  <c:v>1170.5659999999998</c:v>
                </c:pt>
                <c:pt idx="12">
                  <c:v>1113.1799999999998</c:v>
                </c:pt>
                <c:pt idx="13">
                  <c:v>1064.0340000000001</c:v>
                </c:pt>
                <c:pt idx="14">
                  <c:v>1050.0889999999999</c:v>
                </c:pt>
                <c:pt idx="15">
                  <c:v>1078.9759999999999</c:v>
                </c:pt>
                <c:pt idx="16">
                  <c:v>1100.0400000000002</c:v>
                </c:pt>
                <c:pt idx="17">
                  <c:v>1157.1949999999999</c:v>
                </c:pt>
                <c:pt idx="18">
                  <c:v>1163.0900000000001</c:v>
                </c:pt>
                <c:pt idx="19">
                  <c:v>1120.9319999999998</c:v>
                </c:pt>
                <c:pt idx="20">
                  <c:v>1050.951</c:v>
                </c:pt>
                <c:pt idx="21">
                  <c:v>975.47500000000002</c:v>
                </c:pt>
                <c:pt idx="22">
                  <c:v>944.63100000000009</c:v>
                </c:pt>
                <c:pt idx="23">
                  <c:v>896.07999999999981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C3-44B5-B299-A9633DE0A4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2077.127</c:v>
                </c:pt>
                <c:pt idx="1">
                  <c:v>1950.0360000000001</c:v>
                </c:pt>
                <c:pt idx="2">
                  <c:v>1877.692</c:v>
                </c:pt>
                <c:pt idx="3">
                  <c:v>1880.0819999999999</c:v>
                </c:pt>
                <c:pt idx="4">
                  <c:v>1926.2450000000001</c:v>
                </c:pt>
                <c:pt idx="5">
                  <c:v>2088.1529999999998</c:v>
                </c:pt>
                <c:pt idx="6">
                  <c:v>2318.3219999999992</c:v>
                </c:pt>
                <c:pt idx="7">
                  <c:v>2744.3589999999999</c:v>
                </c:pt>
                <c:pt idx="8">
                  <c:v>3161.4180000000001</c:v>
                </c:pt>
                <c:pt idx="9">
                  <c:v>3410.8490000000002</c:v>
                </c:pt>
                <c:pt idx="10">
                  <c:v>3546.0569999999993</c:v>
                </c:pt>
                <c:pt idx="11">
                  <c:v>3609.8900000000003</c:v>
                </c:pt>
                <c:pt idx="12">
                  <c:v>3550.7140000000004</c:v>
                </c:pt>
                <c:pt idx="13">
                  <c:v>3332.4679999999998</c:v>
                </c:pt>
                <c:pt idx="14">
                  <c:v>3148.8619999999996</c:v>
                </c:pt>
                <c:pt idx="15">
                  <c:v>3035.0569999999998</c:v>
                </c:pt>
                <c:pt idx="16">
                  <c:v>3068.9879999999998</c:v>
                </c:pt>
                <c:pt idx="17">
                  <c:v>3340.6839999999993</c:v>
                </c:pt>
                <c:pt idx="18">
                  <c:v>3449.201</c:v>
                </c:pt>
                <c:pt idx="19">
                  <c:v>3450.5990000000002</c:v>
                </c:pt>
                <c:pt idx="20">
                  <c:v>3222.6919999999996</c:v>
                </c:pt>
                <c:pt idx="21">
                  <c:v>2890.2779999999998</c:v>
                </c:pt>
                <c:pt idx="22">
                  <c:v>2627.9380000000001</c:v>
                </c:pt>
                <c:pt idx="23">
                  <c:v>2316.2310000000007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C3-44B5-B299-A9633DE0A4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250</c:v>
                </c:pt>
                <c:pt idx="1">
                  <c:v>239.99999999999997</c:v>
                </c:pt>
                <c:pt idx="2">
                  <c:v>235.00000000000003</c:v>
                </c:pt>
                <c:pt idx="3">
                  <c:v>238</c:v>
                </c:pt>
                <c:pt idx="4">
                  <c:v>248</c:v>
                </c:pt>
                <c:pt idx="5">
                  <c:v>275</c:v>
                </c:pt>
                <c:pt idx="6">
                  <c:v>317</c:v>
                </c:pt>
                <c:pt idx="7">
                  <c:v>351</c:v>
                </c:pt>
                <c:pt idx="8">
                  <c:v>373</c:v>
                </c:pt>
                <c:pt idx="9">
                  <c:v>379</c:v>
                </c:pt>
                <c:pt idx="10">
                  <c:v>378</c:v>
                </c:pt>
                <c:pt idx="11">
                  <c:v>390.99999999999994</c:v>
                </c:pt>
                <c:pt idx="12">
                  <c:v>393.00000000000006</c:v>
                </c:pt>
                <c:pt idx="13">
                  <c:v>383.00000000000006</c:v>
                </c:pt>
                <c:pt idx="14">
                  <c:v>372</c:v>
                </c:pt>
                <c:pt idx="15">
                  <c:v>373</c:v>
                </c:pt>
                <c:pt idx="16">
                  <c:v>398</c:v>
                </c:pt>
                <c:pt idx="17">
                  <c:v>418</c:v>
                </c:pt>
                <c:pt idx="18">
                  <c:v>414</c:v>
                </c:pt>
                <c:pt idx="19">
                  <c:v>400</c:v>
                </c:pt>
                <c:pt idx="20">
                  <c:v>369.00000000000006</c:v>
                </c:pt>
                <c:pt idx="21">
                  <c:v>328.99999999999994</c:v>
                </c:pt>
                <c:pt idx="22">
                  <c:v>291.00000000000006</c:v>
                </c:pt>
                <c:pt idx="23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C3-44B5-B299-A9633DE0A4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C3-44B5-B299-A9633DE0A4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C3-44B5-B299-A9633DE0A4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C3-44B5-B299-A9633DE0A4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C3-44B5-B299-A9633DE0A4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0C3-44B5-B299-A9633DE0A4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75</c:v>
                </c:pt>
                <c:pt idx="1">
                  <c:v>70</c:v>
                </c:pt>
                <c:pt idx="2">
                  <c:v>65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84</c:v>
                </c:pt>
                <c:pt idx="7">
                  <c:v>117</c:v>
                </c:pt>
                <c:pt idx="8">
                  <c:v>507</c:v>
                </c:pt>
                <c:pt idx="9">
                  <c:v>542.00099999999998</c:v>
                </c:pt>
                <c:pt idx="10">
                  <c:v>661.697</c:v>
                </c:pt>
                <c:pt idx="11">
                  <c:v>640</c:v>
                </c:pt>
                <c:pt idx="12">
                  <c:v>715</c:v>
                </c:pt>
                <c:pt idx="13">
                  <c:v>598</c:v>
                </c:pt>
                <c:pt idx="14">
                  <c:v>537</c:v>
                </c:pt>
                <c:pt idx="15">
                  <c:v>343</c:v>
                </c:pt>
                <c:pt idx="16">
                  <c:v>187</c:v>
                </c:pt>
                <c:pt idx="17">
                  <c:v>209</c:v>
                </c:pt>
                <c:pt idx="18">
                  <c:v>183</c:v>
                </c:pt>
                <c:pt idx="19">
                  <c:v>155</c:v>
                </c:pt>
                <c:pt idx="20">
                  <c:v>87</c:v>
                </c:pt>
                <c:pt idx="21">
                  <c:v>242</c:v>
                </c:pt>
                <c:pt idx="22">
                  <c:v>111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C3-44B5-B299-A9633DE0A4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3.8460000000000001</c:v>
                </c:pt>
                <c:pt idx="16">
                  <c:v>11.196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C3-44B5-B299-A9633DE0A4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C3-44B5-B299-A9633DE0A4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C3-44B5-B299-A9633DE0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98.11</c:v>
                </c:pt>
                <c:pt idx="1">
                  <c:v>92.4</c:v>
                </c:pt>
                <c:pt idx="2">
                  <c:v>89.07</c:v>
                </c:pt>
                <c:pt idx="3">
                  <c:v>86</c:v>
                </c:pt>
                <c:pt idx="4">
                  <c:v>86.85</c:v>
                </c:pt>
                <c:pt idx="5">
                  <c:v>92.34</c:v>
                </c:pt>
                <c:pt idx="6">
                  <c:v>97.07</c:v>
                </c:pt>
                <c:pt idx="7">
                  <c:v>100.11</c:v>
                </c:pt>
                <c:pt idx="8">
                  <c:v>101.16</c:v>
                </c:pt>
                <c:pt idx="9">
                  <c:v>80.41</c:v>
                </c:pt>
                <c:pt idx="10">
                  <c:v>29.89</c:v>
                </c:pt>
                <c:pt idx="11">
                  <c:v>35.479999999999997</c:v>
                </c:pt>
                <c:pt idx="12">
                  <c:v>80.41</c:v>
                </c:pt>
                <c:pt idx="13">
                  <c:v>92.01</c:v>
                </c:pt>
                <c:pt idx="14">
                  <c:v>100.81</c:v>
                </c:pt>
                <c:pt idx="15">
                  <c:v>119.27</c:v>
                </c:pt>
                <c:pt idx="16">
                  <c:v>202.53</c:v>
                </c:pt>
                <c:pt idx="17">
                  <c:v>236.21</c:v>
                </c:pt>
                <c:pt idx="18">
                  <c:v>163.11000000000001</c:v>
                </c:pt>
                <c:pt idx="19">
                  <c:v>135.96</c:v>
                </c:pt>
                <c:pt idx="20">
                  <c:v>129.91999999999999</c:v>
                </c:pt>
                <c:pt idx="21">
                  <c:v>111.11</c:v>
                </c:pt>
                <c:pt idx="22">
                  <c:v>106.28</c:v>
                </c:pt>
                <c:pt idx="23">
                  <c:v>100.61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C3-44B5-B299-A9633DE0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4" sqref="O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4480.0009999999993</v>
      </c>
      <c r="C4" s="18">
        <v>4345.5820000000003</v>
      </c>
      <c r="D4" s="18">
        <v>4236.3040000000001</v>
      </c>
      <c r="E4" s="18">
        <v>4228.7259999999997</v>
      </c>
      <c r="F4" s="18">
        <v>4291.1509999999998</v>
      </c>
      <c r="G4" s="18">
        <v>4507.576</v>
      </c>
      <c r="H4" s="18">
        <v>4869.6310000000012</v>
      </c>
      <c r="I4" s="18">
        <v>5388.9359999999997</v>
      </c>
      <c r="J4" s="18">
        <v>6212.2490000000007</v>
      </c>
      <c r="K4" s="18">
        <v>6490.5609999999997</v>
      </c>
      <c r="L4" s="18">
        <v>6993.7979999999998</v>
      </c>
      <c r="M4" s="18">
        <v>7018.6400000000021</v>
      </c>
      <c r="N4" s="18">
        <v>6693.9520000000002</v>
      </c>
      <c r="O4" s="18">
        <v>6314.7240000000002</v>
      </c>
      <c r="P4" s="18">
        <v>6038.4439999999995</v>
      </c>
      <c r="Q4" s="18">
        <v>5805.8320000000012</v>
      </c>
      <c r="R4" s="18">
        <v>5696.7910000000002</v>
      </c>
      <c r="S4" s="18">
        <v>6089.295000000001</v>
      </c>
      <c r="T4" s="18">
        <v>6131.5370000000012</v>
      </c>
      <c r="U4" s="18">
        <v>6064.1260000000002</v>
      </c>
      <c r="V4" s="18">
        <v>5724.3020000000006</v>
      </c>
      <c r="W4" s="18">
        <v>5408.6229999999996</v>
      </c>
      <c r="X4" s="18">
        <v>4985.7960000000012</v>
      </c>
      <c r="Y4" s="18">
        <v>4540.7250000000013</v>
      </c>
      <c r="Z4" s="19"/>
      <c r="AA4" s="20">
        <f>SUM(B4:Z4)</f>
        <v>132557.302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98.11</v>
      </c>
      <c r="C7" s="28">
        <v>92.4</v>
      </c>
      <c r="D7" s="28">
        <v>89.07</v>
      </c>
      <c r="E7" s="28">
        <v>86</v>
      </c>
      <c r="F7" s="28">
        <v>86.85</v>
      </c>
      <c r="G7" s="28">
        <v>92.34</v>
      </c>
      <c r="H7" s="28">
        <v>97.07</v>
      </c>
      <c r="I7" s="28">
        <v>100.11</v>
      </c>
      <c r="J7" s="28">
        <v>101.16</v>
      </c>
      <c r="K7" s="28">
        <v>80.41</v>
      </c>
      <c r="L7" s="28">
        <v>29.89</v>
      </c>
      <c r="M7" s="28">
        <v>35.479999999999997</v>
      </c>
      <c r="N7" s="28">
        <v>80.41</v>
      </c>
      <c r="O7" s="28">
        <v>92.01</v>
      </c>
      <c r="P7" s="28">
        <v>100.81</v>
      </c>
      <c r="Q7" s="28">
        <v>119.27</v>
      </c>
      <c r="R7" s="28">
        <v>202.53</v>
      </c>
      <c r="S7" s="28">
        <v>236.21</v>
      </c>
      <c r="T7" s="28">
        <v>163.11000000000001</v>
      </c>
      <c r="U7" s="28">
        <v>135.96</v>
      </c>
      <c r="V7" s="28">
        <v>129.91999999999999</v>
      </c>
      <c r="W7" s="28">
        <v>111.11</v>
      </c>
      <c r="X7" s="28">
        <v>106.28</v>
      </c>
      <c r="Y7" s="28">
        <v>100.61</v>
      </c>
      <c r="Z7" s="29"/>
      <c r="AA7" s="30">
        <f>IF(SUM(B7:Z7)&lt;&gt;0,AVERAGEIF(B7:Z7,"&lt;&gt;"""),"")</f>
        <v>106.96333333333335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117</v>
      </c>
      <c r="H11" s="47">
        <v>119</v>
      </c>
      <c r="I11" s="47">
        <v>138</v>
      </c>
      <c r="J11" s="47">
        <v>146</v>
      </c>
      <c r="K11" s="47">
        <v>144</v>
      </c>
      <c r="L11" s="47">
        <v>138</v>
      </c>
      <c r="M11" s="47">
        <v>153</v>
      </c>
      <c r="N11" s="47">
        <v>162</v>
      </c>
      <c r="O11" s="47">
        <v>163</v>
      </c>
      <c r="P11" s="47">
        <v>170</v>
      </c>
      <c r="Q11" s="47">
        <v>193</v>
      </c>
      <c r="R11" s="47">
        <v>231</v>
      </c>
      <c r="S11" s="47">
        <v>256</v>
      </c>
      <c r="T11" s="47">
        <v>256</v>
      </c>
      <c r="U11" s="47">
        <v>246</v>
      </c>
      <c r="V11" s="47">
        <v>220</v>
      </c>
      <c r="W11" s="47">
        <v>183</v>
      </c>
      <c r="X11" s="47">
        <v>144</v>
      </c>
      <c r="Y11" s="47">
        <v>117</v>
      </c>
      <c r="Z11" s="48"/>
      <c r="AA11" s="49">
        <f t="shared" si="0"/>
        <v>3718.5</v>
      </c>
    </row>
    <row r="12" spans="1:27" ht="24.95" customHeight="1" x14ac:dyDescent="0.2">
      <c r="A12" s="50" t="s">
        <v>8</v>
      </c>
      <c r="B12" s="51">
        <v>2012.4079999999999</v>
      </c>
      <c r="C12" s="52">
        <v>1589.8240000000001</v>
      </c>
      <c r="D12" s="52">
        <v>1434.6610000000001</v>
      </c>
      <c r="E12" s="52">
        <v>1312.674</v>
      </c>
      <c r="F12" s="52">
        <v>1319.7909999999999</v>
      </c>
      <c r="G12" s="52">
        <v>1592.559</v>
      </c>
      <c r="H12" s="52">
        <v>1704.7739999999999</v>
      </c>
      <c r="I12" s="52">
        <v>1693.4949999999999</v>
      </c>
      <c r="J12" s="52">
        <v>1539.252</v>
      </c>
      <c r="K12" s="52">
        <v>957.9</v>
      </c>
      <c r="L12" s="52">
        <v>932.9</v>
      </c>
      <c r="M12" s="52">
        <v>932.9</v>
      </c>
      <c r="N12" s="52">
        <v>932.9</v>
      </c>
      <c r="O12" s="52">
        <v>1182.4169999999999</v>
      </c>
      <c r="P12" s="52">
        <v>1492.9</v>
      </c>
      <c r="Q12" s="52">
        <v>2396.6120000000001</v>
      </c>
      <c r="R12" s="52">
        <v>2471.346</v>
      </c>
      <c r="S12" s="52">
        <v>2907.7469999999998</v>
      </c>
      <c r="T12" s="52">
        <v>2899.9850000000001</v>
      </c>
      <c r="U12" s="52">
        <v>2803.7020000000002</v>
      </c>
      <c r="V12" s="52">
        <v>2846.634</v>
      </c>
      <c r="W12" s="52">
        <v>2753.5360000000001</v>
      </c>
      <c r="X12" s="52">
        <v>2449.3360000000002</v>
      </c>
      <c r="Y12" s="52">
        <v>1966.8539999999998</v>
      </c>
      <c r="Z12" s="53"/>
      <c r="AA12" s="54">
        <f t="shared" si="0"/>
        <v>44127.107000000004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340.42899999999997</v>
      </c>
      <c r="S13" s="52">
        <v>265</v>
      </c>
      <c r="T13" s="52">
        <v>681</v>
      </c>
      <c r="U13" s="52">
        <v>581</v>
      </c>
      <c r="V13" s="52">
        <v>26</v>
      </c>
      <c r="W13" s="52"/>
      <c r="X13" s="52"/>
      <c r="Y13" s="52"/>
      <c r="Z13" s="53"/>
      <c r="AA13" s="54">
        <f t="shared" si="0"/>
        <v>1997.4290000000001</v>
      </c>
    </row>
    <row r="14" spans="1:27" ht="24.95" customHeight="1" x14ac:dyDescent="0.2">
      <c r="A14" s="55" t="s">
        <v>10</v>
      </c>
      <c r="B14" s="56">
        <v>1276.5930000000001</v>
      </c>
      <c r="C14" s="57">
        <v>1245.9580000000001</v>
      </c>
      <c r="D14" s="57">
        <v>1179.8429999999998</v>
      </c>
      <c r="E14" s="57">
        <v>1117.752</v>
      </c>
      <c r="F14" s="57">
        <v>1064.46</v>
      </c>
      <c r="G14" s="57">
        <v>939.11700000000008</v>
      </c>
      <c r="H14" s="57">
        <v>1290.9569999999999</v>
      </c>
      <c r="I14" s="57">
        <v>2663.9410000000003</v>
      </c>
      <c r="J14" s="57">
        <v>4032.0970000000007</v>
      </c>
      <c r="K14" s="57">
        <v>4912.3609999999999</v>
      </c>
      <c r="L14" s="57">
        <v>5365.3980000000001</v>
      </c>
      <c r="M14" s="57">
        <v>5460.340000000002</v>
      </c>
      <c r="N14" s="57">
        <v>5210.0520000000006</v>
      </c>
      <c r="O14" s="57">
        <v>4549.2070000000003</v>
      </c>
      <c r="P14" s="57">
        <v>3277.6440000000002</v>
      </c>
      <c r="Q14" s="57">
        <v>1608.82</v>
      </c>
      <c r="R14" s="57">
        <v>681.81600000000003</v>
      </c>
      <c r="S14" s="57">
        <v>615.14300000000003</v>
      </c>
      <c r="T14" s="57">
        <v>644.05199999999991</v>
      </c>
      <c r="U14" s="57">
        <v>679.12400000000002</v>
      </c>
      <c r="V14" s="57">
        <v>733.96799999999996</v>
      </c>
      <c r="W14" s="57">
        <v>819.18700000000001</v>
      </c>
      <c r="X14" s="57">
        <v>921.36</v>
      </c>
      <c r="Y14" s="57">
        <v>1067.771</v>
      </c>
      <c r="Z14" s="58"/>
      <c r="AA14" s="59">
        <f t="shared" si="0"/>
        <v>51356.961000000018</v>
      </c>
    </row>
    <row r="15" spans="1:27" ht="24.95" customHeight="1" x14ac:dyDescent="0.2">
      <c r="A15" s="55" t="s">
        <v>11</v>
      </c>
      <c r="B15" s="56">
        <v>101</v>
      </c>
      <c r="C15" s="57">
        <v>103</v>
      </c>
      <c r="D15" s="57">
        <v>104</v>
      </c>
      <c r="E15" s="57">
        <v>103</v>
      </c>
      <c r="F15" s="57">
        <v>100</v>
      </c>
      <c r="G15" s="57">
        <v>96</v>
      </c>
      <c r="H15" s="57">
        <v>99</v>
      </c>
      <c r="I15" s="57">
        <v>113</v>
      </c>
      <c r="J15" s="57">
        <v>127</v>
      </c>
      <c r="K15" s="57">
        <v>135</v>
      </c>
      <c r="L15" s="57">
        <v>140</v>
      </c>
      <c r="M15" s="57">
        <v>138</v>
      </c>
      <c r="N15" s="57">
        <v>131</v>
      </c>
      <c r="O15" s="57">
        <v>120</v>
      </c>
      <c r="P15" s="57">
        <v>102</v>
      </c>
      <c r="Q15" s="57">
        <v>80</v>
      </c>
      <c r="R15" s="57">
        <v>67</v>
      </c>
      <c r="S15" s="57">
        <v>62</v>
      </c>
      <c r="T15" s="57">
        <v>58</v>
      </c>
      <c r="U15" s="57">
        <v>54</v>
      </c>
      <c r="V15" s="57">
        <v>49</v>
      </c>
      <c r="W15" s="57">
        <v>46</v>
      </c>
      <c r="X15" s="57">
        <v>47</v>
      </c>
      <c r="Y15" s="57">
        <v>51</v>
      </c>
      <c r="Z15" s="58"/>
      <c r="AA15" s="59">
        <f t="shared" si="0"/>
        <v>2226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3644.5010000000002</v>
      </c>
      <c r="C16" s="62">
        <f t="shared" si="1"/>
        <v>3023.2820000000002</v>
      </c>
      <c r="D16" s="62">
        <f t="shared" si="1"/>
        <v>2803.0039999999999</v>
      </c>
      <c r="E16" s="62">
        <f t="shared" si="1"/>
        <v>2617.9259999999999</v>
      </c>
      <c r="F16" s="62">
        <f t="shared" si="1"/>
        <v>2568.7510000000002</v>
      </c>
      <c r="G16" s="62">
        <f t="shared" si="1"/>
        <v>2770.6759999999999</v>
      </c>
      <c r="H16" s="62">
        <f t="shared" si="1"/>
        <v>3239.7309999999998</v>
      </c>
      <c r="I16" s="62">
        <f t="shared" si="1"/>
        <v>4608.4359999999997</v>
      </c>
      <c r="J16" s="62">
        <f t="shared" si="1"/>
        <v>5857.3490000000002</v>
      </c>
      <c r="K16" s="62">
        <f t="shared" si="1"/>
        <v>6162.2610000000004</v>
      </c>
      <c r="L16" s="62">
        <f t="shared" si="1"/>
        <v>6589.2980000000007</v>
      </c>
      <c r="M16" s="62">
        <f t="shared" si="1"/>
        <v>6697.2400000000016</v>
      </c>
      <c r="N16" s="62">
        <f t="shared" si="1"/>
        <v>6435.9520000000011</v>
      </c>
      <c r="O16" s="62">
        <f t="shared" si="1"/>
        <v>6014.6239999999998</v>
      </c>
      <c r="P16" s="62">
        <f t="shared" si="1"/>
        <v>5042.5439999999999</v>
      </c>
      <c r="Q16" s="62">
        <f t="shared" si="1"/>
        <v>4278.4319999999998</v>
      </c>
      <c r="R16" s="62">
        <f t="shared" si="1"/>
        <v>3791.5910000000003</v>
      </c>
      <c r="S16" s="62">
        <f t="shared" si="1"/>
        <v>4105.8899999999994</v>
      </c>
      <c r="T16" s="62">
        <f t="shared" si="1"/>
        <v>4539.0370000000003</v>
      </c>
      <c r="U16" s="62">
        <f t="shared" si="1"/>
        <v>4363.826</v>
      </c>
      <c r="V16" s="62">
        <f t="shared" si="1"/>
        <v>3875.6019999999999</v>
      </c>
      <c r="W16" s="62">
        <f t="shared" si="1"/>
        <v>3801.723</v>
      </c>
      <c r="X16" s="62">
        <f t="shared" si="1"/>
        <v>3561.6960000000004</v>
      </c>
      <c r="Y16" s="62">
        <f t="shared" si="1"/>
        <v>3202.625</v>
      </c>
      <c r="Z16" s="63" t="str">
        <f t="shared" si="1"/>
        <v/>
      </c>
      <c r="AA16" s="64">
        <f>SUM(AA10:AA15)</f>
        <v>103595.99700000003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1226.4000000000001</v>
      </c>
      <c r="C29" s="72">
        <v>1205.4000000000001</v>
      </c>
      <c r="D29" s="72">
        <v>1176.4000000000001</v>
      </c>
      <c r="E29" s="72">
        <v>1146.4000000000001</v>
      </c>
      <c r="F29" s="72">
        <v>1114.4000000000001</v>
      </c>
      <c r="G29" s="72">
        <v>1128.9000000000001</v>
      </c>
      <c r="H29" s="72">
        <v>1303.9000000000001</v>
      </c>
      <c r="I29" s="72">
        <v>1762.9</v>
      </c>
      <c r="J29" s="72">
        <v>2212.9</v>
      </c>
      <c r="K29" s="72">
        <v>2431.9</v>
      </c>
      <c r="L29" s="72">
        <v>2586.9</v>
      </c>
      <c r="M29" s="72">
        <v>2643.9</v>
      </c>
      <c r="N29" s="72">
        <v>2516.9</v>
      </c>
      <c r="O29" s="72">
        <v>2266.9</v>
      </c>
      <c r="P29" s="72">
        <v>1921.9</v>
      </c>
      <c r="Q29" s="72">
        <v>1385.9</v>
      </c>
      <c r="R29" s="72">
        <v>1120.9000000000001</v>
      </c>
      <c r="S29" s="72">
        <v>1249.9000000000001</v>
      </c>
      <c r="T29" s="72">
        <v>1591.9</v>
      </c>
      <c r="U29" s="72">
        <v>1596.9</v>
      </c>
      <c r="V29" s="72">
        <v>1095.9000000000001</v>
      </c>
      <c r="W29" s="72">
        <v>1079.9000000000001</v>
      </c>
      <c r="X29" s="72">
        <v>1108.9000000000001</v>
      </c>
      <c r="Y29" s="72">
        <v>1171.9000000000001</v>
      </c>
      <c r="Z29" s="73"/>
      <c r="AA29" s="74">
        <f>SUM(B29:Z29)</f>
        <v>38048.100000000013</v>
      </c>
    </row>
    <row r="30" spans="1:27" ht="24.95" customHeight="1" x14ac:dyDescent="0.2">
      <c r="A30" s="75" t="s">
        <v>24</v>
      </c>
      <c r="B30" s="76">
        <v>1404.1010000000001</v>
      </c>
      <c r="C30" s="77">
        <v>1419.8820000000001</v>
      </c>
      <c r="D30" s="77">
        <v>1238.604</v>
      </c>
      <c r="E30" s="77">
        <v>1067.5260000000001</v>
      </c>
      <c r="F30" s="77">
        <v>1040.3510000000001</v>
      </c>
      <c r="G30" s="77">
        <v>1206.7760000000001</v>
      </c>
      <c r="H30" s="77">
        <v>1230.8309999999999</v>
      </c>
      <c r="I30" s="77">
        <v>2041.5360000000001</v>
      </c>
      <c r="J30" s="77">
        <v>2740.4490000000001</v>
      </c>
      <c r="K30" s="77">
        <v>3186.3609999999999</v>
      </c>
      <c r="L30" s="77">
        <v>3439.3980000000001</v>
      </c>
      <c r="M30" s="77">
        <v>3510.34</v>
      </c>
      <c r="N30" s="77">
        <v>3457.0520000000001</v>
      </c>
      <c r="O30" s="77">
        <v>3184.7240000000002</v>
      </c>
      <c r="P30" s="77">
        <v>2314.6439999999998</v>
      </c>
      <c r="Q30" s="77">
        <v>1950.5319999999999</v>
      </c>
      <c r="R30" s="77">
        <v>1698.691</v>
      </c>
      <c r="S30" s="77">
        <v>1655.7950000000001</v>
      </c>
      <c r="T30" s="77">
        <v>1694.1369999999999</v>
      </c>
      <c r="U30" s="77">
        <v>1576.9259999999999</v>
      </c>
      <c r="V30" s="77">
        <v>1488.702</v>
      </c>
      <c r="W30" s="77">
        <v>1556.8230000000001</v>
      </c>
      <c r="X30" s="77">
        <v>1342.796</v>
      </c>
      <c r="Y30" s="77">
        <v>1134.7249999999999</v>
      </c>
      <c r="Z30" s="78"/>
      <c r="AA30" s="79">
        <f>SUM(B30:Z30)</f>
        <v>46581.701999999997</v>
      </c>
    </row>
    <row r="31" spans="1:27" ht="24.95" customHeight="1" x14ac:dyDescent="0.2">
      <c r="A31" s="82" t="s">
        <v>25</v>
      </c>
      <c r="B31" s="80">
        <v>1655</v>
      </c>
      <c r="C31" s="81">
        <v>1095</v>
      </c>
      <c r="D31" s="81">
        <v>1095</v>
      </c>
      <c r="E31" s="81">
        <v>1095</v>
      </c>
      <c r="F31" s="81">
        <v>1095</v>
      </c>
      <c r="G31" s="81">
        <v>1135</v>
      </c>
      <c r="H31" s="81">
        <v>1360</v>
      </c>
      <c r="I31" s="81">
        <v>1330</v>
      </c>
      <c r="J31" s="81">
        <v>1160</v>
      </c>
      <c r="K31" s="81">
        <v>745</v>
      </c>
      <c r="L31" s="81">
        <v>720</v>
      </c>
      <c r="M31" s="81">
        <v>720</v>
      </c>
      <c r="N31" s="81">
        <v>720</v>
      </c>
      <c r="O31" s="81">
        <v>790</v>
      </c>
      <c r="P31" s="81">
        <v>1090</v>
      </c>
      <c r="Q31" s="81">
        <v>1522</v>
      </c>
      <c r="R31" s="81">
        <v>1529</v>
      </c>
      <c r="S31" s="81">
        <v>1690</v>
      </c>
      <c r="T31" s="81">
        <v>1690</v>
      </c>
      <c r="U31" s="81">
        <v>1690</v>
      </c>
      <c r="V31" s="81">
        <v>1690</v>
      </c>
      <c r="W31" s="81">
        <v>1640</v>
      </c>
      <c r="X31" s="81">
        <v>1580</v>
      </c>
      <c r="Y31" s="81">
        <v>1430</v>
      </c>
      <c r="Z31" s="83"/>
      <c r="AA31" s="84">
        <f>SUM(B31:Z31)</f>
        <v>30266</v>
      </c>
    </row>
    <row r="32" spans="1:27" ht="30" customHeight="1" thickBot="1" x14ac:dyDescent="0.25">
      <c r="A32" s="60" t="s">
        <v>26</v>
      </c>
      <c r="B32" s="61">
        <f>IF(LEN(B$2)&gt;0,SUM(B29:B31),"")</f>
        <v>4285.5010000000002</v>
      </c>
      <c r="C32" s="62">
        <f t="shared" ref="C32:Z32" si="4">IF(LEN(C$2)&gt;0,SUM(C29:C31),"")</f>
        <v>3720.2820000000002</v>
      </c>
      <c r="D32" s="62">
        <f t="shared" si="4"/>
        <v>3510.0039999999999</v>
      </c>
      <c r="E32" s="62">
        <f t="shared" si="4"/>
        <v>3308.9260000000004</v>
      </c>
      <c r="F32" s="62">
        <f t="shared" si="4"/>
        <v>3249.7510000000002</v>
      </c>
      <c r="G32" s="62">
        <f t="shared" si="4"/>
        <v>3470.6760000000004</v>
      </c>
      <c r="H32" s="62">
        <f t="shared" si="4"/>
        <v>3894.7309999999998</v>
      </c>
      <c r="I32" s="62">
        <f t="shared" si="4"/>
        <v>5134.4359999999997</v>
      </c>
      <c r="J32" s="62">
        <f t="shared" si="4"/>
        <v>6113.3490000000002</v>
      </c>
      <c r="K32" s="62">
        <f t="shared" si="4"/>
        <v>6363.2610000000004</v>
      </c>
      <c r="L32" s="62">
        <f t="shared" si="4"/>
        <v>6746.2980000000007</v>
      </c>
      <c r="M32" s="62">
        <f t="shared" si="4"/>
        <v>6874.24</v>
      </c>
      <c r="N32" s="62">
        <f t="shared" si="4"/>
        <v>6693.9520000000002</v>
      </c>
      <c r="O32" s="62">
        <f t="shared" si="4"/>
        <v>6241.6239999999998</v>
      </c>
      <c r="P32" s="62">
        <f t="shared" si="4"/>
        <v>5326.5439999999999</v>
      </c>
      <c r="Q32" s="62">
        <f t="shared" si="4"/>
        <v>4858.4319999999998</v>
      </c>
      <c r="R32" s="62">
        <f t="shared" si="4"/>
        <v>4348.5910000000003</v>
      </c>
      <c r="S32" s="62">
        <f t="shared" si="4"/>
        <v>4595.6949999999997</v>
      </c>
      <c r="T32" s="62">
        <f t="shared" si="4"/>
        <v>4976.0370000000003</v>
      </c>
      <c r="U32" s="62">
        <f t="shared" si="4"/>
        <v>4863.826</v>
      </c>
      <c r="V32" s="62">
        <f t="shared" si="4"/>
        <v>4274.6019999999999</v>
      </c>
      <c r="W32" s="62">
        <f t="shared" si="4"/>
        <v>4276.723</v>
      </c>
      <c r="X32" s="62">
        <f t="shared" si="4"/>
        <v>4031.6959999999999</v>
      </c>
      <c r="Y32" s="62">
        <f t="shared" si="4"/>
        <v>3736.625</v>
      </c>
      <c r="Z32" s="63" t="str">
        <f t="shared" si="4"/>
        <v/>
      </c>
      <c r="AA32" s="64">
        <f>SUM(AA29:AA31)</f>
        <v>114895.80200000001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80</v>
      </c>
      <c r="C35" s="95">
        <v>112</v>
      </c>
      <c r="D35" s="95">
        <v>128</v>
      </c>
      <c r="E35" s="95">
        <v>123</v>
      </c>
      <c r="F35" s="95">
        <v>123</v>
      </c>
      <c r="G35" s="95">
        <v>123</v>
      </c>
      <c r="H35" s="95">
        <v>161</v>
      </c>
      <c r="I35" s="95">
        <v>105</v>
      </c>
      <c r="J35" s="95">
        <v>45</v>
      </c>
      <c r="K35" s="95">
        <v>20</v>
      </c>
      <c r="L35" s="95">
        <v>20</v>
      </c>
      <c r="M35" s="95">
        <v>21</v>
      </c>
      <c r="N35" s="95">
        <v>21</v>
      </c>
      <c r="O35" s="95">
        <v>46</v>
      </c>
      <c r="P35" s="95">
        <v>53</v>
      </c>
      <c r="Q35" s="95">
        <v>53</v>
      </c>
      <c r="R35" s="95">
        <v>140</v>
      </c>
      <c r="S35" s="95">
        <v>142.80500000000001</v>
      </c>
      <c r="T35" s="95">
        <v>105</v>
      </c>
      <c r="U35" s="95">
        <v>107</v>
      </c>
      <c r="V35" s="95">
        <v>104</v>
      </c>
      <c r="W35" s="95">
        <v>55</v>
      </c>
      <c r="X35" s="95">
        <v>55</v>
      </c>
      <c r="Y35" s="95">
        <v>55</v>
      </c>
      <c r="Z35" s="96"/>
      <c r="AA35" s="74">
        <f t="shared" ref="AA35:AA40" si="5">SUM(B35:Z35)</f>
        <v>1997.8050000000001</v>
      </c>
    </row>
    <row r="36" spans="1:27" ht="24.95" customHeight="1" x14ac:dyDescent="0.2">
      <c r="A36" s="97" t="s">
        <v>29</v>
      </c>
      <c r="B36" s="98">
        <v>411</v>
      </c>
      <c r="C36" s="99">
        <v>435</v>
      </c>
      <c r="D36" s="99">
        <v>429</v>
      </c>
      <c r="E36" s="99">
        <v>418</v>
      </c>
      <c r="F36" s="99">
        <v>408</v>
      </c>
      <c r="G36" s="99">
        <v>427</v>
      </c>
      <c r="H36" s="99">
        <v>344</v>
      </c>
      <c r="I36" s="99">
        <v>271</v>
      </c>
      <c r="J36" s="99">
        <v>61</v>
      </c>
      <c r="K36" s="99">
        <v>31</v>
      </c>
      <c r="L36" s="99">
        <v>31</v>
      </c>
      <c r="M36" s="99">
        <v>34</v>
      </c>
      <c r="N36" s="99">
        <v>71</v>
      </c>
      <c r="O36" s="99">
        <v>31</v>
      </c>
      <c r="P36" s="99">
        <v>81</v>
      </c>
      <c r="Q36" s="99">
        <v>377</v>
      </c>
      <c r="R36" s="99">
        <v>267</v>
      </c>
      <c r="S36" s="99">
        <v>197</v>
      </c>
      <c r="T36" s="99">
        <v>182</v>
      </c>
      <c r="U36" s="99">
        <v>243</v>
      </c>
      <c r="V36" s="99">
        <v>145</v>
      </c>
      <c r="W36" s="99">
        <v>270</v>
      </c>
      <c r="X36" s="99">
        <v>265</v>
      </c>
      <c r="Y36" s="99">
        <v>329</v>
      </c>
      <c r="Z36" s="100"/>
      <c r="AA36" s="79">
        <f t="shared" si="5"/>
        <v>5758</v>
      </c>
    </row>
    <row r="37" spans="1:27" ht="24.95" customHeight="1" x14ac:dyDescent="0.2">
      <c r="A37" s="97" t="s">
        <v>30</v>
      </c>
      <c r="B37" s="98">
        <v>194.5</v>
      </c>
      <c r="C37" s="99">
        <v>625.29999999999995</v>
      </c>
      <c r="D37" s="99">
        <v>726.3</v>
      </c>
      <c r="E37" s="99">
        <v>919.8</v>
      </c>
      <c r="F37" s="99">
        <v>1041.4000000000001</v>
      </c>
      <c r="G37" s="99">
        <v>1036.9000000000001</v>
      </c>
      <c r="H37" s="99">
        <v>974.9</v>
      </c>
      <c r="I37" s="99">
        <v>254.5</v>
      </c>
      <c r="J37" s="99">
        <v>98.9</v>
      </c>
      <c r="K37" s="99">
        <v>127.3</v>
      </c>
      <c r="L37" s="99">
        <v>247.5</v>
      </c>
      <c r="M37" s="99">
        <v>144.4</v>
      </c>
      <c r="N37" s="99"/>
      <c r="O37" s="99">
        <v>73.099999999999994</v>
      </c>
      <c r="P37" s="99">
        <v>711.9</v>
      </c>
      <c r="Q37" s="99">
        <v>447.4</v>
      </c>
      <c r="R37" s="99">
        <v>848.2</v>
      </c>
      <c r="S37" s="99">
        <v>993.6</v>
      </c>
      <c r="T37" s="99">
        <v>655.5</v>
      </c>
      <c r="U37" s="99">
        <v>1200.3</v>
      </c>
      <c r="V37" s="99">
        <v>1252</v>
      </c>
      <c r="W37" s="99">
        <v>1131.9000000000001</v>
      </c>
      <c r="X37" s="99">
        <v>954.1</v>
      </c>
      <c r="Y37" s="99">
        <v>804.1</v>
      </c>
      <c r="Z37" s="100"/>
      <c r="AA37" s="79">
        <f t="shared" si="5"/>
        <v>15463.8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106</v>
      </c>
      <c r="M38" s="99">
        <v>122</v>
      </c>
      <c r="N38" s="99">
        <v>166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3544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/>
      <c r="V39" s="99">
        <v>197.7</v>
      </c>
      <c r="W39" s="99"/>
      <c r="X39" s="99"/>
      <c r="Y39" s="99"/>
      <c r="Z39" s="100"/>
      <c r="AA39" s="79">
        <f t="shared" si="5"/>
        <v>2197.6999999999998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835.5</v>
      </c>
      <c r="C40" s="88">
        <f t="shared" si="6"/>
        <v>1322.3</v>
      </c>
      <c r="D40" s="88">
        <f t="shared" si="6"/>
        <v>1433.3</v>
      </c>
      <c r="E40" s="88">
        <f t="shared" si="6"/>
        <v>1610.8</v>
      </c>
      <c r="F40" s="88">
        <f t="shared" si="6"/>
        <v>1722.4</v>
      </c>
      <c r="G40" s="88">
        <f t="shared" si="6"/>
        <v>1736.9</v>
      </c>
      <c r="H40" s="88">
        <f t="shared" si="6"/>
        <v>1629.9</v>
      </c>
      <c r="I40" s="88">
        <f t="shared" si="6"/>
        <v>780.5</v>
      </c>
      <c r="J40" s="88">
        <f t="shared" si="6"/>
        <v>354.9</v>
      </c>
      <c r="K40" s="88">
        <f t="shared" si="6"/>
        <v>328.3</v>
      </c>
      <c r="L40" s="88">
        <f t="shared" si="6"/>
        <v>404.5</v>
      </c>
      <c r="M40" s="88">
        <f t="shared" si="6"/>
        <v>321.39999999999998</v>
      </c>
      <c r="N40" s="88">
        <f t="shared" si="6"/>
        <v>258</v>
      </c>
      <c r="O40" s="88">
        <f t="shared" si="6"/>
        <v>300.10000000000002</v>
      </c>
      <c r="P40" s="88">
        <f t="shared" si="6"/>
        <v>995.9</v>
      </c>
      <c r="Q40" s="88">
        <f t="shared" si="6"/>
        <v>1527.4</v>
      </c>
      <c r="R40" s="88">
        <f t="shared" si="6"/>
        <v>1905.2</v>
      </c>
      <c r="S40" s="88">
        <f t="shared" si="6"/>
        <v>1983.405</v>
      </c>
      <c r="T40" s="88">
        <f t="shared" si="6"/>
        <v>1592.5</v>
      </c>
      <c r="U40" s="88">
        <f t="shared" si="6"/>
        <v>1700.3</v>
      </c>
      <c r="V40" s="88">
        <f t="shared" si="6"/>
        <v>1848.7</v>
      </c>
      <c r="W40" s="88">
        <f t="shared" si="6"/>
        <v>1606.9</v>
      </c>
      <c r="X40" s="88">
        <f t="shared" si="6"/>
        <v>1424.1</v>
      </c>
      <c r="Y40" s="88">
        <f t="shared" si="6"/>
        <v>1338.1</v>
      </c>
      <c r="Z40" s="89" t="str">
        <f t="shared" si="6"/>
        <v/>
      </c>
      <c r="AA40" s="90">
        <f t="shared" si="5"/>
        <v>28961.304999999997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194.5</v>
      </c>
      <c r="C45" s="99">
        <v>625.29999999999995</v>
      </c>
      <c r="D45" s="99">
        <v>726.3</v>
      </c>
      <c r="E45" s="99">
        <v>919.8</v>
      </c>
      <c r="F45" s="99">
        <v>1041.4000000000001</v>
      </c>
      <c r="G45" s="99">
        <v>1036.9000000000001</v>
      </c>
      <c r="H45" s="99">
        <v>974.9</v>
      </c>
      <c r="I45" s="99">
        <v>254.5</v>
      </c>
      <c r="J45" s="99">
        <v>98.9</v>
      </c>
      <c r="K45" s="99">
        <v>127.3</v>
      </c>
      <c r="L45" s="99">
        <v>247.5</v>
      </c>
      <c r="M45" s="99">
        <v>144.4</v>
      </c>
      <c r="N45" s="99"/>
      <c r="O45" s="99">
        <v>73.099999999999994</v>
      </c>
      <c r="P45" s="99">
        <v>711.9</v>
      </c>
      <c r="Q45" s="99">
        <v>447.4</v>
      </c>
      <c r="R45" s="99">
        <v>848.2</v>
      </c>
      <c r="S45" s="99">
        <v>993.6</v>
      </c>
      <c r="T45" s="99">
        <v>655.5</v>
      </c>
      <c r="U45" s="99">
        <v>1200.3</v>
      </c>
      <c r="V45" s="99">
        <v>1252</v>
      </c>
      <c r="W45" s="99">
        <v>1131.9000000000001</v>
      </c>
      <c r="X45" s="99">
        <v>954.1</v>
      </c>
      <c r="Y45" s="99">
        <v>804.1</v>
      </c>
      <c r="Z45" s="100"/>
      <c r="AA45" s="79">
        <f t="shared" si="7"/>
        <v>15463.8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/>
      <c r="V47" s="99">
        <v>197.7</v>
      </c>
      <c r="W47" s="99"/>
      <c r="X47" s="99"/>
      <c r="Y47" s="99"/>
      <c r="Z47" s="100"/>
      <c r="AA47" s="79">
        <f t="shared" si="7"/>
        <v>2197.6999999999998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194.5</v>
      </c>
      <c r="C49" s="88">
        <f t="shared" ref="C49:Z49" si="8">IF(LEN(C$2)&gt;0,SUM(C43:C48),"")</f>
        <v>625.29999999999995</v>
      </c>
      <c r="D49" s="88">
        <f t="shared" si="8"/>
        <v>726.3</v>
      </c>
      <c r="E49" s="88">
        <f t="shared" si="8"/>
        <v>919.8</v>
      </c>
      <c r="F49" s="88">
        <f t="shared" si="8"/>
        <v>1041.4000000000001</v>
      </c>
      <c r="G49" s="88">
        <f t="shared" si="8"/>
        <v>1036.9000000000001</v>
      </c>
      <c r="H49" s="88">
        <f t="shared" si="8"/>
        <v>974.9</v>
      </c>
      <c r="I49" s="88">
        <f t="shared" si="8"/>
        <v>254.5</v>
      </c>
      <c r="J49" s="88">
        <f t="shared" si="8"/>
        <v>98.9</v>
      </c>
      <c r="K49" s="88">
        <f t="shared" si="8"/>
        <v>127.3</v>
      </c>
      <c r="L49" s="88">
        <f t="shared" si="8"/>
        <v>247.5</v>
      </c>
      <c r="M49" s="88">
        <f t="shared" si="8"/>
        <v>144.4</v>
      </c>
      <c r="N49" s="88">
        <f t="shared" si="8"/>
        <v>0</v>
      </c>
      <c r="O49" s="88">
        <f t="shared" si="8"/>
        <v>73.099999999999994</v>
      </c>
      <c r="P49" s="88">
        <f t="shared" si="8"/>
        <v>711.9</v>
      </c>
      <c r="Q49" s="88">
        <f t="shared" si="8"/>
        <v>947.4</v>
      </c>
      <c r="R49" s="88">
        <f t="shared" si="8"/>
        <v>1348.2</v>
      </c>
      <c r="S49" s="88">
        <f t="shared" si="8"/>
        <v>1493.6</v>
      </c>
      <c r="T49" s="88">
        <f t="shared" si="8"/>
        <v>1155.5</v>
      </c>
      <c r="U49" s="88">
        <f t="shared" si="8"/>
        <v>1200.3</v>
      </c>
      <c r="V49" s="88">
        <f t="shared" si="8"/>
        <v>1449.7</v>
      </c>
      <c r="W49" s="88">
        <f t="shared" si="8"/>
        <v>1131.9000000000001</v>
      </c>
      <c r="X49" s="88">
        <f t="shared" si="8"/>
        <v>954.1</v>
      </c>
      <c r="Y49" s="88">
        <f t="shared" si="8"/>
        <v>804.1</v>
      </c>
      <c r="Z49" s="89" t="str">
        <f t="shared" si="8"/>
        <v/>
      </c>
      <c r="AA49" s="90">
        <f t="shared" si="7"/>
        <v>17661.499999999996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4480.0010000000002</v>
      </c>
      <c r="C52" s="88">
        <f t="shared" si="10"/>
        <v>4345.5820000000003</v>
      </c>
      <c r="D52" s="88">
        <f t="shared" si="10"/>
        <v>4236.3040000000001</v>
      </c>
      <c r="E52" s="88">
        <f t="shared" si="10"/>
        <v>4228.7259999999997</v>
      </c>
      <c r="F52" s="88">
        <f t="shared" si="10"/>
        <v>4291.1509999999998</v>
      </c>
      <c r="G52" s="88">
        <f t="shared" si="10"/>
        <v>4507.576</v>
      </c>
      <c r="H52" s="88">
        <f t="shared" si="10"/>
        <v>4869.6309999999994</v>
      </c>
      <c r="I52" s="88">
        <f t="shared" si="10"/>
        <v>5388.9359999999997</v>
      </c>
      <c r="J52" s="88">
        <f t="shared" si="10"/>
        <v>6212.2489999999998</v>
      </c>
      <c r="K52" s="88">
        <f t="shared" si="10"/>
        <v>6490.5610000000006</v>
      </c>
      <c r="L52" s="88">
        <f t="shared" si="10"/>
        <v>6993.7980000000007</v>
      </c>
      <c r="M52" s="88">
        <f t="shared" si="10"/>
        <v>7018.6400000000012</v>
      </c>
      <c r="N52" s="88">
        <f t="shared" si="10"/>
        <v>6693.9520000000011</v>
      </c>
      <c r="O52" s="88">
        <f t="shared" si="10"/>
        <v>6314.7240000000002</v>
      </c>
      <c r="P52" s="88">
        <f t="shared" si="10"/>
        <v>6038.4439999999995</v>
      </c>
      <c r="Q52" s="88">
        <f t="shared" si="10"/>
        <v>5805.8320000000003</v>
      </c>
      <c r="R52" s="88">
        <f t="shared" si="10"/>
        <v>5696.7910000000002</v>
      </c>
      <c r="S52" s="88">
        <f t="shared" si="10"/>
        <v>6089.2949999999992</v>
      </c>
      <c r="T52" s="88">
        <f t="shared" si="10"/>
        <v>6131.5370000000003</v>
      </c>
      <c r="U52" s="88">
        <f t="shared" si="10"/>
        <v>6064.1260000000002</v>
      </c>
      <c r="V52" s="88">
        <f t="shared" si="10"/>
        <v>5724.3019999999997</v>
      </c>
      <c r="W52" s="88">
        <f t="shared" si="10"/>
        <v>5408.6229999999996</v>
      </c>
      <c r="X52" s="88">
        <f t="shared" si="10"/>
        <v>4985.7960000000003</v>
      </c>
      <c r="Y52" s="88">
        <f t="shared" si="10"/>
        <v>4540.7250000000004</v>
      </c>
      <c r="Z52" s="89" t="str">
        <f t="shared" si="10"/>
        <v/>
      </c>
      <c r="AA52" s="104">
        <f>SUM(B52:Z52)</f>
        <v>132557.302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4480.0279999999993</v>
      </c>
      <c r="C4" s="18">
        <v>4345.5319999999992</v>
      </c>
      <c r="D4" s="18">
        <v>4236.2820000000011</v>
      </c>
      <c r="E4" s="18">
        <v>4228.7630000000008</v>
      </c>
      <c r="F4" s="18">
        <v>4291.1590000000006</v>
      </c>
      <c r="G4" s="18">
        <v>4507.6139999999996</v>
      </c>
      <c r="H4" s="18">
        <v>4869.6029999999992</v>
      </c>
      <c r="I4" s="18">
        <v>5388.8949999999995</v>
      </c>
      <c r="J4" s="18">
        <v>6212.2129999999997</v>
      </c>
      <c r="K4" s="18">
        <v>6490.5989999999993</v>
      </c>
      <c r="L4" s="18">
        <v>6993.8059999999987</v>
      </c>
      <c r="M4" s="18">
        <v>7018.6199999999981</v>
      </c>
      <c r="N4" s="18">
        <v>6694.0000000000018</v>
      </c>
      <c r="O4" s="18">
        <v>6314.6920000000009</v>
      </c>
      <c r="P4" s="18">
        <v>6038.4699999999993</v>
      </c>
      <c r="Q4" s="18">
        <v>5805.8140000000003</v>
      </c>
      <c r="R4" s="18">
        <v>5696.8350000000009</v>
      </c>
      <c r="S4" s="18">
        <v>6089.2820000000011</v>
      </c>
      <c r="T4" s="18">
        <v>6131.5780000000013</v>
      </c>
      <c r="U4" s="18">
        <v>6064.1179999999986</v>
      </c>
      <c r="V4" s="18">
        <v>5724.2740000000013</v>
      </c>
      <c r="W4" s="18">
        <v>5408.6139999999996</v>
      </c>
      <c r="X4" s="18">
        <v>4985.7499999999991</v>
      </c>
      <c r="Y4" s="18">
        <v>4540.7259999999978</v>
      </c>
      <c r="Z4" s="19"/>
      <c r="AA4" s="20">
        <f>SUM(B4:Z4)</f>
        <v>132557.26700000002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98.11</v>
      </c>
      <c r="C7" s="28">
        <v>92.4</v>
      </c>
      <c r="D7" s="28">
        <v>89.07</v>
      </c>
      <c r="E7" s="28">
        <v>86</v>
      </c>
      <c r="F7" s="28">
        <v>86.85</v>
      </c>
      <c r="G7" s="28">
        <v>92.34</v>
      </c>
      <c r="H7" s="28">
        <v>97.07</v>
      </c>
      <c r="I7" s="28">
        <v>100.11</v>
      </c>
      <c r="J7" s="28">
        <v>101.16</v>
      </c>
      <c r="K7" s="28">
        <v>80.41</v>
      </c>
      <c r="L7" s="28">
        <v>29.89</v>
      </c>
      <c r="M7" s="28">
        <v>35.479999999999997</v>
      </c>
      <c r="N7" s="28">
        <v>80.41</v>
      </c>
      <c r="O7" s="28">
        <v>92.01</v>
      </c>
      <c r="P7" s="28">
        <v>100.81</v>
      </c>
      <c r="Q7" s="28">
        <v>119.27</v>
      </c>
      <c r="R7" s="28">
        <v>202.53</v>
      </c>
      <c r="S7" s="28">
        <v>236.21</v>
      </c>
      <c r="T7" s="28">
        <v>163.11000000000001</v>
      </c>
      <c r="U7" s="28">
        <v>135.96</v>
      </c>
      <c r="V7" s="28">
        <v>129.91999999999999</v>
      </c>
      <c r="W7" s="28">
        <v>111.11</v>
      </c>
      <c r="X7" s="28">
        <v>106.28</v>
      </c>
      <c r="Y7" s="28">
        <v>100.61</v>
      </c>
      <c r="Z7" s="29"/>
      <c r="AA7" s="30">
        <f>IF(SUM(B7:Z7)&lt;&gt;0,AVERAGEIF(B7:Z7,"&lt;&gt;"""),"")</f>
        <v>106.96333333333335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3.8460000000000001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11.196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171.042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3.8460000000000001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11.196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171.042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864.37299999999993</v>
      </c>
      <c r="C19" s="72">
        <v>879.01299999999992</v>
      </c>
      <c r="D19" s="72">
        <v>875.08800000000008</v>
      </c>
      <c r="E19" s="72">
        <v>872.56</v>
      </c>
      <c r="F19" s="72">
        <v>871.24299999999994</v>
      </c>
      <c r="G19" s="72">
        <v>857.88300000000004</v>
      </c>
      <c r="H19" s="72">
        <v>864.11099999999999</v>
      </c>
      <c r="I19" s="72">
        <v>855.03499999999997</v>
      </c>
      <c r="J19" s="72">
        <v>849.95100000000014</v>
      </c>
      <c r="K19" s="72">
        <v>866.87900000000002</v>
      </c>
      <c r="L19" s="72">
        <v>881.31799999999987</v>
      </c>
      <c r="M19" s="72">
        <v>876.1640000000001</v>
      </c>
      <c r="N19" s="72">
        <v>820.60599999999999</v>
      </c>
      <c r="O19" s="72">
        <v>824.19</v>
      </c>
      <c r="P19" s="72">
        <v>807.01900000000001</v>
      </c>
      <c r="Q19" s="72">
        <v>810.78100000000006</v>
      </c>
      <c r="R19" s="72">
        <v>745.61099999999999</v>
      </c>
      <c r="S19" s="72">
        <v>764.90299999999991</v>
      </c>
      <c r="T19" s="72">
        <v>731.28700000000003</v>
      </c>
      <c r="U19" s="72">
        <v>738.58699999999999</v>
      </c>
      <c r="V19" s="72">
        <v>815.63099999999986</v>
      </c>
      <c r="W19" s="72">
        <v>802.86099999999999</v>
      </c>
      <c r="X19" s="72">
        <v>878.18099999999993</v>
      </c>
      <c r="Y19" s="72">
        <v>879.91499999999996</v>
      </c>
      <c r="Z19" s="73"/>
      <c r="AA19" s="74">
        <f t="shared" ref="AA19:AA25" si="2">SUM(B19:Z19)</f>
        <v>20033.190000000006</v>
      </c>
    </row>
    <row r="20" spans="1:27" ht="24.95" customHeight="1" x14ac:dyDescent="0.2">
      <c r="A20" s="75" t="s">
        <v>15</v>
      </c>
      <c r="B20" s="76">
        <v>1065.028</v>
      </c>
      <c r="C20" s="77">
        <v>1062.4829999999999</v>
      </c>
      <c r="D20" s="77">
        <v>1042.5020000000002</v>
      </c>
      <c r="E20" s="77">
        <v>1039.6209999999999</v>
      </c>
      <c r="F20" s="77">
        <v>1041.671</v>
      </c>
      <c r="G20" s="77">
        <v>1071.078</v>
      </c>
      <c r="H20" s="77">
        <v>1124.3240000000001</v>
      </c>
      <c r="I20" s="77">
        <v>1198.501</v>
      </c>
      <c r="J20" s="77">
        <v>1219.3440000000003</v>
      </c>
      <c r="K20" s="77">
        <v>1199.8700000000001</v>
      </c>
      <c r="L20" s="77">
        <v>1198.7339999999999</v>
      </c>
      <c r="M20" s="77">
        <v>1170.5659999999998</v>
      </c>
      <c r="N20" s="77">
        <v>1113.1799999999998</v>
      </c>
      <c r="O20" s="77">
        <v>1064.0340000000001</v>
      </c>
      <c r="P20" s="77">
        <v>1050.0889999999999</v>
      </c>
      <c r="Q20" s="77">
        <v>1078.9759999999999</v>
      </c>
      <c r="R20" s="77">
        <v>1100.0400000000002</v>
      </c>
      <c r="S20" s="77">
        <v>1157.1949999999999</v>
      </c>
      <c r="T20" s="77">
        <v>1163.0900000000001</v>
      </c>
      <c r="U20" s="77">
        <v>1120.9319999999998</v>
      </c>
      <c r="V20" s="77">
        <v>1050.951</v>
      </c>
      <c r="W20" s="77">
        <v>975.47500000000002</v>
      </c>
      <c r="X20" s="77">
        <v>944.63100000000009</v>
      </c>
      <c r="Y20" s="77">
        <v>896.07999999999981</v>
      </c>
      <c r="Z20" s="78"/>
      <c r="AA20" s="79">
        <f t="shared" si="2"/>
        <v>26148.395</v>
      </c>
    </row>
    <row r="21" spans="1:27" ht="24.95" customHeight="1" x14ac:dyDescent="0.2">
      <c r="A21" s="75" t="s">
        <v>16</v>
      </c>
      <c r="B21" s="80">
        <v>2077.127</v>
      </c>
      <c r="C21" s="81">
        <v>1950.0360000000001</v>
      </c>
      <c r="D21" s="81">
        <v>1877.692</v>
      </c>
      <c r="E21" s="81">
        <v>1880.0819999999999</v>
      </c>
      <c r="F21" s="81">
        <v>1926.2450000000001</v>
      </c>
      <c r="G21" s="81">
        <v>2088.1529999999998</v>
      </c>
      <c r="H21" s="81">
        <v>2318.3219999999992</v>
      </c>
      <c r="I21" s="81">
        <v>2744.3589999999999</v>
      </c>
      <c r="J21" s="81">
        <v>3161.4180000000001</v>
      </c>
      <c r="K21" s="81">
        <v>3410.8490000000002</v>
      </c>
      <c r="L21" s="81">
        <v>3546.0569999999993</v>
      </c>
      <c r="M21" s="81">
        <v>3609.8900000000003</v>
      </c>
      <c r="N21" s="81">
        <v>3550.7140000000004</v>
      </c>
      <c r="O21" s="81">
        <v>3332.4679999999998</v>
      </c>
      <c r="P21" s="81">
        <v>3148.8619999999996</v>
      </c>
      <c r="Q21" s="81">
        <v>3035.0569999999998</v>
      </c>
      <c r="R21" s="81">
        <v>3068.9879999999998</v>
      </c>
      <c r="S21" s="81">
        <v>3340.6839999999993</v>
      </c>
      <c r="T21" s="81">
        <v>3449.201</v>
      </c>
      <c r="U21" s="81">
        <v>3450.5990000000002</v>
      </c>
      <c r="V21" s="81">
        <v>3222.6919999999996</v>
      </c>
      <c r="W21" s="81">
        <v>2890.2779999999998</v>
      </c>
      <c r="X21" s="81">
        <v>2627.9380000000001</v>
      </c>
      <c r="Y21" s="81">
        <v>2316.2310000000007</v>
      </c>
      <c r="Z21" s="78"/>
      <c r="AA21" s="79">
        <f t="shared" si="2"/>
        <v>68023.94200000001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136.5</v>
      </c>
      <c r="C23" s="77">
        <v>132</v>
      </c>
      <c r="D23" s="77">
        <v>129</v>
      </c>
      <c r="E23" s="77">
        <v>130.5</v>
      </c>
      <c r="F23" s="77">
        <v>136</v>
      </c>
      <c r="G23" s="77">
        <v>147.5</v>
      </c>
      <c r="H23" s="77">
        <v>158</v>
      </c>
      <c r="I23" s="77">
        <v>123</v>
      </c>
      <c r="J23" s="77">
        <v>101.5</v>
      </c>
      <c r="K23" s="77">
        <v>92</v>
      </c>
      <c r="L23" s="77">
        <v>93</v>
      </c>
      <c r="M23" s="77">
        <v>96</v>
      </c>
      <c r="N23" s="77">
        <v>101.5</v>
      </c>
      <c r="O23" s="77">
        <v>113</v>
      </c>
      <c r="P23" s="77">
        <v>123.5</v>
      </c>
      <c r="Q23" s="77">
        <v>165</v>
      </c>
      <c r="R23" s="77">
        <v>186</v>
      </c>
      <c r="S23" s="77">
        <v>187.5</v>
      </c>
      <c r="T23" s="77">
        <v>179</v>
      </c>
      <c r="U23" s="77">
        <v>187</v>
      </c>
      <c r="V23" s="77">
        <v>167</v>
      </c>
      <c r="W23" s="77">
        <v>157</v>
      </c>
      <c r="X23" s="77">
        <v>121</v>
      </c>
      <c r="Y23" s="77">
        <v>88.5</v>
      </c>
      <c r="Z23" s="77"/>
      <c r="AA23" s="79">
        <f t="shared" si="2"/>
        <v>3251</v>
      </c>
    </row>
    <row r="24" spans="1:27" ht="24.95" customHeight="1" x14ac:dyDescent="0.2">
      <c r="A24" s="85" t="s">
        <v>19</v>
      </c>
      <c r="B24" s="77">
        <v>250</v>
      </c>
      <c r="C24" s="77">
        <v>239.99999999999997</v>
      </c>
      <c r="D24" s="77">
        <v>235.00000000000003</v>
      </c>
      <c r="E24" s="77">
        <v>238</v>
      </c>
      <c r="F24" s="77">
        <v>248</v>
      </c>
      <c r="G24" s="77">
        <v>275</v>
      </c>
      <c r="H24" s="77">
        <v>317</v>
      </c>
      <c r="I24" s="77">
        <v>351</v>
      </c>
      <c r="J24" s="77">
        <v>373</v>
      </c>
      <c r="K24" s="77">
        <v>379</v>
      </c>
      <c r="L24" s="77">
        <v>378</v>
      </c>
      <c r="M24" s="77">
        <v>390.99999999999994</v>
      </c>
      <c r="N24" s="77">
        <v>393.00000000000006</v>
      </c>
      <c r="O24" s="77">
        <v>383.00000000000006</v>
      </c>
      <c r="P24" s="77">
        <v>372</v>
      </c>
      <c r="Q24" s="77">
        <v>373</v>
      </c>
      <c r="R24" s="77">
        <v>398</v>
      </c>
      <c r="S24" s="77">
        <v>418</v>
      </c>
      <c r="T24" s="77">
        <v>414</v>
      </c>
      <c r="U24" s="77">
        <v>400</v>
      </c>
      <c r="V24" s="77">
        <v>369.00000000000006</v>
      </c>
      <c r="W24" s="77">
        <v>328.99999999999994</v>
      </c>
      <c r="X24" s="77">
        <v>291.00000000000006</v>
      </c>
      <c r="Y24" s="77">
        <v>258</v>
      </c>
      <c r="Z24" s="77"/>
      <c r="AA24" s="79">
        <f t="shared" si="2"/>
        <v>8073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4393.0280000000002</v>
      </c>
      <c r="C26" s="88">
        <f t="shared" ref="C26:Z26" si="3">IF(LEN(C$2)&gt;0,SUM(C19:C25),"")</f>
        <v>4263.5320000000002</v>
      </c>
      <c r="D26" s="88">
        <f t="shared" si="3"/>
        <v>4159.2820000000002</v>
      </c>
      <c r="E26" s="88">
        <f t="shared" si="3"/>
        <v>4160.7629999999999</v>
      </c>
      <c r="F26" s="88">
        <f t="shared" si="3"/>
        <v>4223.1589999999997</v>
      </c>
      <c r="G26" s="88">
        <f t="shared" si="3"/>
        <v>4439.6139999999996</v>
      </c>
      <c r="H26" s="88">
        <f t="shared" si="3"/>
        <v>4781.7569999999996</v>
      </c>
      <c r="I26" s="88">
        <f t="shared" si="3"/>
        <v>5271.8950000000004</v>
      </c>
      <c r="J26" s="88">
        <f t="shared" si="3"/>
        <v>5705.2130000000006</v>
      </c>
      <c r="K26" s="88">
        <f t="shared" si="3"/>
        <v>5948.598</v>
      </c>
      <c r="L26" s="88">
        <f t="shared" si="3"/>
        <v>6332.1089999999986</v>
      </c>
      <c r="M26" s="88">
        <f t="shared" si="3"/>
        <v>6378.6200000000008</v>
      </c>
      <c r="N26" s="88">
        <f t="shared" si="3"/>
        <v>5979</v>
      </c>
      <c r="O26" s="88">
        <f t="shared" si="3"/>
        <v>5716.692</v>
      </c>
      <c r="P26" s="88">
        <f t="shared" si="3"/>
        <v>5501.4699999999993</v>
      </c>
      <c r="Q26" s="88">
        <f t="shared" si="3"/>
        <v>5462.8140000000003</v>
      </c>
      <c r="R26" s="88">
        <f t="shared" si="3"/>
        <v>5498.6390000000001</v>
      </c>
      <c r="S26" s="88">
        <f t="shared" si="3"/>
        <v>5868.2819999999992</v>
      </c>
      <c r="T26" s="88">
        <f t="shared" si="3"/>
        <v>5936.5780000000004</v>
      </c>
      <c r="U26" s="88">
        <f t="shared" si="3"/>
        <v>5897.1180000000004</v>
      </c>
      <c r="V26" s="88">
        <f t="shared" si="3"/>
        <v>5625.2739999999994</v>
      </c>
      <c r="W26" s="88">
        <f t="shared" si="3"/>
        <v>5154.6139999999996</v>
      </c>
      <c r="X26" s="88">
        <f t="shared" si="3"/>
        <v>4862.75</v>
      </c>
      <c r="Y26" s="88">
        <f t="shared" si="3"/>
        <v>4438.7260000000006</v>
      </c>
      <c r="Z26" s="89" t="str">
        <f t="shared" si="3"/>
        <v/>
      </c>
      <c r="AA26" s="90">
        <f>SUM(AA19:AA25)</f>
        <v>125999.52700000002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535.5</v>
      </c>
      <c r="C29" s="72">
        <v>521</v>
      </c>
      <c r="D29" s="72">
        <v>513</v>
      </c>
      <c r="E29" s="72">
        <v>517.5</v>
      </c>
      <c r="F29" s="72">
        <v>533</v>
      </c>
      <c r="G29" s="72">
        <v>571.5</v>
      </c>
      <c r="H29" s="72">
        <v>639</v>
      </c>
      <c r="I29" s="72">
        <v>640</v>
      </c>
      <c r="J29" s="72">
        <v>716.5</v>
      </c>
      <c r="K29" s="72">
        <v>729</v>
      </c>
      <c r="L29" s="72">
        <v>805</v>
      </c>
      <c r="M29" s="72">
        <v>816</v>
      </c>
      <c r="N29" s="72">
        <v>834.5</v>
      </c>
      <c r="O29" s="72">
        <v>821</v>
      </c>
      <c r="P29" s="72">
        <v>791.5</v>
      </c>
      <c r="Q29" s="72">
        <v>747</v>
      </c>
      <c r="R29" s="72">
        <v>752</v>
      </c>
      <c r="S29" s="72">
        <v>748.5</v>
      </c>
      <c r="T29" s="72">
        <v>736</v>
      </c>
      <c r="U29" s="72">
        <v>730</v>
      </c>
      <c r="V29" s="72">
        <v>665</v>
      </c>
      <c r="W29" s="72">
        <v>646</v>
      </c>
      <c r="X29" s="72">
        <v>574</v>
      </c>
      <c r="Y29" s="72">
        <v>508.5</v>
      </c>
      <c r="Z29" s="73"/>
      <c r="AA29" s="74">
        <f>SUM(B29:Z29)</f>
        <v>16091</v>
      </c>
    </row>
    <row r="30" spans="1:27" ht="24.95" customHeight="1" x14ac:dyDescent="0.2">
      <c r="A30" s="75" t="s">
        <v>24</v>
      </c>
      <c r="B30" s="76">
        <v>3944.5279999999998</v>
      </c>
      <c r="C30" s="77">
        <v>3824.5320000000002</v>
      </c>
      <c r="D30" s="77">
        <v>3723.2820000000002</v>
      </c>
      <c r="E30" s="77">
        <v>3711.2629999999999</v>
      </c>
      <c r="F30" s="77">
        <v>3758.1590000000001</v>
      </c>
      <c r="G30" s="77">
        <v>3936.114</v>
      </c>
      <c r="H30" s="77">
        <v>4230.6030000000001</v>
      </c>
      <c r="I30" s="77">
        <v>4748.8950000000004</v>
      </c>
      <c r="J30" s="77">
        <v>5495.7129999999997</v>
      </c>
      <c r="K30" s="77">
        <v>5761.5990000000002</v>
      </c>
      <c r="L30" s="77">
        <v>6188.8059999999996</v>
      </c>
      <c r="M30" s="77">
        <v>6202.62</v>
      </c>
      <c r="N30" s="77">
        <v>5762.5</v>
      </c>
      <c r="O30" s="77">
        <v>5493.692</v>
      </c>
      <c r="P30" s="77">
        <v>5246.97</v>
      </c>
      <c r="Q30" s="77">
        <v>5058.8140000000003</v>
      </c>
      <c r="R30" s="77">
        <v>4944.835</v>
      </c>
      <c r="S30" s="77">
        <v>5340.7820000000002</v>
      </c>
      <c r="T30" s="77">
        <v>5395.5780000000004</v>
      </c>
      <c r="U30" s="77">
        <v>5334.1180000000004</v>
      </c>
      <c r="V30" s="77">
        <v>5059.2740000000003</v>
      </c>
      <c r="W30" s="77">
        <v>4762.6139999999996</v>
      </c>
      <c r="X30" s="77">
        <v>4411.75</v>
      </c>
      <c r="Y30" s="77">
        <v>4032.2260000000001</v>
      </c>
      <c r="Z30" s="78"/>
      <c r="AA30" s="79">
        <f>SUM(B30:Z30)</f>
        <v>116369.26700000001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4480.0280000000002</v>
      </c>
      <c r="C32" s="62">
        <f t="shared" ref="C32:Z32" si="4">IF(LEN(C$2)&gt;0,SUM(C29:C31),"")</f>
        <v>4345.5320000000002</v>
      </c>
      <c r="D32" s="62">
        <f t="shared" si="4"/>
        <v>4236.2820000000002</v>
      </c>
      <c r="E32" s="62">
        <f t="shared" si="4"/>
        <v>4228.7629999999999</v>
      </c>
      <c r="F32" s="62">
        <f t="shared" si="4"/>
        <v>4291.1589999999997</v>
      </c>
      <c r="G32" s="62">
        <f t="shared" si="4"/>
        <v>4507.6139999999996</v>
      </c>
      <c r="H32" s="62">
        <f t="shared" si="4"/>
        <v>4869.6030000000001</v>
      </c>
      <c r="I32" s="62">
        <f t="shared" si="4"/>
        <v>5388.8950000000004</v>
      </c>
      <c r="J32" s="62">
        <f t="shared" si="4"/>
        <v>6212.2129999999997</v>
      </c>
      <c r="K32" s="62">
        <f t="shared" si="4"/>
        <v>6490.5990000000002</v>
      </c>
      <c r="L32" s="62">
        <f t="shared" si="4"/>
        <v>6993.8059999999996</v>
      </c>
      <c r="M32" s="62">
        <f t="shared" si="4"/>
        <v>7018.62</v>
      </c>
      <c r="N32" s="62">
        <f t="shared" si="4"/>
        <v>6597</v>
      </c>
      <c r="O32" s="62">
        <f t="shared" si="4"/>
        <v>6314.692</v>
      </c>
      <c r="P32" s="62">
        <f t="shared" si="4"/>
        <v>6038.47</v>
      </c>
      <c r="Q32" s="62">
        <f t="shared" si="4"/>
        <v>5805.8140000000003</v>
      </c>
      <c r="R32" s="62">
        <f t="shared" si="4"/>
        <v>5696.835</v>
      </c>
      <c r="S32" s="62">
        <f t="shared" si="4"/>
        <v>6089.2820000000002</v>
      </c>
      <c r="T32" s="62">
        <f t="shared" si="4"/>
        <v>6131.5780000000004</v>
      </c>
      <c r="U32" s="62">
        <f t="shared" si="4"/>
        <v>6064.1180000000004</v>
      </c>
      <c r="V32" s="62">
        <f t="shared" si="4"/>
        <v>5724.2740000000003</v>
      </c>
      <c r="W32" s="62">
        <f t="shared" si="4"/>
        <v>5408.6139999999996</v>
      </c>
      <c r="X32" s="62">
        <f t="shared" si="4"/>
        <v>4985.75</v>
      </c>
      <c r="Y32" s="62">
        <f t="shared" si="4"/>
        <v>4540.7260000000006</v>
      </c>
      <c r="Z32" s="63" t="str">
        <f t="shared" si="4"/>
        <v/>
      </c>
      <c r="AA32" s="64">
        <f>SUM(AA29:AA31)</f>
        <v>132460.26699999999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66</v>
      </c>
      <c r="C35" s="95">
        <v>61</v>
      </c>
      <c r="D35" s="95">
        <v>56</v>
      </c>
      <c r="E35" s="95">
        <v>47</v>
      </c>
      <c r="F35" s="95">
        <v>47</v>
      </c>
      <c r="G35" s="95">
        <v>47</v>
      </c>
      <c r="H35" s="95">
        <v>58</v>
      </c>
      <c r="I35" s="95">
        <v>58</v>
      </c>
      <c r="J35" s="95">
        <v>187</v>
      </c>
      <c r="K35" s="95">
        <v>204.001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215</v>
      </c>
      <c r="R35" s="95">
        <v>62</v>
      </c>
      <c r="S35" s="95">
        <v>87</v>
      </c>
      <c r="T35" s="95">
        <v>61</v>
      </c>
      <c r="U35" s="95">
        <v>61</v>
      </c>
      <c r="V35" s="95">
        <v>54</v>
      </c>
      <c r="W35" s="95">
        <v>83</v>
      </c>
      <c r="X35" s="95">
        <v>91</v>
      </c>
      <c r="Y35" s="95">
        <v>81</v>
      </c>
      <c r="Z35" s="96"/>
      <c r="AA35" s="74">
        <f t="shared" ref="AA35:AA40" si="5">SUM(B35:Z35)</f>
        <v>2976.0010000000002</v>
      </c>
    </row>
    <row r="36" spans="1:27" ht="24.95" customHeight="1" x14ac:dyDescent="0.2">
      <c r="A36" s="97" t="s">
        <v>42</v>
      </c>
      <c r="B36" s="98">
        <v>7</v>
      </c>
      <c r="C36" s="99">
        <v>7</v>
      </c>
      <c r="D36" s="99">
        <v>7</v>
      </c>
      <c r="E36" s="99">
        <v>7</v>
      </c>
      <c r="F36" s="99">
        <v>7</v>
      </c>
      <c r="G36" s="99">
        <v>7</v>
      </c>
      <c r="H36" s="99">
        <v>24</v>
      </c>
      <c r="I36" s="99">
        <v>57</v>
      </c>
      <c r="J36" s="99">
        <v>318</v>
      </c>
      <c r="K36" s="99">
        <v>338</v>
      </c>
      <c r="L36" s="99">
        <v>354</v>
      </c>
      <c r="M36" s="99">
        <v>299</v>
      </c>
      <c r="N36" s="99">
        <v>332</v>
      </c>
      <c r="O36" s="99">
        <v>328</v>
      </c>
      <c r="P36" s="99">
        <v>265</v>
      </c>
      <c r="Q36" s="99">
        <v>126</v>
      </c>
      <c r="R36" s="99">
        <v>123</v>
      </c>
      <c r="S36" s="99">
        <v>120</v>
      </c>
      <c r="T36" s="99">
        <v>120</v>
      </c>
      <c r="U36" s="99">
        <v>92</v>
      </c>
      <c r="V36" s="99">
        <v>31</v>
      </c>
      <c r="W36" s="99">
        <v>157</v>
      </c>
      <c r="X36" s="99">
        <v>18</v>
      </c>
      <c r="Y36" s="99">
        <v>7</v>
      </c>
      <c r="Z36" s="100"/>
      <c r="AA36" s="79">
        <f t="shared" si="5"/>
        <v>3151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97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97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/>
      <c r="L38" s="99">
        <v>37.697000000000003</v>
      </c>
      <c r="M38" s="99">
        <v>71</v>
      </c>
      <c r="N38" s="99">
        <v>16</v>
      </c>
      <c r="O38" s="99"/>
      <c r="P38" s="99">
        <v>2</v>
      </c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162.697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75</v>
      </c>
      <c r="C40" s="88">
        <f t="shared" ref="C40:Z40" si="6">IF(LEN(C$2)&gt;0,SUM(C35:C39),"")</f>
        <v>70</v>
      </c>
      <c r="D40" s="88">
        <f t="shared" si="6"/>
        <v>65</v>
      </c>
      <c r="E40" s="88">
        <f t="shared" si="6"/>
        <v>56</v>
      </c>
      <c r="F40" s="88">
        <f t="shared" si="6"/>
        <v>56</v>
      </c>
      <c r="G40" s="88">
        <f t="shared" si="6"/>
        <v>56</v>
      </c>
      <c r="H40" s="88">
        <f t="shared" si="6"/>
        <v>84</v>
      </c>
      <c r="I40" s="88">
        <f t="shared" si="6"/>
        <v>117</v>
      </c>
      <c r="J40" s="88">
        <f t="shared" si="6"/>
        <v>507</v>
      </c>
      <c r="K40" s="88">
        <f t="shared" si="6"/>
        <v>542.00099999999998</v>
      </c>
      <c r="L40" s="88">
        <f t="shared" si="6"/>
        <v>661.697</v>
      </c>
      <c r="M40" s="88">
        <f t="shared" si="6"/>
        <v>640</v>
      </c>
      <c r="N40" s="88">
        <f t="shared" si="6"/>
        <v>715</v>
      </c>
      <c r="O40" s="88">
        <f t="shared" si="6"/>
        <v>598</v>
      </c>
      <c r="P40" s="88">
        <f t="shared" si="6"/>
        <v>537</v>
      </c>
      <c r="Q40" s="88">
        <f t="shared" si="6"/>
        <v>343</v>
      </c>
      <c r="R40" s="88">
        <f t="shared" si="6"/>
        <v>187</v>
      </c>
      <c r="S40" s="88">
        <f t="shared" si="6"/>
        <v>209</v>
      </c>
      <c r="T40" s="88">
        <f t="shared" si="6"/>
        <v>183</v>
      </c>
      <c r="U40" s="88">
        <f t="shared" si="6"/>
        <v>155</v>
      </c>
      <c r="V40" s="88">
        <f t="shared" si="6"/>
        <v>87</v>
      </c>
      <c r="W40" s="88">
        <f t="shared" si="6"/>
        <v>242</v>
      </c>
      <c r="X40" s="88">
        <f t="shared" si="6"/>
        <v>111</v>
      </c>
      <c r="Y40" s="88">
        <f t="shared" si="6"/>
        <v>90</v>
      </c>
      <c r="Z40" s="89" t="str">
        <f t="shared" si="6"/>
        <v/>
      </c>
      <c r="AA40" s="90">
        <f t="shared" si="5"/>
        <v>6386.6980000000003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97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64.5</v>
      </c>
      <c r="C48" s="99">
        <v>52.5</v>
      </c>
      <c r="D48" s="99">
        <v>46.5</v>
      </c>
      <c r="E48" s="99">
        <v>50.5</v>
      </c>
      <c r="F48" s="99">
        <v>63.5</v>
      </c>
      <c r="G48" s="99">
        <v>62</v>
      </c>
      <c r="H48" s="99">
        <v>99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90</v>
      </c>
      <c r="Z48" s="100"/>
      <c r="AA48" s="79">
        <f t="shared" si="7"/>
        <v>2128.5</v>
      </c>
    </row>
    <row r="49" spans="1:27" ht="30" customHeight="1" thickBot="1" x14ac:dyDescent="0.25">
      <c r="A49" s="86" t="s">
        <v>49</v>
      </c>
      <c r="B49" s="87">
        <f>IF(LEN(B$2)&gt;0,SUM(B43:B48),"")</f>
        <v>64.5</v>
      </c>
      <c r="C49" s="88">
        <f t="shared" ref="C49:Z49" si="8">IF(LEN(C$2)&gt;0,SUM(C43:C48),"")</f>
        <v>52.5</v>
      </c>
      <c r="D49" s="88">
        <f t="shared" si="8"/>
        <v>46.5</v>
      </c>
      <c r="E49" s="88">
        <f t="shared" si="8"/>
        <v>50.5</v>
      </c>
      <c r="F49" s="88">
        <f t="shared" si="8"/>
        <v>63.5</v>
      </c>
      <c r="G49" s="88">
        <f t="shared" si="8"/>
        <v>62</v>
      </c>
      <c r="H49" s="88">
        <f t="shared" si="8"/>
        <v>99</v>
      </c>
      <c r="I49" s="88">
        <f t="shared" si="8"/>
        <v>100</v>
      </c>
      <c r="J49" s="88">
        <f t="shared" si="8"/>
        <v>100</v>
      </c>
      <c r="K49" s="88">
        <f t="shared" si="8"/>
        <v>100</v>
      </c>
      <c r="L49" s="88">
        <f t="shared" si="8"/>
        <v>100</v>
      </c>
      <c r="M49" s="88">
        <f t="shared" si="8"/>
        <v>100</v>
      </c>
      <c r="N49" s="88">
        <f t="shared" si="8"/>
        <v>197</v>
      </c>
      <c r="O49" s="88">
        <f t="shared" si="8"/>
        <v>100</v>
      </c>
      <c r="P49" s="88">
        <f t="shared" si="8"/>
        <v>100</v>
      </c>
      <c r="Q49" s="88">
        <f t="shared" si="8"/>
        <v>100</v>
      </c>
      <c r="R49" s="88">
        <f t="shared" si="8"/>
        <v>100</v>
      </c>
      <c r="S49" s="88">
        <f t="shared" si="8"/>
        <v>100</v>
      </c>
      <c r="T49" s="88">
        <f t="shared" si="8"/>
        <v>100</v>
      </c>
      <c r="U49" s="88">
        <f t="shared" si="8"/>
        <v>100</v>
      </c>
      <c r="V49" s="88">
        <f t="shared" si="8"/>
        <v>100</v>
      </c>
      <c r="W49" s="88">
        <f t="shared" si="8"/>
        <v>100</v>
      </c>
      <c r="X49" s="88">
        <f t="shared" si="8"/>
        <v>100</v>
      </c>
      <c r="Y49" s="88">
        <f t="shared" si="8"/>
        <v>90</v>
      </c>
      <c r="Z49" s="89" t="str">
        <f t="shared" si="8"/>
        <v/>
      </c>
      <c r="AA49" s="90">
        <f t="shared" si="7"/>
        <v>2225.5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4480.0280000000002</v>
      </c>
      <c r="C52" s="88">
        <f t="shared" ref="C52:Z52" si="10">IF(LEN(C$2)&gt;0,SUM(C10:C15)+C26+C40,"")</f>
        <v>4345.5320000000002</v>
      </c>
      <c r="D52" s="88">
        <f t="shared" si="10"/>
        <v>4236.2820000000002</v>
      </c>
      <c r="E52" s="88">
        <f t="shared" si="10"/>
        <v>4228.7629999999999</v>
      </c>
      <c r="F52" s="88">
        <f t="shared" si="10"/>
        <v>4291.1589999999997</v>
      </c>
      <c r="G52" s="88">
        <f t="shared" si="10"/>
        <v>4507.6139999999996</v>
      </c>
      <c r="H52" s="88">
        <f t="shared" si="10"/>
        <v>4869.6029999999992</v>
      </c>
      <c r="I52" s="88">
        <f t="shared" si="10"/>
        <v>5388.8950000000004</v>
      </c>
      <c r="J52" s="88">
        <f t="shared" si="10"/>
        <v>6212.2130000000006</v>
      </c>
      <c r="K52" s="88">
        <f t="shared" si="10"/>
        <v>6490.5990000000002</v>
      </c>
      <c r="L52" s="88">
        <f t="shared" si="10"/>
        <v>6993.8059999999987</v>
      </c>
      <c r="M52" s="88">
        <f t="shared" si="10"/>
        <v>7018.6200000000008</v>
      </c>
      <c r="N52" s="88">
        <f t="shared" si="10"/>
        <v>6694</v>
      </c>
      <c r="O52" s="88">
        <f t="shared" si="10"/>
        <v>6314.692</v>
      </c>
      <c r="P52" s="88">
        <f t="shared" si="10"/>
        <v>6038.4699999999993</v>
      </c>
      <c r="Q52" s="88">
        <f t="shared" si="10"/>
        <v>5805.8140000000003</v>
      </c>
      <c r="R52" s="88">
        <f t="shared" si="10"/>
        <v>5696.835</v>
      </c>
      <c r="S52" s="88">
        <f t="shared" si="10"/>
        <v>6089.2819999999992</v>
      </c>
      <c r="T52" s="88">
        <f t="shared" si="10"/>
        <v>6131.5780000000004</v>
      </c>
      <c r="U52" s="88">
        <f t="shared" si="10"/>
        <v>6064.1180000000004</v>
      </c>
      <c r="V52" s="88">
        <f t="shared" si="10"/>
        <v>5724.2739999999994</v>
      </c>
      <c r="W52" s="88">
        <f t="shared" si="10"/>
        <v>5408.6139999999996</v>
      </c>
      <c r="X52" s="88">
        <f t="shared" si="10"/>
        <v>4985.75</v>
      </c>
      <c r="Y52" s="88">
        <f t="shared" si="10"/>
        <v>4540.7260000000006</v>
      </c>
      <c r="Z52" s="89" t="str">
        <f t="shared" si="10"/>
        <v/>
      </c>
      <c r="AA52" s="104">
        <f>SUM(B52:Z52)</f>
        <v>132557.26699999999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-194.5</v>
      </c>
      <c r="C4" s="18">
        <v>-625.29999999999995</v>
      </c>
      <c r="D4" s="18">
        <v>-726.3</v>
      </c>
      <c r="E4" s="18">
        <v>-919.8</v>
      </c>
      <c r="F4" s="18">
        <v>-1041.4000000000001</v>
      </c>
      <c r="G4" s="18">
        <v>-1036.9000000000001</v>
      </c>
      <c r="H4" s="18">
        <v>-974.9</v>
      </c>
      <c r="I4" s="18">
        <v>-254.5</v>
      </c>
      <c r="J4" s="18">
        <v>-98.9</v>
      </c>
      <c r="K4" s="18">
        <v>-127.3</v>
      </c>
      <c r="L4" s="18">
        <v>-247.5</v>
      </c>
      <c r="M4" s="18">
        <v>-144.4</v>
      </c>
      <c r="N4" s="18">
        <v>97</v>
      </c>
      <c r="O4" s="18">
        <v>-73.099999999999994</v>
      </c>
      <c r="P4" s="18">
        <v>-711.9</v>
      </c>
      <c r="Q4" s="18">
        <v>-947.4</v>
      </c>
      <c r="R4" s="18">
        <v>-1348.2</v>
      </c>
      <c r="S4" s="18">
        <v>-1493.6</v>
      </c>
      <c r="T4" s="18">
        <v>-1155.5</v>
      </c>
      <c r="U4" s="18">
        <v>-1200.3</v>
      </c>
      <c r="V4" s="18">
        <v>-1449.7</v>
      </c>
      <c r="W4" s="18">
        <v>-1131.9000000000001</v>
      </c>
      <c r="X4" s="18">
        <v>-954.1</v>
      </c>
      <c r="Y4" s="18">
        <v>-804.1</v>
      </c>
      <c r="Z4" s="19"/>
      <c r="AA4" s="111">
        <f>SUM(B4:Z4)</f>
        <v>-17564.499999999996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98.11</v>
      </c>
      <c r="C7" s="117">
        <v>92.4</v>
      </c>
      <c r="D7" s="117">
        <v>89.07</v>
      </c>
      <c r="E7" s="117">
        <v>86</v>
      </c>
      <c r="F7" s="117">
        <v>86.85</v>
      </c>
      <c r="G7" s="117">
        <v>92.34</v>
      </c>
      <c r="H7" s="117">
        <v>97.07</v>
      </c>
      <c r="I7" s="117">
        <v>100.11</v>
      </c>
      <c r="J7" s="117">
        <v>101.16</v>
      </c>
      <c r="K7" s="117">
        <v>80.41</v>
      </c>
      <c r="L7" s="117">
        <v>29.89</v>
      </c>
      <c r="M7" s="117">
        <v>35.479999999999997</v>
      </c>
      <c r="N7" s="117">
        <v>80.41</v>
      </c>
      <c r="O7" s="117">
        <v>92.01</v>
      </c>
      <c r="P7" s="117">
        <v>100.81</v>
      </c>
      <c r="Q7" s="117">
        <v>119.27</v>
      </c>
      <c r="R7" s="117">
        <v>202.53</v>
      </c>
      <c r="S7" s="117">
        <v>236.21</v>
      </c>
      <c r="T7" s="117">
        <v>163.11000000000001</v>
      </c>
      <c r="U7" s="117">
        <v>135.96</v>
      </c>
      <c r="V7" s="117">
        <v>129.91999999999999</v>
      </c>
      <c r="W7" s="117">
        <v>111.11</v>
      </c>
      <c r="X7" s="117">
        <v>106.28</v>
      </c>
      <c r="Y7" s="117">
        <v>100.61</v>
      </c>
      <c r="Z7" s="118"/>
      <c r="AA7" s="119">
        <f>IF(SUM(B7:Z7)&lt;&gt;0,AVERAGEIF(B7:Z7,"&lt;&gt;"""),"")</f>
        <v>106.96333333333335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194.5</v>
      </c>
      <c r="C13" s="129">
        <v>625.29999999999995</v>
      </c>
      <c r="D13" s="129">
        <v>726.3</v>
      </c>
      <c r="E13" s="129">
        <v>919.8</v>
      </c>
      <c r="F13" s="129">
        <v>1041.4000000000001</v>
      </c>
      <c r="G13" s="129">
        <v>1036.9000000000001</v>
      </c>
      <c r="H13" s="129">
        <v>974.9</v>
      </c>
      <c r="I13" s="129">
        <v>254.5</v>
      </c>
      <c r="J13" s="129">
        <v>98.9</v>
      </c>
      <c r="K13" s="129">
        <v>127.3</v>
      </c>
      <c r="L13" s="129">
        <v>247.5</v>
      </c>
      <c r="M13" s="129">
        <v>144.4</v>
      </c>
      <c r="N13" s="129"/>
      <c r="O13" s="129">
        <v>73.099999999999994</v>
      </c>
      <c r="P13" s="129">
        <v>711.9</v>
      </c>
      <c r="Q13" s="129">
        <v>447.4</v>
      </c>
      <c r="R13" s="129">
        <v>848.2</v>
      </c>
      <c r="S13" s="129">
        <v>993.6</v>
      </c>
      <c r="T13" s="129">
        <v>655.5</v>
      </c>
      <c r="U13" s="129">
        <v>1200.3</v>
      </c>
      <c r="V13" s="129">
        <v>1252</v>
      </c>
      <c r="W13" s="129">
        <v>1131.9000000000001</v>
      </c>
      <c r="X13" s="129">
        <v>954.1</v>
      </c>
      <c r="Y13" s="130">
        <v>804.1</v>
      </c>
      <c r="Z13" s="131"/>
      <c r="AA13" s="132">
        <f t="shared" si="0"/>
        <v>15463.8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/>
      <c r="V15" s="133">
        <v>197.7</v>
      </c>
      <c r="W15" s="133"/>
      <c r="X15" s="133"/>
      <c r="Y15" s="133"/>
      <c r="Z15" s="131"/>
      <c r="AA15" s="132">
        <f t="shared" si="0"/>
        <v>2197.6999999999998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194.5</v>
      </c>
      <c r="C16" s="135">
        <f t="shared" si="1"/>
        <v>625.29999999999995</v>
      </c>
      <c r="D16" s="135">
        <f t="shared" si="1"/>
        <v>726.3</v>
      </c>
      <c r="E16" s="135">
        <f t="shared" si="1"/>
        <v>919.8</v>
      </c>
      <c r="F16" s="135">
        <f t="shared" si="1"/>
        <v>1041.4000000000001</v>
      </c>
      <c r="G16" s="135">
        <f t="shared" si="1"/>
        <v>1036.9000000000001</v>
      </c>
      <c r="H16" s="135">
        <f t="shared" si="1"/>
        <v>974.9</v>
      </c>
      <c r="I16" s="135">
        <f t="shared" si="1"/>
        <v>254.5</v>
      </c>
      <c r="J16" s="135">
        <f t="shared" si="1"/>
        <v>98.9</v>
      </c>
      <c r="K16" s="135">
        <f t="shared" si="1"/>
        <v>127.3</v>
      </c>
      <c r="L16" s="135">
        <f t="shared" si="1"/>
        <v>247.5</v>
      </c>
      <c r="M16" s="135">
        <f t="shared" si="1"/>
        <v>144.4</v>
      </c>
      <c r="N16" s="135">
        <f t="shared" si="1"/>
        <v>0</v>
      </c>
      <c r="O16" s="135">
        <f t="shared" si="1"/>
        <v>73.099999999999994</v>
      </c>
      <c r="P16" s="135">
        <f t="shared" si="1"/>
        <v>711.9</v>
      </c>
      <c r="Q16" s="135">
        <f t="shared" si="1"/>
        <v>947.4</v>
      </c>
      <c r="R16" s="135">
        <f t="shared" si="1"/>
        <v>1348.2</v>
      </c>
      <c r="S16" s="135">
        <f t="shared" si="1"/>
        <v>1493.6</v>
      </c>
      <c r="T16" s="135">
        <f t="shared" si="1"/>
        <v>1155.5</v>
      </c>
      <c r="U16" s="135">
        <f t="shared" si="1"/>
        <v>1200.3</v>
      </c>
      <c r="V16" s="135">
        <f t="shared" si="1"/>
        <v>1449.7</v>
      </c>
      <c r="W16" s="135">
        <f t="shared" si="1"/>
        <v>1131.9000000000001</v>
      </c>
      <c r="X16" s="135">
        <f t="shared" si="1"/>
        <v>954.1</v>
      </c>
      <c r="Y16" s="135">
        <f t="shared" si="1"/>
        <v>804.1</v>
      </c>
      <c r="Z16" s="136" t="str">
        <f t="shared" si="1"/>
        <v/>
      </c>
      <c r="AA16" s="90">
        <f t="shared" si="0"/>
        <v>17661.499999999996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97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97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2024-11-01T12:14:22Z</dcterms:created>
  <dcterms:modified xsi:type="dcterms:W3CDTF">2024-11-01T12:14:24Z</dcterms:modified>
</cp:coreProperties>
</file>