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<sst xmlns="http://schemas.openxmlformats.org/spreadsheetml/2006/main" count="119" uniqueCount="54">
  <si>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31/10/2024 14:51:19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</si>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</sst>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B4D-4241-A72F-9F3BFB61335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B4D-4241-A72F-9F3BFB61335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B4D-4241-A72F-9F3BFB61335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B4D-4241-A72F-9F3BFB61335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B4D-4241-A72F-9F3BFB61335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B4D-4241-A72F-9F3BFB61335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B4D-4241-A72F-9F3BFB61335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4D-4241-A72F-9F3BFB61335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96.5</c:v>
                </c:pt>
                <c:pt idx="6">
                  <c:v>119</c:v>
                </c:pt>
                <c:pt idx="7">
                  <c:v>126</c:v>
                </c:pt>
                <c:pt idx="8">
                  <c:v>128</c:v>
                </c:pt>
                <c:pt idx="9">
                  <c:v>130</c:v>
                </c:pt>
                <c:pt idx="10">
                  <c:v>130</c:v>
                </c:pt>
                <c:pt idx="11">
                  <c:v>138</c:v>
                </c:pt>
                <c:pt idx="12">
                  <c:v>144</c:v>
                </c:pt>
                <c:pt idx="13">
                  <c:v>146</c:v>
                </c:pt>
                <c:pt idx="14">
                  <c:v>157</c:v>
                </c:pt>
                <c:pt idx="15">
                  <c:v>176</c:v>
                </c:pt>
                <c:pt idx="16">
                  <c:v>209</c:v>
                </c:pt>
                <c:pt idx="17">
                  <c:v>233</c:v>
                </c:pt>
                <c:pt idx="18">
                  <c:v>229</c:v>
                </c:pt>
                <c:pt idx="19">
                  <c:v>218</c:v>
                </c:pt>
                <c:pt idx="20">
                  <c:v>189</c:v>
                </c:pt>
                <c:pt idx="21">
                  <c:v>152</c:v>
                </c:pt>
                <c:pt idx="22">
                  <c:v>117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B4D-4241-A72F-9F3BFB61335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1825.193</c:v>
                </c:pt>
                <c:pt idx="1">
                  <c:v>1505.434</c:v>
                </c:pt>
                <c:pt idx="2">
                  <c:v>1547.9070000000002</c:v>
                </c:pt>
                <c:pt idx="3">
                  <c:v>1583.348</c:v>
                </c:pt>
                <c:pt idx="4">
                  <c:v>1648.2640000000001</c:v>
                </c:pt>
                <c:pt idx="5">
                  <c:v>1613.3159999999998</c:v>
                </c:pt>
                <c:pt idx="6">
                  <c:v>2104.8720000000003</c:v>
                </c:pt>
                <c:pt idx="7">
                  <c:v>1500.1669999999999</c:v>
                </c:pt>
                <c:pt idx="8">
                  <c:v>809.96600000000001</c:v>
                </c:pt>
                <c:pt idx="9">
                  <c:v>367.9</c:v>
                </c:pt>
                <c:pt idx="10">
                  <c:v>407.9</c:v>
                </c:pt>
                <c:pt idx="11">
                  <c:v>497.9</c:v>
                </c:pt>
                <c:pt idx="12">
                  <c:v>707.9</c:v>
                </c:pt>
                <c:pt idx="13">
                  <c:v>1177.9000000000001</c:v>
                </c:pt>
                <c:pt idx="14">
                  <c:v>1693.664</c:v>
                </c:pt>
                <c:pt idx="15">
                  <c:v>2837.2910000000002</c:v>
                </c:pt>
                <c:pt idx="16">
                  <c:v>3586.7190000000001</c:v>
                </c:pt>
                <c:pt idx="17">
                  <c:v>3803.91</c:v>
                </c:pt>
                <c:pt idx="18">
                  <c:v>3604.1530000000002</c:v>
                </c:pt>
                <c:pt idx="19">
                  <c:v>3786.58</c:v>
                </c:pt>
                <c:pt idx="20">
                  <c:v>3753.1480000000001</c:v>
                </c:pt>
                <c:pt idx="21">
                  <c:v>3485.6950000000002</c:v>
                </c:pt>
                <c:pt idx="22">
                  <c:v>2904.3330000000001</c:v>
                </c:pt>
                <c:pt idx="23">
                  <c:v>2247.7809999999999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4D-4241-A72F-9F3BFB61335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229</c:v>
                </c:pt>
                <c:pt idx="1">
                  <c:v>246</c:v>
                </c:pt>
                <c:pt idx="2">
                  <c:v>295</c:v>
                </c:pt>
                <c:pt idx="3">
                  <c:v>305</c:v>
                </c:pt>
                <c:pt idx="4">
                  <c:v>298</c:v>
                </c:pt>
                <c:pt idx="5">
                  <c:v>741</c:v>
                </c:pt>
                <c:pt idx="6">
                  <c:v>778</c:v>
                </c:pt>
                <c:pt idx="7">
                  <c:v>433.7</c:v>
                </c:pt>
                <c:pt idx="8">
                  <c:v>103</c:v>
                </c:pt>
                <c:pt idx="9">
                  <c:v>33</c:v>
                </c:pt>
                <c:pt idx="10">
                  <c:v>33</c:v>
                </c:pt>
                <c:pt idx="11">
                  <c:v>34</c:v>
                </c:pt>
                <c:pt idx="12">
                  <c:v>50</c:v>
                </c:pt>
                <c:pt idx="13">
                  <c:v>55</c:v>
                </c:pt>
                <c:pt idx="14">
                  <c:v>154</c:v>
                </c:pt>
                <c:pt idx="15">
                  <c:v>601.6</c:v>
                </c:pt>
                <c:pt idx="16">
                  <c:v>753</c:v>
                </c:pt>
                <c:pt idx="17">
                  <c:v>894</c:v>
                </c:pt>
                <c:pt idx="18">
                  <c:v>853.2</c:v>
                </c:pt>
                <c:pt idx="19">
                  <c:v>879</c:v>
                </c:pt>
                <c:pt idx="20">
                  <c:v>876</c:v>
                </c:pt>
                <c:pt idx="21">
                  <c:v>857</c:v>
                </c:pt>
                <c:pt idx="22">
                  <c:v>1363.5</c:v>
                </c:pt>
                <c:pt idx="23">
                  <c:v>1503.2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4D-4241-A72F-9F3BFB61335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3015.9400000000005</c:v>
                </c:pt>
                <c:pt idx="1">
                  <c:v>3071.0950000000003</c:v>
                </c:pt>
                <c:pt idx="2">
                  <c:v>3098.3860000000004</c:v>
                </c:pt>
                <c:pt idx="3">
                  <c:v>3104.5319999999997</c:v>
                </c:pt>
                <c:pt idx="4">
                  <c:v>3102.1579999999999</c:v>
                </c:pt>
                <c:pt idx="5">
                  <c:v>3069.5460000000007</c:v>
                </c:pt>
                <c:pt idx="6">
                  <c:v>3416.7489999999998</c:v>
                </c:pt>
                <c:pt idx="7">
                  <c:v>4755.0689999999995</c:v>
                </c:pt>
                <c:pt idx="8">
                  <c:v>6094.8730000000005</c:v>
                </c:pt>
                <c:pt idx="9">
                  <c:v>6935.572000000001</c:v>
                </c:pt>
                <c:pt idx="10">
                  <c:v>7155.4449999999997</c:v>
                </c:pt>
                <c:pt idx="11">
                  <c:v>7044.9719999999998</c:v>
                </c:pt>
                <c:pt idx="12">
                  <c:v>6649.7669999999998</c:v>
                </c:pt>
                <c:pt idx="13">
                  <c:v>5859.5569999999998</c:v>
                </c:pt>
                <c:pt idx="14">
                  <c:v>4595.1149999999998</c:v>
                </c:pt>
                <c:pt idx="15">
                  <c:v>3001.3040000000001</c:v>
                </c:pt>
                <c:pt idx="16">
                  <c:v>2034.152</c:v>
                </c:pt>
                <c:pt idx="17">
                  <c:v>1835.28</c:v>
                </c:pt>
                <c:pt idx="18">
                  <c:v>1691.433</c:v>
                </c:pt>
                <c:pt idx="19">
                  <c:v>1602.1450000000002</c:v>
                </c:pt>
                <c:pt idx="20">
                  <c:v>1476.155</c:v>
                </c:pt>
                <c:pt idx="21">
                  <c:v>1364.4070000000002</c:v>
                </c:pt>
                <c:pt idx="22">
                  <c:v>1285.8609999999999</c:v>
                </c:pt>
                <c:pt idx="23">
                  <c:v>1224.2550000000003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4D-4241-A72F-9F3BFB61335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137</c:v>
                </c:pt>
                <c:pt idx="1">
                  <c:v>133</c:v>
                </c:pt>
                <c:pt idx="2">
                  <c:v>130</c:v>
                </c:pt>
                <c:pt idx="3">
                  <c:v>125</c:v>
                </c:pt>
                <c:pt idx="4">
                  <c:v>124</c:v>
                </c:pt>
                <c:pt idx="5">
                  <c:v>123</c:v>
                </c:pt>
                <c:pt idx="6">
                  <c:v>126</c:v>
                </c:pt>
                <c:pt idx="7">
                  <c:v>135</c:v>
                </c:pt>
                <c:pt idx="8">
                  <c:v>145</c:v>
                </c:pt>
                <c:pt idx="9">
                  <c:v>151</c:v>
                </c:pt>
                <c:pt idx="10">
                  <c:v>152</c:v>
                </c:pt>
                <c:pt idx="11">
                  <c:v>150</c:v>
                </c:pt>
                <c:pt idx="12">
                  <c:v>145</c:v>
                </c:pt>
                <c:pt idx="13">
                  <c:v>137</c:v>
                </c:pt>
                <c:pt idx="14">
                  <c:v>123</c:v>
                </c:pt>
                <c:pt idx="15">
                  <c:v>104</c:v>
                </c:pt>
                <c:pt idx="16">
                  <c:v>93</c:v>
                </c:pt>
                <c:pt idx="17">
                  <c:v>93</c:v>
                </c:pt>
                <c:pt idx="18">
                  <c:v>92</c:v>
                </c:pt>
                <c:pt idx="19">
                  <c:v>88</c:v>
                </c:pt>
                <c:pt idx="20">
                  <c:v>85</c:v>
                </c:pt>
                <c:pt idx="21">
                  <c:v>83</c:v>
                </c:pt>
                <c:pt idx="22">
                  <c:v>82</c:v>
                </c:pt>
                <c:pt idx="23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B4D-4241-A72F-9F3BFB61335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38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6">
                  <c:v>20.785</c:v>
                </c:pt>
                <c:pt idx="17">
                  <c:v>267.61</c:v>
                </c:pt>
                <c:pt idx="18">
                  <c:v>801</c:v>
                </c:pt>
                <c:pt idx="19">
                  <c:v>751</c:v>
                </c:pt>
                <c:pt idx="20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B4D-4241-A72F-9F3BFB613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98.49</c:v>
                </c:pt>
                <c:pt idx="1">
                  <c:v>97.23</c:v>
                </c:pt>
                <c:pt idx="2">
                  <c:v>97.78</c:v>
                </c:pt>
                <c:pt idx="3">
                  <c:v>98.18</c:v>
                </c:pt>
                <c:pt idx="4">
                  <c:v>98.91</c:v>
                </c:pt>
                <c:pt idx="5">
                  <c:v>100.24</c:v>
                </c:pt>
                <c:pt idx="6">
                  <c:v>147.13999999999999</c:v>
                </c:pt>
                <c:pt idx="7">
                  <c:v>101.52</c:v>
                </c:pt>
                <c:pt idx="8">
                  <c:v>84.01</c:v>
                </c:pt>
                <c:pt idx="9">
                  <c:v>40</c:v>
                </c:pt>
                <c:pt idx="10">
                  <c:v>25</c:v>
                </c:pt>
                <c:pt idx="11">
                  <c:v>32.520000000000003</c:v>
                </c:pt>
                <c:pt idx="12">
                  <c:v>35</c:v>
                </c:pt>
                <c:pt idx="13">
                  <c:v>34.450000000000003</c:v>
                </c:pt>
                <c:pt idx="14">
                  <c:v>90.14</c:v>
                </c:pt>
                <c:pt idx="15">
                  <c:v>107.57</c:v>
                </c:pt>
                <c:pt idx="16">
                  <c:v>194.22</c:v>
                </c:pt>
                <c:pt idx="17">
                  <c:v>233.83</c:v>
                </c:pt>
                <c:pt idx="18">
                  <c:v>138.94999999999999</c:v>
                </c:pt>
                <c:pt idx="19">
                  <c:v>178.89</c:v>
                </c:pt>
                <c:pt idx="20">
                  <c:v>151.69</c:v>
                </c:pt>
                <c:pt idx="21">
                  <c:v>114.53</c:v>
                </c:pt>
                <c:pt idx="22">
                  <c:v>105.52</c:v>
                </c:pt>
                <c:pt idx="23">
                  <c:v>99.63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B4D-4241-A72F-9F3BFB613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132</c:v>
                </c:pt>
                <c:pt idx="1">
                  <c:v>125</c:v>
                </c:pt>
                <c:pt idx="2">
                  <c:v>131</c:v>
                </c:pt>
                <c:pt idx="3">
                  <c:v>127.5</c:v>
                </c:pt>
                <c:pt idx="4">
                  <c:v>140</c:v>
                </c:pt>
                <c:pt idx="5">
                  <c:v>153.5</c:v>
                </c:pt>
                <c:pt idx="6">
                  <c:v>155.5</c:v>
                </c:pt>
                <c:pt idx="7">
                  <c:v>114</c:v>
                </c:pt>
                <c:pt idx="8">
                  <c:v>104</c:v>
                </c:pt>
                <c:pt idx="9">
                  <c:v>110.5</c:v>
                </c:pt>
                <c:pt idx="10">
                  <c:v>120</c:v>
                </c:pt>
                <c:pt idx="11">
                  <c:v>125</c:v>
                </c:pt>
                <c:pt idx="12">
                  <c:v>124</c:v>
                </c:pt>
                <c:pt idx="13">
                  <c:v>127.5</c:v>
                </c:pt>
                <c:pt idx="14">
                  <c:v>135</c:v>
                </c:pt>
                <c:pt idx="15">
                  <c:v>155.5</c:v>
                </c:pt>
                <c:pt idx="16">
                  <c:v>154.5</c:v>
                </c:pt>
                <c:pt idx="17">
                  <c:v>150</c:v>
                </c:pt>
                <c:pt idx="18">
                  <c:v>142.5</c:v>
                </c:pt>
                <c:pt idx="19">
                  <c:v>163.5</c:v>
                </c:pt>
                <c:pt idx="20">
                  <c:v>177</c:v>
                </c:pt>
                <c:pt idx="21">
                  <c:v>165</c:v>
                </c:pt>
                <c:pt idx="22">
                  <c:v>161.5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FD-4B45-9C0C-96D554BAEED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960.83900000000006</c:v>
                </c:pt>
                <c:pt idx="1">
                  <c:v>981.005</c:v>
                </c:pt>
                <c:pt idx="2">
                  <c:v>975.19999999999993</c:v>
                </c:pt>
                <c:pt idx="3">
                  <c:v>946.976</c:v>
                </c:pt>
                <c:pt idx="4">
                  <c:v>936.53499999999997</c:v>
                </c:pt>
                <c:pt idx="5">
                  <c:v>933.17799999999988</c:v>
                </c:pt>
                <c:pt idx="6">
                  <c:v>921.97799999999995</c:v>
                </c:pt>
                <c:pt idx="7">
                  <c:v>915.98300000000006</c:v>
                </c:pt>
                <c:pt idx="8">
                  <c:v>896.26099999999997</c:v>
                </c:pt>
                <c:pt idx="9">
                  <c:v>913.428</c:v>
                </c:pt>
                <c:pt idx="10">
                  <c:v>917.87599999999998</c:v>
                </c:pt>
                <c:pt idx="11">
                  <c:v>908.9380000000001</c:v>
                </c:pt>
                <c:pt idx="12">
                  <c:v>807.78600000000006</c:v>
                </c:pt>
                <c:pt idx="13">
                  <c:v>822.68399999999997</c:v>
                </c:pt>
                <c:pt idx="14">
                  <c:v>783.72699999999986</c:v>
                </c:pt>
                <c:pt idx="15">
                  <c:v>781.39700000000005</c:v>
                </c:pt>
                <c:pt idx="16">
                  <c:v>789.87699999999995</c:v>
                </c:pt>
                <c:pt idx="17">
                  <c:v>771.08399999999995</c:v>
                </c:pt>
                <c:pt idx="18">
                  <c:v>758.25399999999991</c:v>
                </c:pt>
                <c:pt idx="19">
                  <c:v>748.29199999999992</c:v>
                </c:pt>
                <c:pt idx="20">
                  <c:v>753.55199999999991</c:v>
                </c:pt>
                <c:pt idx="21">
                  <c:v>753.60800000000006</c:v>
                </c:pt>
                <c:pt idx="22">
                  <c:v>802.63199999999995</c:v>
                </c:pt>
                <c:pt idx="23">
                  <c:v>895.58199999999999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FD-4B45-9C0C-96D554BAEED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1065.7130000000002</c:v>
                </c:pt>
                <c:pt idx="1">
                  <c:v>1037.4490000000001</c:v>
                </c:pt>
                <c:pt idx="2">
                  <c:v>1035.327</c:v>
                </c:pt>
                <c:pt idx="3">
                  <c:v>1052.1269999999997</c:v>
                </c:pt>
                <c:pt idx="4">
                  <c:v>1095.31</c:v>
                </c:pt>
                <c:pt idx="5">
                  <c:v>1233.9620000000002</c:v>
                </c:pt>
                <c:pt idx="6">
                  <c:v>1434.3319999999997</c:v>
                </c:pt>
                <c:pt idx="7">
                  <c:v>1584.8589999999997</c:v>
                </c:pt>
                <c:pt idx="8">
                  <c:v>1610.0250000000001</c:v>
                </c:pt>
                <c:pt idx="9">
                  <c:v>1589.7179999999998</c:v>
                </c:pt>
                <c:pt idx="10">
                  <c:v>1571.5880000000002</c:v>
                </c:pt>
                <c:pt idx="11">
                  <c:v>1550.2530000000002</c:v>
                </c:pt>
                <c:pt idx="12">
                  <c:v>1529.172</c:v>
                </c:pt>
                <c:pt idx="13">
                  <c:v>1482.0409999999999</c:v>
                </c:pt>
                <c:pt idx="14">
                  <c:v>1417.847</c:v>
                </c:pt>
                <c:pt idx="15">
                  <c:v>1413.0060000000003</c:v>
                </c:pt>
                <c:pt idx="16">
                  <c:v>1429.6950000000002</c:v>
                </c:pt>
                <c:pt idx="17">
                  <c:v>1472.8500000000001</c:v>
                </c:pt>
                <c:pt idx="18">
                  <c:v>1466.7090000000001</c:v>
                </c:pt>
                <c:pt idx="19">
                  <c:v>1424.1879999999999</c:v>
                </c:pt>
                <c:pt idx="20">
                  <c:v>1316.645</c:v>
                </c:pt>
                <c:pt idx="21">
                  <c:v>1172.7269999999996</c:v>
                </c:pt>
                <c:pt idx="22">
                  <c:v>1112.9059999999997</c:v>
                </c:pt>
                <c:pt idx="23">
                  <c:v>1061.5809999999999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FD-4B45-9C0C-96D554BAEED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1997.0360000000001</c:v>
                </c:pt>
                <c:pt idx="1">
                  <c:v>1842.482</c:v>
                </c:pt>
                <c:pt idx="2">
                  <c:v>1801.3110000000001</c:v>
                </c:pt>
                <c:pt idx="3">
                  <c:v>1831.4950000000001</c:v>
                </c:pt>
                <c:pt idx="4">
                  <c:v>1901.5040000000001</c:v>
                </c:pt>
                <c:pt idx="5">
                  <c:v>2135.4569999999999</c:v>
                </c:pt>
                <c:pt idx="6">
                  <c:v>2521.0790000000002</c:v>
                </c:pt>
                <c:pt idx="7">
                  <c:v>2911.1159999999995</c:v>
                </c:pt>
                <c:pt idx="8">
                  <c:v>3210.08</c:v>
                </c:pt>
                <c:pt idx="9">
                  <c:v>3411.8259999999996</c:v>
                </c:pt>
                <c:pt idx="10">
                  <c:v>3518.777</c:v>
                </c:pt>
                <c:pt idx="11">
                  <c:v>3565.681</c:v>
                </c:pt>
                <c:pt idx="12">
                  <c:v>3493.4639999999995</c:v>
                </c:pt>
                <c:pt idx="13">
                  <c:v>3282.232</c:v>
                </c:pt>
                <c:pt idx="14">
                  <c:v>3040.2959999999998</c:v>
                </c:pt>
                <c:pt idx="15">
                  <c:v>2927.2930000000001</c:v>
                </c:pt>
                <c:pt idx="16">
                  <c:v>3037.4949999999999</c:v>
                </c:pt>
                <c:pt idx="17">
                  <c:v>3370.866</c:v>
                </c:pt>
                <c:pt idx="18">
                  <c:v>3536.3049999999998</c:v>
                </c:pt>
                <c:pt idx="19">
                  <c:v>3486.3470000000002</c:v>
                </c:pt>
                <c:pt idx="20">
                  <c:v>3261.5529999999999</c:v>
                </c:pt>
                <c:pt idx="21">
                  <c:v>2938.3469999999998</c:v>
                </c:pt>
                <c:pt idx="22">
                  <c:v>2644.9279999999999</c:v>
                </c:pt>
                <c:pt idx="23">
                  <c:v>2227.33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FD-4B45-9C0C-96D554BAEED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258</c:v>
                </c:pt>
                <c:pt idx="1">
                  <c:v>248</c:v>
                </c:pt>
                <c:pt idx="2">
                  <c:v>244.99999999999994</c:v>
                </c:pt>
                <c:pt idx="3">
                  <c:v>245.99999999999997</c:v>
                </c:pt>
                <c:pt idx="4">
                  <c:v>256</c:v>
                </c:pt>
                <c:pt idx="5">
                  <c:v>284.99999999999994</c:v>
                </c:pt>
                <c:pt idx="6">
                  <c:v>327.00000000000006</c:v>
                </c:pt>
                <c:pt idx="7">
                  <c:v>361</c:v>
                </c:pt>
                <c:pt idx="8">
                  <c:v>373</c:v>
                </c:pt>
                <c:pt idx="9">
                  <c:v>381</c:v>
                </c:pt>
                <c:pt idx="10">
                  <c:v>382</c:v>
                </c:pt>
                <c:pt idx="11">
                  <c:v>388.00000000000011</c:v>
                </c:pt>
                <c:pt idx="12">
                  <c:v>388.99999999999994</c:v>
                </c:pt>
                <c:pt idx="13">
                  <c:v>383.00000000000006</c:v>
                </c:pt>
                <c:pt idx="14">
                  <c:v>380.00000000000006</c:v>
                </c:pt>
                <c:pt idx="15">
                  <c:v>380.00000000000006</c:v>
                </c:pt>
                <c:pt idx="16">
                  <c:v>401.99999999999994</c:v>
                </c:pt>
                <c:pt idx="17">
                  <c:v>426</c:v>
                </c:pt>
                <c:pt idx="18">
                  <c:v>421</c:v>
                </c:pt>
                <c:pt idx="19">
                  <c:v>406</c:v>
                </c:pt>
                <c:pt idx="20">
                  <c:v>374.00000000000006</c:v>
                </c:pt>
                <c:pt idx="21">
                  <c:v>335.00000000000006</c:v>
                </c:pt>
                <c:pt idx="22">
                  <c:v>299.00000000000006</c:v>
                </c:pt>
                <c:pt idx="23">
                  <c:v>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FD-4B45-9C0C-96D554BAEED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FD-4B45-9C0C-96D554BAEED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155.10399999999998</c:v>
                </c:pt>
                <c:pt idx="11">
                  <c:v>125</c:v>
                </c:pt>
                <c:pt idx="12">
                  <c:v>85.245000000000005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FD-4B45-9C0C-96D554BAEED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FD-4B45-9C0C-96D554BAEED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FD-4B45-9C0C-96D554BAEED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8FD-4B45-9C0C-96D554BAEED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1039</c:v>
                </c:pt>
                <c:pt idx="1">
                  <c:v>797.1</c:v>
                </c:pt>
                <c:pt idx="2">
                  <c:v>959</c:v>
                </c:pt>
                <c:pt idx="3">
                  <c:v>989.3</c:v>
                </c:pt>
                <c:pt idx="4">
                  <c:v>918.6</c:v>
                </c:pt>
                <c:pt idx="5">
                  <c:v>919.3</c:v>
                </c:pt>
                <c:pt idx="6">
                  <c:v>1210</c:v>
                </c:pt>
                <c:pt idx="7">
                  <c:v>1101</c:v>
                </c:pt>
                <c:pt idx="8">
                  <c:v>1138.5</c:v>
                </c:pt>
                <c:pt idx="9">
                  <c:v>1262</c:v>
                </c:pt>
                <c:pt idx="10">
                  <c:v>1264</c:v>
                </c:pt>
                <c:pt idx="11">
                  <c:v>1253</c:v>
                </c:pt>
                <c:pt idx="12">
                  <c:v>1268</c:v>
                </c:pt>
                <c:pt idx="13">
                  <c:v>1278</c:v>
                </c:pt>
                <c:pt idx="14">
                  <c:v>965.9</c:v>
                </c:pt>
                <c:pt idx="15">
                  <c:v>1063</c:v>
                </c:pt>
                <c:pt idx="16">
                  <c:v>875</c:v>
                </c:pt>
                <c:pt idx="17">
                  <c:v>927</c:v>
                </c:pt>
                <c:pt idx="18">
                  <c:v>937</c:v>
                </c:pt>
                <c:pt idx="19">
                  <c:v>1087.4000000000001</c:v>
                </c:pt>
                <c:pt idx="20">
                  <c:v>543.6</c:v>
                </c:pt>
                <c:pt idx="21">
                  <c:v>568.4</c:v>
                </c:pt>
                <c:pt idx="22">
                  <c:v>722.7</c:v>
                </c:pt>
                <c:pt idx="23">
                  <c:v>530.29999999999995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FD-4B45-9C0C-96D554BAEED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0.72499999999999998</c:v>
                </c:pt>
                <c:pt idx="16">
                  <c:v>8.0890000000000004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FD-4B45-9C0C-96D554BAEED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FD-4B45-9C0C-96D554BAEED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FD-4B45-9C0C-96D554BAE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98.49</c:v>
                </c:pt>
                <c:pt idx="1">
                  <c:v>97.23</c:v>
                </c:pt>
                <c:pt idx="2">
                  <c:v>97.78</c:v>
                </c:pt>
                <c:pt idx="3">
                  <c:v>98.18</c:v>
                </c:pt>
                <c:pt idx="4">
                  <c:v>98.91</c:v>
                </c:pt>
                <c:pt idx="5">
                  <c:v>100.24</c:v>
                </c:pt>
                <c:pt idx="6">
                  <c:v>147.13999999999999</c:v>
                </c:pt>
                <c:pt idx="7">
                  <c:v>101.52</c:v>
                </c:pt>
                <c:pt idx="8">
                  <c:v>84.01</c:v>
                </c:pt>
                <c:pt idx="9">
                  <c:v>40</c:v>
                </c:pt>
                <c:pt idx="10">
                  <c:v>25</c:v>
                </c:pt>
                <c:pt idx="11">
                  <c:v>32.520000000000003</c:v>
                </c:pt>
                <c:pt idx="12">
                  <c:v>35</c:v>
                </c:pt>
                <c:pt idx="13">
                  <c:v>34.450000000000003</c:v>
                </c:pt>
                <c:pt idx="14">
                  <c:v>90.14</c:v>
                </c:pt>
                <c:pt idx="15">
                  <c:v>107.57</c:v>
                </c:pt>
                <c:pt idx="16">
                  <c:v>194.22</c:v>
                </c:pt>
                <c:pt idx="17">
                  <c:v>233.83</c:v>
                </c:pt>
                <c:pt idx="18">
                  <c:v>138.94999999999999</c:v>
                </c:pt>
                <c:pt idx="19">
                  <c:v>178.89</c:v>
                </c:pt>
                <c:pt idx="20">
                  <c:v>151.69</c:v>
                </c:pt>
                <c:pt idx="21">
                  <c:v>114.53</c:v>
                </c:pt>
                <c:pt idx="22">
                  <c:v>105.52</c:v>
                </c:pt>
                <c:pt idx="23">
                  <c:v>99.63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FD-4B45-9C0C-96D554BAE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S15" sqref="S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5461.632999999998</v>
      </c>
      <c r="C4" s="18">
        <v>5040.0290000000005</v>
      </c>
      <c r="D4" s="18">
        <v>5155.7930000000006</v>
      </c>
      <c r="E4" s="18">
        <v>5202.38</v>
      </c>
      <c r="F4" s="18">
        <v>5256.9220000000005</v>
      </c>
      <c r="G4" s="18">
        <v>5669.3619999999992</v>
      </c>
      <c r="H4" s="18">
        <v>6570.6210000000001</v>
      </c>
      <c r="I4" s="18">
        <v>6987.9360000000006</v>
      </c>
      <c r="J4" s="18">
        <v>7331.838999999999</v>
      </c>
      <c r="K4" s="18">
        <v>7668.4720000000016</v>
      </c>
      <c r="L4" s="18">
        <v>7929.3450000000003</v>
      </c>
      <c r="M4" s="18">
        <v>7915.8720000000003</v>
      </c>
      <c r="N4" s="18">
        <v>7696.6669999999986</v>
      </c>
      <c r="O4" s="18">
        <v>7375.4569999999985</v>
      </c>
      <c r="P4" s="18">
        <v>6722.7789999999995</v>
      </c>
      <c r="Q4" s="18">
        <v>6720.1950000000006</v>
      </c>
      <c r="R4" s="18">
        <v>6696.6560000000018</v>
      </c>
      <c r="S4" s="18">
        <v>7126.8</v>
      </c>
      <c r="T4" s="18">
        <v>7270.7859999999991</v>
      </c>
      <c r="U4" s="18">
        <v>7324.7249999999995</v>
      </c>
      <c r="V4" s="18">
        <v>6435.3029999999999</v>
      </c>
      <c r="W4" s="18">
        <v>5942.1019999999999</v>
      </c>
      <c r="X4" s="18">
        <v>5752.6940000000013</v>
      </c>
      <c r="Y4" s="18">
        <v>5140.735999999999</v>
      </c>
      <c r="Z4" s="19"/>
      <c r="AA4" s="20">
        <f>SUM(B4:Z4)</f>
        <v>156395.10399999999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98.49</v>
      </c>
      <c r="C7" s="28">
        <v>97.23</v>
      </c>
      <c r="D7" s="28">
        <v>97.78</v>
      </c>
      <c r="E7" s="28">
        <v>98.18</v>
      </c>
      <c r="F7" s="28">
        <v>98.91</v>
      </c>
      <c r="G7" s="28">
        <v>100.24</v>
      </c>
      <c r="H7" s="28">
        <v>147.13999999999999</v>
      </c>
      <c r="I7" s="28">
        <v>101.52</v>
      </c>
      <c r="J7" s="28">
        <v>84.01</v>
      </c>
      <c r="K7" s="28">
        <v>40</v>
      </c>
      <c r="L7" s="28">
        <v>25</v>
      </c>
      <c r="M7" s="28">
        <v>32.520000000000003</v>
      </c>
      <c r="N7" s="28">
        <v>35</v>
      </c>
      <c r="O7" s="28">
        <v>34.450000000000003</v>
      </c>
      <c r="P7" s="28">
        <v>90.14</v>
      </c>
      <c r="Q7" s="28">
        <v>107.57</v>
      </c>
      <c r="R7" s="28">
        <v>194.22</v>
      </c>
      <c r="S7" s="28">
        <v>233.83</v>
      </c>
      <c r="T7" s="28">
        <v>138.94999999999999</v>
      </c>
      <c r="U7" s="28">
        <v>178.89</v>
      </c>
      <c r="V7" s="28">
        <v>151.69</v>
      </c>
      <c r="W7" s="28">
        <v>114.53</v>
      </c>
      <c r="X7" s="28">
        <v>105.52</v>
      </c>
      <c r="Y7" s="28">
        <v>99.63</v>
      </c>
      <c r="Z7" s="29"/>
      <c r="AA7" s="30">
        <f>IF(SUM(B7:Z7)&lt;&gt;0,AVERAGEIF(B7:Z7,"&lt;&gt;"""),"")</f>
        <v>104.39333333333336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96.5</v>
      </c>
      <c r="H11" s="47">
        <v>119</v>
      </c>
      <c r="I11" s="47">
        <v>126</v>
      </c>
      <c r="J11" s="47">
        <v>128</v>
      </c>
      <c r="K11" s="47">
        <v>130</v>
      </c>
      <c r="L11" s="47">
        <v>130</v>
      </c>
      <c r="M11" s="47">
        <v>138</v>
      </c>
      <c r="N11" s="47">
        <v>144</v>
      </c>
      <c r="O11" s="47">
        <v>146</v>
      </c>
      <c r="P11" s="47">
        <v>157</v>
      </c>
      <c r="Q11" s="47">
        <v>176</v>
      </c>
      <c r="R11" s="47">
        <v>209</v>
      </c>
      <c r="S11" s="47">
        <v>233</v>
      </c>
      <c r="T11" s="47">
        <v>229</v>
      </c>
      <c r="U11" s="47">
        <v>218</v>
      </c>
      <c r="V11" s="47">
        <v>189</v>
      </c>
      <c r="W11" s="47">
        <v>152</v>
      </c>
      <c r="X11" s="47">
        <v>117</v>
      </c>
      <c r="Y11" s="47">
        <v>84.5</v>
      </c>
      <c r="Z11" s="48"/>
      <c r="AA11" s="49">
        <f t="shared" si="0"/>
        <v>3344.5</v>
      </c>
    </row>
    <row r="12" spans="1:27" ht="24.95" customHeight="1" x14ac:dyDescent="0.2">
      <c r="A12" s="50" t="s">
        <v>8</v>
      </c>
      <c r="B12" s="51">
        <v>1825.193</v>
      </c>
      <c r="C12" s="52">
        <v>1505.434</v>
      </c>
      <c r="D12" s="52">
        <v>1547.9070000000002</v>
      </c>
      <c r="E12" s="52">
        <v>1583.348</v>
      </c>
      <c r="F12" s="52">
        <v>1648.2640000000001</v>
      </c>
      <c r="G12" s="52">
        <v>1613.3159999999998</v>
      </c>
      <c r="H12" s="52">
        <v>2104.8720000000003</v>
      </c>
      <c r="I12" s="52">
        <v>1500.1669999999999</v>
      </c>
      <c r="J12" s="52">
        <v>809.96600000000001</v>
      </c>
      <c r="K12" s="52">
        <v>367.9</v>
      </c>
      <c r="L12" s="52">
        <v>407.9</v>
      </c>
      <c r="M12" s="52">
        <v>497.9</v>
      </c>
      <c r="N12" s="52">
        <v>707.9</v>
      </c>
      <c r="O12" s="52">
        <v>1177.9000000000001</v>
      </c>
      <c r="P12" s="52">
        <v>1693.664</v>
      </c>
      <c r="Q12" s="52">
        <v>2837.2910000000002</v>
      </c>
      <c r="R12" s="52">
        <v>3586.7190000000001</v>
      </c>
      <c r="S12" s="52">
        <v>3803.91</v>
      </c>
      <c r="T12" s="52">
        <v>3604.1530000000002</v>
      </c>
      <c r="U12" s="52">
        <v>3786.58</v>
      </c>
      <c r="V12" s="52">
        <v>3753.1480000000001</v>
      </c>
      <c r="W12" s="52">
        <v>3485.6950000000002</v>
      </c>
      <c r="X12" s="52">
        <v>2904.3330000000001</v>
      </c>
      <c r="Y12" s="52">
        <v>2247.7809999999999</v>
      </c>
      <c r="Z12" s="53"/>
      <c r="AA12" s="54">
        <f t="shared" si="0"/>
        <v>49001.241000000002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38</v>
      </c>
      <c r="J13" s="52">
        <v>51</v>
      </c>
      <c r="K13" s="52">
        <v>51</v>
      </c>
      <c r="L13" s="52">
        <v>51</v>
      </c>
      <c r="M13" s="52">
        <v>51</v>
      </c>
      <c r="N13" s="52"/>
      <c r="O13" s="52"/>
      <c r="P13" s="52"/>
      <c r="Q13" s="52"/>
      <c r="R13" s="52">
        <v>20.785</v>
      </c>
      <c r="S13" s="52">
        <v>267.61</v>
      </c>
      <c r="T13" s="52">
        <v>801</v>
      </c>
      <c r="U13" s="52">
        <v>751</v>
      </c>
      <c r="V13" s="52">
        <v>56</v>
      </c>
      <c r="W13" s="52"/>
      <c r="X13" s="52"/>
      <c r="Y13" s="52"/>
      <c r="Z13" s="53"/>
      <c r="AA13" s="54">
        <f t="shared" si="0"/>
        <v>2190.395</v>
      </c>
    </row>
    <row r="14" spans="1:27" ht="24.95" customHeight="1" x14ac:dyDescent="0.2">
      <c r="A14" s="55" t="s">
        <v>10</v>
      </c>
      <c r="B14" s="56">
        <v>3015.9400000000005</v>
      </c>
      <c r="C14" s="57">
        <v>3071.0950000000003</v>
      </c>
      <c r="D14" s="57">
        <v>3098.3860000000004</v>
      </c>
      <c r="E14" s="57">
        <v>3104.5319999999997</v>
      </c>
      <c r="F14" s="57">
        <v>3102.1579999999999</v>
      </c>
      <c r="G14" s="57">
        <v>3069.5460000000007</v>
      </c>
      <c r="H14" s="57">
        <v>3416.7489999999998</v>
      </c>
      <c r="I14" s="57">
        <v>4755.0689999999995</v>
      </c>
      <c r="J14" s="57">
        <v>6094.8730000000005</v>
      </c>
      <c r="K14" s="57">
        <v>6935.572000000001</v>
      </c>
      <c r="L14" s="57">
        <v>7155.4449999999997</v>
      </c>
      <c r="M14" s="57">
        <v>7044.9719999999998</v>
      </c>
      <c r="N14" s="57">
        <v>6649.7669999999998</v>
      </c>
      <c r="O14" s="57">
        <v>5859.5569999999998</v>
      </c>
      <c r="P14" s="57">
        <v>4595.1149999999998</v>
      </c>
      <c r="Q14" s="57">
        <v>3001.3040000000001</v>
      </c>
      <c r="R14" s="57">
        <v>2034.152</v>
      </c>
      <c r="S14" s="57">
        <v>1835.28</v>
      </c>
      <c r="T14" s="57">
        <v>1691.433</v>
      </c>
      <c r="U14" s="57">
        <v>1602.1450000000002</v>
      </c>
      <c r="V14" s="57">
        <v>1476.155</v>
      </c>
      <c r="W14" s="57">
        <v>1364.4070000000002</v>
      </c>
      <c r="X14" s="57">
        <v>1285.8609999999999</v>
      </c>
      <c r="Y14" s="57">
        <v>1224.2550000000003</v>
      </c>
      <c r="Z14" s="58"/>
      <c r="AA14" s="59">
        <f t="shared" si="0"/>
        <v>86483.76800000004</v>
      </c>
    </row>
    <row r="15" spans="1:27" ht="24.95" customHeight="1" x14ac:dyDescent="0.2">
      <c r="A15" s="55" t="s">
        <v>11</v>
      </c>
      <c r="B15" s="56">
        <v>137</v>
      </c>
      <c r="C15" s="57">
        <v>133</v>
      </c>
      <c r="D15" s="57">
        <v>130</v>
      </c>
      <c r="E15" s="57">
        <v>125</v>
      </c>
      <c r="F15" s="57">
        <v>124</v>
      </c>
      <c r="G15" s="57">
        <v>123</v>
      </c>
      <c r="H15" s="57">
        <v>126</v>
      </c>
      <c r="I15" s="57">
        <v>135</v>
      </c>
      <c r="J15" s="57">
        <v>145</v>
      </c>
      <c r="K15" s="57">
        <v>151</v>
      </c>
      <c r="L15" s="57">
        <v>152</v>
      </c>
      <c r="M15" s="57">
        <v>150</v>
      </c>
      <c r="N15" s="57">
        <v>145</v>
      </c>
      <c r="O15" s="57">
        <v>137</v>
      </c>
      <c r="P15" s="57">
        <v>123</v>
      </c>
      <c r="Q15" s="57">
        <v>104</v>
      </c>
      <c r="R15" s="57">
        <v>93</v>
      </c>
      <c r="S15" s="57">
        <v>93</v>
      </c>
      <c r="T15" s="57">
        <v>92</v>
      </c>
      <c r="U15" s="57">
        <v>88</v>
      </c>
      <c r="V15" s="57">
        <v>85</v>
      </c>
      <c r="W15" s="57">
        <v>83</v>
      </c>
      <c r="X15" s="57">
        <v>82</v>
      </c>
      <c r="Y15" s="57">
        <v>81</v>
      </c>
      <c r="Z15" s="58"/>
      <c r="AA15" s="59">
        <f t="shared" si="0"/>
        <v>2837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5232.6330000000007</v>
      </c>
      <c r="C16" s="62">
        <f t="shared" si="1"/>
        <v>4794.0290000000005</v>
      </c>
      <c r="D16" s="62">
        <f t="shared" si="1"/>
        <v>4860.7930000000006</v>
      </c>
      <c r="E16" s="62">
        <f t="shared" si="1"/>
        <v>4897.3799999999992</v>
      </c>
      <c r="F16" s="62">
        <f t="shared" si="1"/>
        <v>4958.9220000000005</v>
      </c>
      <c r="G16" s="62">
        <f t="shared" si="1"/>
        <v>4928.362000000001</v>
      </c>
      <c r="H16" s="62">
        <f t="shared" si="1"/>
        <v>5792.6210000000001</v>
      </c>
      <c r="I16" s="62">
        <f t="shared" si="1"/>
        <v>6554.235999999999</v>
      </c>
      <c r="J16" s="62">
        <f t="shared" si="1"/>
        <v>7228.8390000000009</v>
      </c>
      <c r="K16" s="62">
        <f t="shared" si="1"/>
        <v>7635.4720000000007</v>
      </c>
      <c r="L16" s="62">
        <f t="shared" si="1"/>
        <v>7896.3449999999993</v>
      </c>
      <c r="M16" s="62">
        <f t="shared" si="1"/>
        <v>7881.8719999999994</v>
      </c>
      <c r="N16" s="62">
        <f t="shared" si="1"/>
        <v>7646.6669999999995</v>
      </c>
      <c r="O16" s="62">
        <f t="shared" si="1"/>
        <v>7320.4570000000003</v>
      </c>
      <c r="P16" s="62">
        <f t="shared" si="1"/>
        <v>6568.7789999999995</v>
      </c>
      <c r="Q16" s="62">
        <f t="shared" si="1"/>
        <v>6118.5950000000003</v>
      </c>
      <c r="R16" s="62">
        <f t="shared" si="1"/>
        <v>5943.6559999999999</v>
      </c>
      <c r="S16" s="62">
        <f t="shared" si="1"/>
        <v>6232.7999999999993</v>
      </c>
      <c r="T16" s="62">
        <f t="shared" si="1"/>
        <v>6417.5860000000002</v>
      </c>
      <c r="U16" s="62">
        <f t="shared" si="1"/>
        <v>6445.7250000000004</v>
      </c>
      <c r="V16" s="62">
        <f t="shared" si="1"/>
        <v>5559.3029999999999</v>
      </c>
      <c r="W16" s="62">
        <f t="shared" si="1"/>
        <v>5085.1020000000008</v>
      </c>
      <c r="X16" s="62">
        <f t="shared" si="1"/>
        <v>4389.1939999999995</v>
      </c>
      <c r="Y16" s="62">
        <f t="shared" si="1"/>
        <v>3637.5360000000001</v>
      </c>
      <c r="Z16" s="63" t="str">
        <f t="shared" si="1"/>
        <v/>
      </c>
      <c r="AA16" s="64">
        <f>SUM(AA10:AA15)</f>
        <v>144026.90400000004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2212.4</v>
      </c>
      <c r="C29" s="72">
        <v>2215.4</v>
      </c>
      <c r="D29" s="72">
        <v>2225.4</v>
      </c>
      <c r="E29" s="72">
        <v>2228.4</v>
      </c>
      <c r="F29" s="72">
        <v>2228.4</v>
      </c>
      <c r="G29" s="72">
        <v>2251.4</v>
      </c>
      <c r="H29" s="72">
        <v>2408.9</v>
      </c>
      <c r="I29" s="72">
        <v>2884.9</v>
      </c>
      <c r="J29" s="72">
        <v>3340.9</v>
      </c>
      <c r="K29" s="72">
        <v>3612.9</v>
      </c>
      <c r="L29" s="72">
        <v>3763.9</v>
      </c>
      <c r="M29" s="72">
        <v>3796.9</v>
      </c>
      <c r="N29" s="72">
        <v>3742.9</v>
      </c>
      <c r="O29" s="72">
        <v>3724.9</v>
      </c>
      <c r="P29" s="72">
        <v>3283.9</v>
      </c>
      <c r="Q29" s="72">
        <v>2698.9</v>
      </c>
      <c r="R29" s="72">
        <v>2513.9</v>
      </c>
      <c r="S29" s="72">
        <v>2592.9</v>
      </c>
      <c r="T29" s="72">
        <v>2892.9</v>
      </c>
      <c r="U29" s="72">
        <v>2875.9</v>
      </c>
      <c r="V29" s="72">
        <v>2219.9</v>
      </c>
      <c r="W29" s="72">
        <v>2048.9</v>
      </c>
      <c r="X29" s="72">
        <v>1832.9</v>
      </c>
      <c r="Y29" s="72">
        <v>1445.4</v>
      </c>
      <c r="Z29" s="73"/>
      <c r="AA29" s="74">
        <f>SUM(B29:Z29)</f>
        <v>65043.10000000002</v>
      </c>
    </row>
    <row r="30" spans="1:27" ht="24.95" customHeight="1" x14ac:dyDescent="0.2">
      <c r="A30" s="75" t="s">
        <v>24</v>
      </c>
      <c r="B30" s="76">
        <v>1905.2329999999999</v>
      </c>
      <c r="C30" s="77">
        <v>1939.6289999999999</v>
      </c>
      <c r="D30" s="77">
        <v>2045.393</v>
      </c>
      <c r="E30" s="77">
        <v>2088.98</v>
      </c>
      <c r="F30" s="77">
        <v>2143.5219999999999</v>
      </c>
      <c r="G30" s="77">
        <v>1937.962</v>
      </c>
      <c r="H30" s="77">
        <v>2531.721</v>
      </c>
      <c r="I30" s="77">
        <v>2744.3359999999998</v>
      </c>
      <c r="J30" s="77">
        <v>3445.9389999999999</v>
      </c>
      <c r="K30" s="77">
        <v>3900.5720000000001</v>
      </c>
      <c r="L30" s="77">
        <v>4010.4450000000002</v>
      </c>
      <c r="M30" s="77">
        <v>3963.9720000000002</v>
      </c>
      <c r="N30" s="77">
        <v>3798.7669999999998</v>
      </c>
      <c r="O30" s="77">
        <v>3345.5569999999998</v>
      </c>
      <c r="P30" s="77">
        <v>2661.8789999999999</v>
      </c>
      <c r="Q30" s="77">
        <v>2151.6950000000002</v>
      </c>
      <c r="R30" s="77">
        <v>2027.7560000000001</v>
      </c>
      <c r="S30" s="77">
        <v>2093.9</v>
      </c>
      <c r="T30" s="77">
        <v>1964.6859999999999</v>
      </c>
      <c r="U30" s="77">
        <v>2064.8249999999998</v>
      </c>
      <c r="V30" s="77">
        <v>1871.403</v>
      </c>
      <c r="W30" s="77">
        <v>1633.202</v>
      </c>
      <c r="X30" s="77">
        <v>1540.2940000000001</v>
      </c>
      <c r="Y30" s="77">
        <v>1180.136</v>
      </c>
      <c r="Z30" s="78"/>
      <c r="AA30" s="79">
        <f>SUM(B30:Z30)</f>
        <v>58991.804000000004</v>
      </c>
    </row>
    <row r="31" spans="1:27" ht="24.95" customHeight="1" x14ac:dyDescent="0.2">
      <c r="A31" s="82" t="s">
        <v>25</v>
      </c>
      <c r="B31" s="80">
        <v>1344</v>
      </c>
      <c r="C31" s="81">
        <v>885</v>
      </c>
      <c r="D31" s="81">
        <v>885</v>
      </c>
      <c r="E31" s="81">
        <v>885</v>
      </c>
      <c r="F31" s="81">
        <v>885</v>
      </c>
      <c r="G31" s="81">
        <v>980</v>
      </c>
      <c r="H31" s="81">
        <v>1130</v>
      </c>
      <c r="I31" s="81">
        <v>1080</v>
      </c>
      <c r="J31" s="81">
        <v>545</v>
      </c>
      <c r="K31" s="81">
        <v>155</v>
      </c>
      <c r="L31" s="81">
        <v>155</v>
      </c>
      <c r="M31" s="81">
        <v>155</v>
      </c>
      <c r="N31" s="81">
        <v>155</v>
      </c>
      <c r="O31" s="81">
        <v>305</v>
      </c>
      <c r="P31" s="81">
        <v>777</v>
      </c>
      <c r="Q31" s="81">
        <v>1445</v>
      </c>
      <c r="R31" s="81">
        <v>1655</v>
      </c>
      <c r="S31" s="81">
        <v>1940</v>
      </c>
      <c r="T31" s="81">
        <v>1942</v>
      </c>
      <c r="U31" s="81">
        <v>1884</v>
      </c>
      <c r="V31" s="81">
        <v>1844</v>
      </c>
      <c r="W31" s="81">
        <v>1760</v>
      </c>
      <c r="X31" s="81">
        <v>1434</v>
      </c>
      <c r="Y31" s="81">
        <v>1434</v>
      </c>
      <c r="Z31" s="83"/>
      <c r="AA31" s="84">
        <f>SUM(B31:Z31)</f>
        <v>25659</v>
      </c>
    </row>
    <row r="32" spans="1:27" ht="30" customHeight="1" thickBot="1" x14ac:dyDescent="0.25">
      <c r="A32" s="60" t="s">
        <v>26</v>
      </c>
      <c r="B32" s="61">
        <f>IF(LEN(B$2)&gt;0,SUM(B29:B31),"")</f>
        <v>5461.6329999999998</v>
      </c>
      <c r="C32" s="62">
        <f t="shared" ref="C32:Z32" si="4">IF(LEN(C$2)&gt;0,SUM(C29:C31),"")</f>
        <v>5040.0290000000005</v>
      </c>
      <c r="D32" s="62">
        <f t="shared" si="4"/>
        <v>5155.7929999999997</v>
      </c>
      <c r="E32" s="62">
        <f t="shared" si="4"/>
        <v>5202.38</v>
      </c>
      <c r="F32" s="62">
        <f t="shared" si="4"/>
        <v>5256.9220000000005</v>
      </c>
      <c r="G32" s="62">
        <f t="shared" si="4"/>
        <v>5169.3620000000001</v>
      </c>
      <c r="H32" s="62">
        <f t="shared" si="4"/>
        <v>6070.6210000000001</v>
      </c>
      <c r="I32" s="62">
        <f t="shared" si="4"/>
        <v>6709.2359999999999</v>
      </c>
      <c r="J32" s="62">
        <f t="shared" si="4"/>
        <v>7331.8389999999999</v>
      </c>
      <c r="K32" s="62">
        <f t="shared" si="4"/>
        <v>7668.4719999999998</v>
      </c>
      <c r="L32" s="62">
        <f t="shared" si="4"/>
        <v>7929.3450000000003</v>
      </c>
      <c r="M32" s="62">
        <f t="shared" si="4"/>
        <v>7915.8720000000003</v>
      </c>
      <c r="N32" s="62">
        <f t="shared" si="4"/>
        <v>7696.6669999999995</v>
      </c>
      <c r="O32" s="62">
        <f t="shared" si="4"/>
        <v>7375.4570000000003</v>
      </c>
      <c r="P32" s="62">
        <f t="shared" si="4"/>
        <v>6722.7790000000005</v>
      </c>
      <c r="Q32" s="62">
        <f t="shared" si="4"/>
        <v>6295.5950000000003</v>
      </c>
      <c r="R32" s="62">
        <f t="shared" si="4"/>
        <v>6196.6559999999999</v>
      </c>
      <c r="S32" s="62">
        <f t="shared" si="4"/>
        <v>6626.8</v>
      </c>
      <c r="T32" s="62">
        <f t="shared" si="4"/>
        <v>6799.5860000000002</v>
      </c>
      <c r="U32" s="62">
        <f t="shared" si="4"/>
        <v>6824.7250000000004</v>
      </c>
      <c r="V32" s="62">
        <f t="shared" si="4"/>
        <v>5935.3029999999999</v>
      </c>
      <c r="W32" s="62">
        <f t="shared" si="4"/>
        <v>5442.1019999999999</v>
      </c>
      <c r="X32" s="62">
        <f t="shared" si="4"/>
        <v>4807.1940000000004</v>
      </c>
      <c r="Y32" s="62">
        <f t="shared" si="4"/>
        <v>4059.5360000000001</v>
      </c>
      <c r="Z32" s="63" t="str">
        <f t="shared" si="4"/>
        <v/>
      </c>
      <c r="AA32" s="64">
        <f>SUM(AA29:AA31)</f>
        <v>149693.90400000004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48</v>
      </c>
      <c r="C35" s="95">
        <v>63</v>
      </c>
      <c r="D35" s="95">
        <v>63</v>
      </c>
      <c r="E35" s="95">
        <v>63</v>
      </c>
      <c r="F35" s="95">
        <v>63</v>
      </c>
      <c r="G35" s="95">
        <v>48</v>
      </c>
      <c r="H35" s="95">
        <v>86</v>
      </c>
      <c r="I35" s="95">
        <v>45</v>
      </c>
      <c r="J35" s="95">
        <v>21</v>
      </c>
      <c r="K35" s="95">
        <v>20</v>
      </c>
      <c r="L35" s="95">
        <v>20</v>
      </c>
      <c r="M35" s="95">
        <v>21</v>
      </c>
      <c r="N35" s="95">
        <v>21</v>
      </c>
      <c r="O35" s="95">
        <v>21</v>
      </c>
      <c r="P35" s="95">
        <v>37</v>
      </c>
      <c r="Q35" s="95">
        <v>20</v>
      </c>
      <c r="R35" s="95">
        <v>77</v>
      </c>
      <c r="S35" s="95">
        <v>188</v>
      </c>
      <c r="T35" s="95">
        <v>178</v>
      </c>
      <c r="U35" s="95">
        <v>171</v>
      </c>
      <c r="V35" s="95">
        <v>165</v>
      </c>
      <c r="W35" s="95">
        <v>143</v>
      </c>
      <c r="X35" s="95">
        <v>143</v>
      </c>
      <c r="Y35" s="95">
        <v>144</v>
      </c>
      <c r="Z35" s="96"/>
      <c r="AA35" s="74">
        <f t="shared" ref="AA35:AA40" si="5">SUM(B35:Z35)</f>
        <v>1869</v>
      </c>
    </row>
    <row r="36" spans="1:27" ht="24.95" customHeight="1" x14ac:dyDescent="0.2">
      <c r="A36" s="97" t="s">
        <v>29</v>
      </c>
      <c r="B36" s="98">
        <v>106</v>
      </c>
      <c r="C36" s="99">
        <v>108</v>
      </c>
      <c r="D36" s="99">
        <v>157</v>
      </c>
      <c r="E36" s="99">
        <v>167</v>
      </c>
      <c r="F36" s="99">
        <v>160</v>
      </c>
      <c r="G36" s="99">
        <v>118</v>
      </c>
      <c r="H36" s="99">
        <v>117</v>
      </c>
      <c r="I36" s="99">
        <v>35</v>
      </c>
      <c r="J36" s="99">
        <v>1</v>
      </c>
      <c r="K36" s="99">
        <v>1</v>
      </c>
      <c r="L36" s="99">
        <v>1</v>
      </c>
      <c r="M36" s="99">
        <v>1</v>
      </c>
      <c r="N36" s="99">
        <v>17</v>
      </c>
      <c r="O36" s="99">
        <v>17</v>
      </c>
      <c r="P36" s="99">
        <v>42</v>
      </c>
      <c r="Q36" s="99">
        <v>82</v>
      </c>
      <c r="R36" s="99">
        <v>101</v>
      </c>
      <c r="S36" s="99">
        <v>131</v>
      </c>
      <c r="T36" s="99">
        <v>129</v>
      </c>
      <c r="U36" s="99">
        <v>133</v>
      </c>
      <c r="V36" s="99">
        <v>136</v>
      </c>
      <c r="W36" s="99">
        <v>139</v>
      </c>
      <c r="X36" s="99">
        <v>200</v>
      </c>
      <c r="Y36" s="99">
        <v>203</v>
      </c>
      <c r="Z36" s="100"/>
      <c r="AA36" s="79">
        <f t="shared" si="5"/>
        <v>2302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945.5</v>
      </c>
      <c r="Y37" s="99">
        <v>1081.2</v>
      </c>
      <c r="Z37" s="100"/>
      <c r="AA37" s="79">
        <f t="shared" si="5"/>
        <v>2026.7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81</v>
      </c>
      <c r="K38" s="99">
        <v>12</v>
      </c>
      <c r="L38" s="99">
        <v>12</v>
      </c>
      <c r="M38" s="99">
        <v>12</v>
      </c>
      <c r="N38" s="99">
        <v>12</v>
      </c>
      <c r="O38" s="99">
        <v>17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1496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500</v>
      </c>
      <c r="H39" s="99">
        <v>500</v>
      </c>
      <c r="I39" s="99">
        <v>278.7</v>
      </c>
      <c r="J39" s="99"/>
      <c r="K39" s="99"/>
      <c r="L39" s="99"/>
      <c r="M39" s="99"/>
      <c r="N39" s="99"/>
      <c r="O39" s="99"/>
      <c r="P39" s="99"/>
      <c r="Q39" s="99">
        <v>424.6</v>
      </c>
      <c r="R39" s="99">
        <v>500</v>
      </c>
      <c r="S39" s="99">
        <v>500</v>
      </c>
      <c r="T39" s="99">
        <v>471.2</v>
      </c>
      <c r="U39" s="99">
        <v>500</v>
      </c>
      <c r="V39" s="99">
        <v>500</v>
      </c>
      <c r="W39" s="99">
        <v>500</v>
      </c>
      <c r="X39" s="99"/>
      <c r="Y39" s="99"/>
      <c r="Z39" s="100"/>
      <c r="AA39" s="79">
        <f t="shared" si="5"/>
        <v>4674.5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229</v>
      </c>
      <c r="C40" s="88">
        <f t="shared" si="6"/>
        <v>246</v>
      </c>
      <c r="D40" s="88">
        <f t="shared" si="6"/>
        <v>295</v>
      </c>
      <c r="E40" s="88">
        <f t="shared" si="6"/>
        <v>305</v>
      </c>
      <c r="F40" s="88">
        <f t="shared" si="6"/>
        <v>298</v>
      </c>
      <c r="G40" s="88">
        <f t="shared" si="6"/>
        <v>741</v>
      </c>
      <c r="H40" s="88">
        <f t="shared" si="6"/>
        <v>778</v>
      </c>
      <c r="I40" s="88">
        <f t="shared" si="6"/>
        <v>433.7</v>
      </c>
      <c r="J40" s="88">
        <f t="shared" si="6"/>
        <v>103</v>
      </c>
      <c r="K40" s="88">
        <f t="shared" si="6"/>
        <v>33</v>
      </c>
      <c r="L40" s="88">
        <f t="shared" si="6"/>
        <v>33</v>
      </c>
      <c r="M40" s="88">
        <f t="shared" si="6"/>
        <v>34</v>
      </c>
      <c r="N40" s="88">
        <f t="shared" si="6"/>
        <v>50</v>
      </c>
      <c r="O40" s="88">
        <f t="shared" si="6"/>
        <v>55</v>
      </c>
      <c r="P40" s="88">
        <f t="shared" si="6"/>
        <v>154</v>
      </c>
      <c r="Q40" s="88">
        <f t="shared" si="6"/>
        <v>601.6</v>
      </c>
      <c r="R40" s="88">
        <f t="shared" si="6"/>
        <v>753</v>
      </c>
      <c r="S40" s="88">
        <f t="shared" si="6"/>
        <v>894</v>
      </c>
      <c r="T40" s="88">
        <f t="shared" si="6"/>
        <v>853.2</v>
      </c>
      <c r="U40" s="88">
        <f t="shared" si="6"/>
        <v>879</v>
      </c>
      <c r="V40" s="88">
        <f t="shared" si="6"/>
        <v>876</v>
      </c>
      <c r="W40" s="88">
        <f t="shared" si="6"/>
        <v>857</v>
      </c>
      <c r="X40" s="88">
        <f t="shared" si="6"/>
        <v>1363.5</v>
      </c>
      <c r="Y40" s="88">
        <f t="shared" si="6"/>
        <v>1503.2</v>
      </c>
      <c r="Z40" s="89" t="str">
        <f t="shared" si="6"/>
        <v/>
      </c>
      <c r="AA40" s="90">
        <f t="shared" si="5"/>
        <v>12368.2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945.5</v>
      </c>
      <c r="Y45" s="99">
        <v>1081.2</v>
      </c>
      <c r="Z45" s="100"/>
      <c r="AA45" s="79">
        <f t="shared" si="7"/>
        <v>2026.7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500</v>
      </c>
      <c r="H47" s="99">
        <v>500</v>
      </c>
      <c r="I47" s="99">
        <v>278.7</v>
      </c>
      <c r="J47" s="99"/>
      <c r="K47" s="99"/>
      <c r="L47" s="99"/>
      <c r="M47" s="99"/>
      <c r="N47" s="99"/>
      <c r="O47" s="99"/>
      <c r="P47" s="99"/>
      <c r="Q47" s="99">
        <v>424.6</v>
      </c>
      <c r="R47" s="99">
        <v>500</v>
      </c>
      <c r="S47" s="99">
        <v>500</v>
      </c>
      <c r="T47" s="99">
        <v>471.2</v>
      </c>
      <c r="U47" s="99">
        <v>500</v>
      </c>
      <c r="V47" s="99">
        <v>500</v>
      </c>
      <c r="W47" s="99">
        <v>500</v>
      </c>
      <c r="X47" s="99"/>
      <c r="Y47" s="99"/>
      <c r="Z47" s="100"/>
      <c r="AA47" s="79">
        <f t="shared" si="7"/>
        <v>4674.5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500</v>
      </c>
      <c r="H49" s="88">
        <f t="shared" si="8"/>
        <v>500</v>
      </c>
      <c r="I49" s="88">
        <f t="shared" si="8"/>
        <v>278.7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424.6</v>
      </c>
      <c r="R49" s="88">
        <f t="shared" si="8"/>
        <v>500</v>
      </c>
      <c r="S49" s="88">
        <f t="shared" si="8"/>
        <v>500</v>
      </c>
      <c r="T49" s="88">
        <f t="shared" si="8"/>
        <v>471.2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945.5</v>
      </c>
      <c r="Y49" s="88">
        <f t="shared" si="8"/>
        <v>1081.2</v>
      </c>
      <c r="Z49" s="89" t="str">
        <f t="shared" si="8"/>
        <v/>
      </c>
      <c r="AA49" s="90">
        <f t="shared" si="7"/>
        <v>6701.2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5461.6330000000007</v>
      </c>
      <c r="C52" s="88">
        <f t="shared" si="10"/>
        <v>5040.0290000000005</v>
      </c>
      <c r="D52" s="88">
        <f t="shared" si="10"/>
        <v>5155.7930000000006</v>
      </c>
      <c r="E52" s="88">
        <f t="shared" si="10"/>
        <v>5202.3799999999992</v>
      </c>
      <c r="F52" s="88">
        <f t="shared" si="10"/>
        <v>5256.9220000000005</v>
      </c>
      <c r="G52" s="88">
        <f t="shared" si="10"/>
        <v>5669.362000000001</v>
      </c>
      <c r="H52" s="88">
        <f t="shared" si="10"/>
        <v>6570.6210000000001</v>
      </c>
      <c r="I52" s="88">
        <f t="shared" si="10"/>
        <v>6987.9359999999988</v>
      </c>
      <c r="J52" s="88">
        <f t="shared" si="10"/>
        <v>7331.8390000000009</v>
      </c>
      <c r="K52" s="88">
        <f t="shared" si="10"/>
        <v>7668.4720000000007</v>
      </c>
      <c r="L52" s="88">
        <f t="shared" si="10"/>
        <v>7929.3449999999993</v>
      </c>
      <c r="M52" s="88">
        <f t="shared" si="10"/>
        <v>7915.8719999999994</v>
      </c>
      <c r="N52" s="88">
        <f t="shared" si="10"/>
        <v>7696.6669999999995</v>
      </c>
      <c r="O52" s="88">
        <f t="shared" si="10"/>
        <v>7375.4570000000003</v>
      </c>
      <c r="P52" s="88">
        <f t="shared" si="10"/>
        <v>6722.7789999999995</v>
      </c>
      <c r="Q52" s="88">
        <f t="shared" si="10"/>
        <v>6720.1950000000006</v>
      </c>
      <c r="R52" s="88">
        <f t="shared" si="10"/>
        <v>6696.6559999999999</v>
      </c>
      <c r="S52" s="88">
        <f t="shared" si="10"/>
        <v>7126.7999999999993</v>
      </c>
      <c r="T52" s="88">
        <f t="shared" si="10"/>
        <v>7270.7860000000001</v>
      </c>
      <c r="U52" s="88">
        <f t="shared" si="10"/>
        <v>7324.7250000000004</v>
      </c>
      <c r="V52" s="88">
        <f t="shared" si="10"/>
        <v>6435.3029999999999</v>
      </c>
      <c r="W52" s="88">
        <f t="shared" si="10"/>
        <v>5942.1020000000008</v>
      </c>
      <c r="X52" s="88">
        <f t="shared" si="10"/>
        <v>5752.6939999999995</v>
      </c>
      <c r="Y52" s="88">
        <f t="shared" si="10"/>
        <v>5140.7359999999999</v>
      </c>
      <c r="Z52" s="89" t="str">
        <f t="shared" si="10"/>
        <v/>
      </c>
      <c r="AA52" s="104">
        <f>SUM(B52:Z52)</f>
        <v>156395.10399999999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5461.5879999999997</v>
      </c>
      <c r="C4" s="18">
        <v>5040.036000000001</v>
      </c>
      <c r="D4" s="18">
        <v>5155.8380000000006</v>
      </c>
      <c r="E4" s="18">
        <v>5202.3980000000029</v>
      </c>
      <c r="F4" s="18">
        <v>5256.9490000000005</v>
      </c>
      <c r="G4" s="18">
        <v>5669.396999999999</v>
      </c>
      <c r="H4" s="18">
        <v>6570.6140000000032</v>
      </c>
      <c r="I4" s="18">
        <v>6987.9580000000005</v>
      </c>
      <c r="J4" s="18">
        <v>7331.8659999999991</v>
      </c>
      <c r="K4" s="18">
        <v>7668.4719999999988</v>
      </c>
      <c r="L4" s="18">
        <v>7929.3450000000003</v>
      </c>
      <c r="M4" s="18">
        <v>7915.8719999999985</v>
      </c>
      <c r="N4" s="18">
        <v>7696.6669999999976</v>
      </c>
      <c r="O4" s="18">
        <v>7375.4570000000003</v>
      </c>
      <c r="P4" s="18">
        <v>6722.77</v>
      </c>
      <c r="Q4" s="18">
        <v>6720.1959999999999</v>
      </c>
      <c r="R4" s="18">
        <v>6696.6560000000036</v>
      </c>
      <c r="S4" s="18">
        <v>7126.8000000000011</v>
      </c>
      <c r="T4" s="18">
        <v>7270.7680000000018</v>
      </c>
      <c r="U4" s="18">
        <v>7324.7270000000008</v>
      </c>
      <c r="V4" s="18">
        <v>6435.3499999999985</v>
      </c>
      <c r="W4" s="18">
        <v>5942.0820000000022</v>
      </c>
      <c r="X4" s="18">
        <v>5752.6660000000002</v>
      </c>
      <c r="Y4" s="18">
        <v>5140.7930000000015</v>
      </c>
      <c r="Z4" s="19"/>
      <c r="AA4" s="20">
        <f>SUM(B4:Z4)</f>
        <v>156395.26500000001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98.49</v>
      </c>
      <c r="C7" s="28">
        <v>97.23</v>
      </c>
      <c r="D7" s="28">
        <v>97.78</v>
      </c>
      <c r="E7" s="28">
        <v>98.18</v>
      </c>
      <c r="F7" s="28">
        <v>98.91</v>
      </c>
      <c r="G7" s="28">
        <v>100.24</v>
      </c>
      <c r="H7" s="28">
        <v>147.13999999999999</v>
      </c>
      <c r="I7" s="28">
        <v>101.52</v>
      </c>
      <c r="J7" s="28">
        <v>84.01</v>
      </c>
      <c r="K7" s="28">
        <v>40</v>
      </c>
      <c r="L7" s="28">
        <v>25</v>
      </c>
      <c r="M7" s="28">
        <v>32.520000000000003</v>
      </c>
      <c r="N7" s="28">
        <v>35</v>
      </c>
      <c r="O7" s="28">
        <v>34.450000000000003</v>
      </c>
      <c r="P7" s="28">
        <v>90.14</v>
      </c>
      <c r="Q7" s="28">
        <v>107.57</v>
      </c>
      <c r="R7" s="28">
        <v>194.22</v>
      </c>
      <c r="S7" s="28">
        <v>233.83</v>
      </c>
      <c r="T7" s="28">
        <v>138.94999999999999</v>
      </c>
      <c r="U7" s="28">
        <v>178.89</v>
      </c>
      <c r="V7" s="28">
        <v>151.69</v>
      </c>
      <c r="W7" s="28">
        <v>114.53</v>
      </c>
      <c r="X7" s="28">
        <v>105.52</v>
      </c>
      <c r="Y7" s="28">
        <v>99.63</v>
      </c>
      <c r="Z7" s="29"/>
      <c r="AA7" s="30">
        <f>IF(SUM(B7:Z7)&lt;&gt;0,AVERAGEIF(B7:Z7,"&lt;&gt;"""),"")</f>
        <v>104.39333333333336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0.72499999999999998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8.0890000000000004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125.81399999999999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0.72499999999999998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8.0890000000000004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125.81399999999999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960.83900000000006</v>
      </c>
      <c r="C19" s="72">
        <v>981.005</v>
      </c>
      <c r="D19" s="72">
        <v>975.19999999999993</v>
      </c>
      <c r="E19" s="72">
        <v>946.976</v>
      </c>
      <c r="F19" s="72">
        <v>936.53499999999997</v>
      </c>
      <c r="G19" s="72">
        <v>933.17799999999988</v>
      </c>
      <c r="H19" s="72">
        <v>921.97799999999995</v>
      </c>
      <c r="I19" s="72">
        <v>915.98300000000006</v>
      </c>
      <c r="J19" s="72">
        <v>896.26099999999997</v>
      </c>
      <c r="K19" s="72">
        <v>913.428</v>
      </c>
      <c r="L19" s="72">
        <v>917.87599999999998</v>
      </c>
      <c r="M19" s="72">
        <v>908.9380000000001</v>
      </c>
      <c r="N19" s="72">
        <v>807.78600000000006</v>
      </c>
      <c r="O19" s="72">
        <v>822.68399999999997</v>
      </c>
      <c r="P19" s="72">
        <v>783.72699999999986</v>
      </c>
      <c r="Q19" s="72">
        <v>781.39700000000005</v>
      </c>
      <c r="R19" s="72">
        <v>789.87699999999995</v>
      </c>
      <c r="S19" s="72">
        <v>771.08399999999995</v>
      </c>
      <c r="T19" s="72">
        <v>758.25399999999991</v>
      </c>
      <c r="U19" s="72">
        <v>748.29199999999992</v>
      </c>
      <c r="V19" s="72">
        <v>753.55199999999991</v>
      </c>
      <c r="W19" s="72">
        <v>753.60800000000006</v>
      </c>
      <c r="X19" s="72">
        <v>802.63199999999995</v>
      </c>
      <c r="Y19" s="72">
        <v>895.58199999999999</v>
      </c>
      <c r="Z19" s="73"/>
      <c r="AA19" s="74">
        <f t="shared" ref="AA19:AA25" si="2">SUM(B19:Z19)</f>
        <v>20676.672000000002</v>
      </c>
    </row>
    <row r="20" spans="1:27" ht="24.95" customHeight="1" x14ac:dyDescent="0.2">
      <c r="A20" s="75" t="s">
        <v>15</v>
      </c>
      <c r="B20" s="76">
        <v>1065.7130000000002</v>
      </c>
      <c r="C20" s="77">
        <v>1037.4490000000001</v>
      </c>
      <c r="D20" s="77">
        <v>1035.327</v>
      </c>
      <c r="E20" s="77">
        <v>1052.1269999999997</v>
      </c>
      <c r="F20" s="77">
        <v>1095.31</v>
      </c>
      <c r="G20" s="77">
        <v>1233.9620000000002</v>
      </c>
      <c r="H20" s="77">
        <v>1434.3319999999997</v>
      </c>
      <c r="I20" s="77">
        <v>1584.8589999999997</v>
      </c>
      <c r="J20" s="77">
        <v>1610.0250000000001</v>
      </c>
      <c r="K20" s="77">
        <v>1589.7179999999998</v>
      </c>
      <c r="L20" s="77">
        <v>1571.5880000000002</v>
      </c>
      <c r="M20" s="77">
        <v>1550.2530000000002</v>
      </c>
      <c r="N20" s="77">
        <v>1529.172</v>
      </c>
      <c r="O20" s="77">
        <v>1482.0409999999999</v>
      </c>
      <c r="P20" s="77">
        <v>1417.847</v>
      </c>
      <c r="Q20" s="77">
        <v>1413.0060000000003</v>
      </c>
      <c r="R20" s="77">
        <v>1429.6950000000002</v>
      </c>
      <c r="S20" s="77">
        <v>1472.8500000000001</v>
      </c>
      <c r="T20" s="77">
        <v>1466.7090000000001</v>
      </c>
      <c r="U20" s="77">
        <v>1424.1879999999999</v>
      </c>
      <c r="V20" s="77">
        <v>1316.645</v>
      </c>
      <c r="W20" s="77">
        <v>1172.7269999999996</v>
      </c>
      <c r="X20" s="77">
        <v>1112.9059999999997</v>
      </c>
      <c r="Y20" s="77">
        <v>1061.5809999999999</v>
      </c>
      <c r="Z20" s="78"/>
      <c r="AA20" s="79">
        <f t="shared" si="2"/>
        <v>32160.029999999995</v>
      </c>
    </row>
    <row r="21" spans="1:27" ht="24.95" customHeight="1" x14ac:dyDescent="0.2">
      <c r="A21" s="75" t="s">
        <v>16</v>
      </c>
      <c r="B21" s="80">
        <v>1997.0360000000001</v>
      </c>
      <c r="C21" s="81">
        <v>1842.482</v>
      </c>
      <c r="D21" s="81">
        <v>1801.3110000000001</v>
      </c>
      <c r="E21" s="81">
        <v>1831.4950000000001</v>
      </c>
      <c r="F21" s="81">
        <v>1901.5040000000001</v>
      </c>
      <c r="G21" s="81">
        <v>2135.4569999999999</v>
      </c>
      <c r="H21" s="81">
        <v>2521.0790000000002</v>
      </c>
      <c r="I21" s="81">
        <v>2911.1159999999995</v>
      </c>
      <c r="J21" s="81">
        <v>3210.08</v>
      </c>
      <c r="K21" s="81">
        <v>3411.8259999999996</v>
      </c>
      <c r="L21" s="81">
        <v>3518.777</v>
      </c>
      <c r="M21" s="81">
        <v>3565.681</v>
      </c>
      <c r="N21" s="81">
        <v>3493.4639999999995</v>
      </c>
      <c r="O21" s="81">
        <v>3282.232</v>
      </c>
      <c r="P21" s="81">
        <v>3040.2959999999998</v>
      </c>
      <c r="Q21" s="81">
        <v>2927.2930000000001</v>
      </c>
      <c r="R21" s="81">
        <v>3037.4949999999999</v>
      </c>
      <c r="S21" s="81">
        <v>3370.866</v>
      </c>
      <c r="T21" s="81">
        <v>3536.3049999999998</v>
      </c>
      <c r="U21" s="81">
        <v>3486.3470000000002</v>
      </c>
      <c r="V21" s="81">
        <v>3261.5529999999999</v>
      </c>
      <c r="W21" s="81">
        <v>2938.3469999999998</v>
      </c>
      <c r="X21" s="81">
        <v>2644.9279999999999</v>
      </c>
      <c r="Y21" s="81">
        <v>2227.33</v>
      </c>
      <c r="Z21" s="78"/>
      <c r="AA21" s="79">
        <f t="shared" si="2"/>
        <v>67894.3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155.10399999999998</v>
      </c>
      <c r="M22" s="81">
        <v>125</v>
      </c>
      <c r="N22" s="81">
        <v>85.245000000000005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365.34899999999999</v>
      </c>
    </row>
    <row r="23" spans="1:27" ht="24.95" customHeight="1" x14ac:dyDescent="0.2">
      <c r="A23" s="85" t="s">
        <v>18</v>
      </c>
      <c r="B23" s="77">
        <v>132</v>
      </c>
      <c r="C23" s="77">
        <v>125</v>
      </c>
      <c r="D23" s="77">
        <v>131</v>
      </c>
      <c r="E23" s="77">
        <v>127.5</v>
      </c>
      <c r="F23" s="77">
        <v>140</v>
      </c>
      <c r="G23" s="77">
        <v>153.5</v>
      </c>
      <c r="H23" s="77">
        <v>155.5</v>
      </c>
      <c r="I23" s="77">
        <v>114</v>
      </c>
      <c r="J23" s="77">
        <v>104</v>
      </c>
      <c r="K23" s="77">
        <v>110.5</v>
      </c>
      <c r="L23" s="77">
        <v>120</v>
      </c>
      <c r="M23" s="77">
        <v>125</v>
      </c>
      <c r="N23" s="77">
        <v>124</v>
      </c>
      <c r="O23" s="77">
        <v>127.5</v>
      </c>
      <c r="P23" s="77">
        <v>135</v>
      </c>
      <c r="Q23" s="77">
        <v>155.5</v>
      </c>
      <c r="R23" s="77">
        <v>154.5</v>
      </c>
      <c r="S23" s="77">
        <v>150</v>
      </c>
      <c r="T23" s="77">
        <v>142.5</v>
      </c>
      <c r="U23" s="77">
        <v>163.5</v>
      </c>
      <c r="V23" s="77">
        <v>177</v>
      </c>
      <c r="W23" s="77">
        <v>165</v>
      </c>
      <c r="X23" s="77">
        <v>161.5</v>
      </c>
      <c r="Y23" s="77">
        <v>152</v>
      </c>
      <c r="Z23" s="77"/>
      <c r="AA23" s="79">
        <f t="shared" si="2"/>
        <v>3346</v>
      </c>
    </row>
    <row r="24" spans="1:27" ht="24.95" customHeight="1" x14ac:dyDescent="0.2">
      <c r="A24" s="85" t="s">
        <v>19</v>
      </c>
      <c r="B24" s="77">
        <v>258</v>
      </c>
      <c r="C24" s="77">
        <v>248</v>
      </c>
      <c r="D24" s="77">
        <v>244.99999999999994</v>
      </c>
      <c r="E24" s="77">
        <v>245.99999999999997</v>
      </c>
      <c r="F24" s="77">
        <v>256</v>
      </c>
      <c r="G24" s="77">
        <v>284.99999999999994</v>
      </c>
      <c r="H24" s="77">
        <v>327.00000000000006</v>
      </c>
      <c r="I24" s="77">
        <v>361</v>
      </c>
      <c r="J24" s="77">
        <v>373</v>
      </c>
      <c r="K24" s="77">
        <v>381</v>
      </c>
      <c r="L24" s="77">
        <v>382</v>
      </c>
      <c r="M24" s="77">
        <v>388.00000000000011</v>
      </c>
      <c r="N24" s="77">
        <v>388.99999999999994</v>
      </c>
      <c r="O24" s="77">
        <v>383.00000000000006</v>
      </c>
      <c r="P24" s="77">
        <v>380.00000000000006</v>
      </c>
      <c r="Q24" s="77">
        <v>380.00000000000006</v>
      </c>
      <c r="R24" s="77">
        <v>401.99999999999994</v>
      </c>
      <c r="S24" s="77">
        <v>426</v>
      </c>
      <c r="T24" s="77">
        <v>421</v>
      </c>
      <c r="U24" s="77">
        <v>406</v>
      </c>
      <c r="V24" s="77">
        <v>374.00000000000006</v>
      </c>
      <c r="W24" s="77">
        <v>335.00000000000006</v>
      </c>
      <c r="X24" s="77">
        <v>299.00000000000006</v>
      </c>
      <c r="Y24" s="77">
        <v>265</v>
      </c>
      <c r="Z24" s="77"/>
      <c r="AA24" s="79">
        <f t="shared" si="2"/>
        <v>8210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4413.5879999999997</v>
      </c>
      <c r="C26" s="88">
        <f t="shared" ref="C26:Z26" si="3">IF(LEN(C$2)&gt;0,SUM(C19:C25),"")</f>
        <v>4233.9359999999997</v>
      </c>
      <c r="D26" s="88">
        <f t="shared" si="3"/>
        <v>4187.8379999999997</v>
      </c>
      <c r="E26" s="88">
        <f t="shared" si="3"/>
        <v>4204.098</v>
      </c>
      <c r="F26" s="88">
        <f t="shared" si="3"/>
        <v>4329.3490000000002</v>
      </c>
      <c r="G26" s="88">
        <f t="shared" si="3"/>
        <v>4741.0969999999998</v>
      </c>
      <c r="H26" s="88">
        <f t="shared" si="3"/>
        <v>5359.8889999999992</v>
      </c>
      <c r="I26" s="88">
        <f t="shared" si="3"/>
        <v>5886.9579999999987</v>
      </c>
      <c r="J26" s="88">
        <f t="shared" si="3"/>
        <v>6193.366</v>
      </c>
      <c r="K26" s="88">
        <f t="shared" si="3"/>
        <v>6406.4719999999998</v>
      </c>
      <c r="L26" s="88">
        <f t="shared" si="3"/>
        <v>6665.3450000000003</v>
      </c>
      <c r="M26" s="88">
        <f t="shared" si="3"/>
        <v>6662.8720000000003</v>
      </c>
      <c r="N26" s="88">
        <f t="shared" si="3"/>
        <v>6428.6669999999995</v>
      </c>
      <c r="O26" s="88">
        <f t="shared" si="3"/>
        <v>6097.4570000000003</v>
      </c>
      <c r="P26" s="88">
        <f t="shared" si="3"/>
        <v>5756.869999999999</v>
      </c>
      <c r="Q26" s="88">
        <f t="shared" si="3"/>
        <v>5657.1959999999999</v>
      </c>
      <c r="R26" s="88">
        <f t="shared" si="3"/>
        <v>5813.567</v>
      </c>
      <c r="S26" s="88">
        <f t="shared" si="3"/>
        <v>6190.8</v>
      </c>
      <c r="T26" s="88">
        <f t="shared" si="3"/>
        <v>6324.768</v>
      </c>
      <c r="U26" s="88">
        <f t="shared" si="3"/>
        <v>6228.3269999999993</v>
      </c>
      <c r="V26" s="88">
        <f t="shared" si="3"/>
        <v>5882.75</v>
      </c>
      <c r="W26" s="88">
        <f t="shared" si="3"/>
        <v>5364.6819999999989</v>
      </c>
      <c r="X26" s="88">
        <f t="shared" si="3"/>
        <v>5020.9659999999994</v>
      </c>
      <c r="Y26" s="88">
        <f t="shared" si="3"/>
        <v>4601.4930000000004</v>
      </c>
      <c r="Z26" s="89" t="str">
        <f t="shared" si="3"/>
        <v/>
      </c>
      <c r="AA26" s="90">
        <f>SUM(AA19:AA25)</f>
        <v>132652.35100000002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580</v>
      </c>
      <c r="C29" s="72">
        <v>563</v>
      </c>
      <c r="D29" s="72">
        <v>566</v>
      </c>
      <c r="E29" s="72">
        <v>563.5</v>
      </c>
      <c r="F29" s="72">
        <v>586</v>
      </c>
      <c r="G29" s="72">
        <v>626.5</v>
      </c>
      <c r="H29" s="72">
        <v>685.5</v>
      </c>
      <c r="I29" s="72">
        <v>682</v>
      </c>
      <c r="J29" s="72">
        <v>761</v>
      </c>
      <c r="K29" s="72">
        <v>793.5</v>
      </c>
      <c r="L29" s="72">
        <v>830</v>
      </c>
      <c r="M29" s="72">
        <v>829</v>
      </c>
      <c r="N29" s="72">
        <v>842</v>
      </c>
      <c r="O29" s="72">
        <v>806.5</v>
      </c>
      <c r="P29" s="72">
        <v>803</v>
      </c>
      <c r="Q29" s="72">
        <v>758.5</v>
      </c>
      <c r="R29" s="72">
        <v>731.5</v>
      </c>
      <c r="S29" s="72">
        <v>724</v>
      </c>
      <c r="T29" s="72">
        <v>711.5</v>
      </c>
      <c r="U29" s="72">
        <v>717.5</v>
      </c>
      <c r="V29" s="72">
        <v>739</v>
      </c>
      <c r="W29" s="72">
        <v>688</v>
      </c>
      <c r="X29" s="72">
        <v>650.5</v>
      </c>
      <c r="Y29" s="72">
        <v>607</v>
      </c>
      <c r="Z29" s="73"/>
      <c r="AA29" s="74">
        <f>SUM(B29:Z29)</f>
        <v>16845</v>
      </c>
    </row>
    <row r="30" spans="1:27" ht="24.95" customHeight="1" x14ac:dyDescent="0.2">
      <c r="A30" s="75" t="s">
        <v>24</v>
      </c>
      <c r="B30" s="76">
        <v>4214.5879999999997</v>
      </c>
      <c r="C30" s="77">
        <v>4043.9360000000001</v>
      </c>
      <c r="D30" s="77">
        <v>3958.8380000000002</v>
      </c>
      <c r="E30" s="77">
        <v>3980.598</v>
      </c>
      <c r="F30" s="77">
        <v>4083.3490000000002</v>
      </c>
      <c r="G30" s="77">
        <v>4484.5969999999998</v>
      </c>
      <c r="H30" s="77">
        <v>5002.1139999999996</v>
      </c>
      <c r="I30" s="77">
        <v>5705.9579999999996</v>
      </c>
      <c r="J30" s="77">
        <v>5974.366</v>
      </c>
      <c r="K30" s="77">
        <v>6274.9719999999998</v>
      </c>
      <c r="L30" s="77">
        <v>6499.3450000000003</v>
      </c>
      <c r="M30" s="77">
        <v>6486.8720000000003</v>
      </c>
      <c r="N30" s="77">
        <v>6254.6670000000004</v>
      </c>
      <c r="O30" s="77">
        <v>5968.9570000000003</v>
      </c>
      <c r="P30" s="77">
        <v>5524.87</v>
      </c>
      <c r="Q30" s="77">
        <v>5361.6959999999999</v>
      </c>
      <c r="R30" s="77">
        <v>5365.1559999999999</v>
      </c>
      <c r="S30" s="77">
        <v>5802.8</v>
      </c>
      <c r="T30" s="77">
        <v>5959.268</v>
      </c>
      <c r="U30" s="77">
        <v>5819.8270000000002</v>
      </c>
      <c r="V30" s="77">
        <v>5534.75</v>
      </c>
      <c r="W30" s="77">
        <v>5046.6819999999998</v>
      </c>
      <c r="X30" s="77">
        <v>4762.4660000000003</v>
      </c>
      <c r="Y30" s="77">
        <v>4341.4930000000004</v>
      </c>
      <c r="Z30" s="78"/>
      <c r="AA30" s="79">
        <f>SUM(B30:Z30)</f>
        <v>126452.16500000001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4794.5879999999997</v>
      </c>
      <c r="C32" s="62">
        <f t="shared" ref="C32:Z32" si="4">IF(LEN(C$2)&gt;0,SUM(C29:C31),"")</f>
        <v>4606.9359999999997</v>
      </c>
      <c r="D32" s="62">
        <f t="shared" si="4"/>
        <v>4524.8379999999997</v>
      </c>
      <c r="E32" s="62">
        <f t="shared" si="4"/>
        <v>4544.098</v>
      </c>
      <c r="F32" s="62">
        <f t="shared" si="4"/>
        <v>4669.3490000000002</v>
      </c>
      <c r="G32" s="62">
        <f t="shared" si="4"/>
        <v>5111.0969999999998</v>
      </c>
      <c r="H32" s="62">
        <f t="shared" si="4"/>
        <v>5687.6139999999996</v>
      </c>
      <c r="I32" s="62">
        <f t="shared" si="4"/>
        <v>6387.9579999999996</v>
      </c>
      <c r="J32" s="62">
        <f t="shared" si="4"/>
        <v>6735.366</v>
      </c>
      <c r="K32" s="62">
        <f t="shared" si="4"/>
        <v>7068.4719999999998</v>
      </c>
      <c r="L32" s="62">
        <f t="shared" si="4"/>
        <v>7329.3450000000003</v>
      </c>
      <c r="M32" s="62">
        <f t="shared" si="4"/>
        <v>7315.8720000000003</v>
      </c>
      <c r="N32" s="62">
        <f t="shared" si="4"/>
        <v>7096.6670000000004</v>
      </c>
      <c r="O32" s="62">
        <f t="shared" si="4"/>
        <v>6775.4570000000003</v>
      </c>
      <c r="P32" s="62">
        <f t="shared" si="4"/>
        <v>6327.87</v>
      </c>
      <c r="Q32" s="62">
        <f t="shared" si="4"/>
        <v>6120.1959999999999</v>
      </c>
      <c r="R32" s="62">
        <f t="shared" si="4"/>
        <v>6096.6559999999999</v>
      </c>
      <c r="S32" s="62">
        <f t="shared" si="4"/>
        <v>6526.8</v>
      </c>
      <c r="T32" s="62">
        <f t="shared" si="4"/>
        <v>6670.768</v>
      </c>
      <c r="U32" s="62">
        <f t="shared" si="4"/>
        <v>6537.3270000000002</v>
      </c>
      <c r="V32" s="62">
        <f t="shared" si="4"/>
        <v>6273.75</v>
      </c>
      <c r="W32" s="62">
        <f t="shared" si="4"/>
        <v>5734.6819999999998</v>
      </c>
      <c r="X32" s="62">
        <f t="shared" si="4"/>
        <v>5412.9660000000003</v>
      </c>
      <c r="Y32" s="62">
        <f t="shared" si="4"/>
        <v>4948.4930000000004</v>
      </c>
      <c r="Z32" s="63" t="str">
        <f t="shared" si="4"/>
        <v/>
      </c>
      <c r="AA32" s="64">
        <f>SUM(AA29:AA31)</f>
        <v>143297.16500000001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210</v>
      </c>
      <c r="C35" s="95">
        <v>210</v>
      </c>
      <c r="D35" s="95">
        <v>200</v>
      </c>
      <c r="E35" s="95">
        <v>200</v>
      </c>
      <c r="F35" s="95">
        <v>200</v>
      </c>
      <c r="G35" s="95">
        <v>200</v>
      </c>
      <c r="H35" s="95">
        <v>167</v>
      </c>
      <c r="I35" s="95">
        <v>233</v>
      </c>
      <c r="J35" s="95">
        <v>235</v>
      </c>
      <c r="K35" s="95">
        <v>254</v>
      </c>
      <c r="L35" s="95">
        <v>255</v>
      </c>
      <c r="M35" s="95">
        <v>255</v>
      </c>
      <c r="N35" s="95">
        <v>255</v>
      </c>
      <c r="O35" s="95">
        <v>260</v>
      </c>
      <c r="P35" s="95">
        <v>270</v>
      </c>
      <c r="Q35" s="95">
        <v>225</v>
      </c>
      <c r="R35" s="95">
        <v>124</v>
      </c>
      <c r="S35" s="95">
        <v>86</v>
      </c>
      <c r="T35" s="95">
        <v>106</v>
      </c>
      <c r="U35" s="95">
        <v>106</v>
      </c>
      <c r="V35" s="95">
        <v>218</v>
      </c>
      <c r="W35" s="95">
        <v>200</v>
      </c>
      <c r="X35" s="95">
        <v>204</v>
      </c>
      <c r="Y35" s="95">
        <v>200</v>
      </c>
      <c r="Z35" s="96"/>
      <c r="AA35" s="74">
        <f t="shared" ref="AA35:AA40" si="5">SUM(B35:Z35)</f>
        <v>4873</v>
      </c>
    </row>
    <row r="36" spans="1:27" ht="24.95" customHeight="1" x14ac:dyDescent="0.2">
      <c r="A36" s="97" t="s">
        <v>42</v>
      </c>
      <c r="B36" s="98">
        <v>160</v>
      </c>
      <c r="C36" s="99">
        <v>152</v>
      </c>
      <c r="D36" s="99">
        <v>126</v>
      </c>
      <c r="E36" s="99">
        <v>129</v>
      </c>
      <c r="F36" s="99">
        <v>129</v>
      </c>
      <c r="G36" s="99">
        <v>159</v>
      </c>
      <c r="H36" s="99">
        <v>158</v>
      </c>
      <c r="I36" s="99">
        <v>266</v>
      </c>
      <c r="J36" s="99">
        <v>301</v>
      </c>
      <c r="K36" s="99">
        <v>296</v>
      </c>
      <c r="L36" s="99">
        <v>297</v>
      </c>
      <c r="M36" s="99">
        <v>301</v>
      </c>
      <c r="N36" s="99">
        <v>301</v>
      </c>
      <c r="O36" s="99">
        <v>301</v>
      </c>
      <c r="P36" s="99">
        <v>301</v>
      </c>
      <c r="Q36" s="99">
        <v>236</v>
      </c>
      <c r="R36" s="99">
        <v>149</v>
      </c>
      <c r="S36" s="99">
        <v>239</v>
      </c>
      <c r="T36" s="99">
        <v>229</v>
      </c>
      <c r="U36" s="99">
        <v>192</v>
      </c>
      <c r="V36" s="99">
        <v>162</v>
      </c>
      <c r="W36" s="99">
        <v>159</v>
      </c>
      <c r="X36" s="99">
        <v>177</v>
      </c>
      <c r="Y36" s="99">
        <v>136</v>
      </c>
      <c r="Z36" s="100"/>
      <c r="AA36" s="79">
        <f t="shared" si="5"/>
        <v>5056</v>
      </c>
    </row>
    <row r="37" spans="1:27" ht="24.95" customHeight="1" x14ac:dyDescent="0.2">
      <c r="A37" s="97" t="s">
        <v>43</v>
      </c>
      <c r="B37" s="98">
        <v>167</v>
      </c>
      <c r="C37" s="99">
        <v>141</v>
      </c>
      <c r="D37" s="99">
        <v>131</v>
      </c>
      <c r="E37" s="99">
        <v>158.30000000000001</v>
      </c>
      <c r="F37" s="99">
        <v>222.2</v>
      </c>
      <c r="G37" s="99">
        <v>558.29999999999995</v>
      </c>
      <c r="H37" s="99">
        <v>883</v>
      </c>
      <c r="I37" s="99">
        <v>600</v>
      </c>
      <c r="J37" s="99">
        <v>596.5</v>
      </c>
      <c r="K37" s="99">
        <v>600</v>
      </c>
      <c r="L37" s="99">
        <v>600</v>
      </c>
      <c r="M37" s="99">
        <v>600</v>
      </c>
      <c r="N37" s="99">
        <v>600</v>
      </c>
      <c r="O37" s="99">
        <v>600</v>
      </c>
      <c r="P37" s="99">
        <v>394.9</v>
      </c>
      <c r="Q37" s="99">
        <v>600</v>
      </c>
      <c r="R37" s="99">
        <v>600</v>
      </c>
      <c r="S37" s="99">
        <v>600</v>
      </c>
      <c r="T37" s="99">
        <v>600</v>
      </c>
      <c r="U37" s="99">
        <v>787.4</v>
      </c>
      <c r="V37" s="99">
        <v>161.6</v>
      </c>
      <c r="W37" s="99">
        <v>207.4</v>
      </c>
      <c r="X37" s="99"/>
      <c r="Y37" s="99"/>
      <c r="Z37" s="100"/>
      <c r="AA37" s="79">
        <f t="shared" si="5"/>
        <v>10408.6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>
        <v>6</v>
      </c>
      <c r="K38" s="99">
        <v>112</v>
      </c>
      <c r="L38" s="99">
        <v>112</v>
      </c>
      <c r="M38" s="99">
        <v>97</v>
      </c>
      <c r="N38" s="99">
        <v>112</v>
      </c>
      <c r="O38" s="99">
        <v>117</v>
      </c>
      <c r="P38" s="99"/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590</v>
      </c>
    </row>
    <row r="39" spans="1:27" ht="24.95" customHeight="1" x14ac:dyDescent="0.2">
      <c r="A39" s="97" t="s">
        <v>45</v>
      </c>
      <c r="B39" s="98">
        <v>500</v>
      </c>
      <c r="C39" s="99">
        <v>292.10000000000002</v>
      </c>
      <c r="D39" s="99">
        <v>500</v>
      </c>
      <c r="E39" s="99">
        <v>500</v>
      </c>
      <c r="F39" s="99">
        <v>365.4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339.7</v>
      </c>
      <c r="Y39" s="99">
        <v>192.3</v>
      </c>
      <c r="Z39" s="100"/>
      <c r="AA39" s="79">
        <f t="shared" si="5"/>
        <v>2689.5</v>
      </c>
    </row>
    <row r="40" spans="1:27" ht="30" customHeight="1" thickBot="1" x14ac:dyDescent="0.25">
      <c r="A40" s="86" t="s">
        <v>46</v>
      </c>
      <c r="B40" s="87">
        <f>IF(LEN(B$2)&gt;0,SUM(B35:B39),"")</f>
        <v>1039</v>
      </c>
      <c r="C40" s="88">
        <f t="shared" ref="C40:Z40" si="6">IF(LEN(C$2)&gt;0,SUM(C35:C39),"")</f>
        <v>797.1</v>
      </c>
      <c r="D40" s="88">
        <f t="shared" si="6"/>
        <v>959</v>
      </c>
      <c r="E40" s="88">
        <f t="shared" si="6"/>
        <v>989.3</v>
      </c>
      <c r="F40" s="88">
        <f t="shared" si="6"/>
        <v>918.6</v>
      </c>
      <c r="G40" s="88">
        <f t="shared" si="6"/>
        <v>919.3</v>
      </c>
      <c r="H40" s="88">
        <f t="shared" si="6"/>
        <v>1210</v>
      </c>
      <c r="I40" s="88">
        <f t="shared" si="6"/>
        <v>1101</v>
      </c>
      <c r="J40" s="88">
        <f t="shared" si="6"/>
        <v>1138.5</v>
      </c>
      <c r="K40" s="88">
        <f t="shared" si="6"/>
        <v>1262</v>
      </c>
      <c r="L40" s="88">
        <f t="shared" si="6"/>
        <v>1264</v>
      </c>
      <c r="M40" s="88">
        <f t="shared" si="6"/>
        <v>1253</v>
      </c>
      <c r="N40" s="88">
        <f t="shared" si="6"/>
        <v>1268</v>
      </c>
      <c r="O40" s="88">
        <f t="shared" si="6"/>
        <v>1278</v>
      </c>
      <c r="P40" s="88">
        <f t="shared" si="6"/>
        <v>965.9</v>
      </c>
      <c r="Q40" s="88">
        <f t="shared" si="6"/>
        <v>1063</v>
      </c>
      <c r="R40" s="88">
        <f t="shared" si="6"/>
        <v>875</v>
      </c>
      <c r="S40" s="88">
        <f t="shared" si="6"/>
        <v>927</v>
      </c>
      <c r="T40" s="88">
        <f t="shared" si="6"/>
        <v>937</v>
      </c>
      <c r="U40" s="88">
        <f t="shared" si="6"/>
        <v>1087.4000000000001</v>
      </c>
      <c r="V40" s="88">
        <f t="shared" si="6"/>
        <v>543.6</v>
      </c>
      <c r="W40" s="88">
        <f t="shared" si="6"/>
        <v>568.4</v>
      </c>
      <c r="X40" s="88">
        <f t="shared" si="6"/>
        <v>722.7</v>
      </c>
      <c r="Y40" s="88">
        <f t="shared" si="6"/>
        <v>530.29999999999995</v>
      </c>
      <c r="Z40" s="89" t="str">
        <f t="shared" si="6"/>
        <v/>
      </c>
      <c r="AA40" s="90">
        <f t="shared" si="5"/>
        <v>23617.1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167</v>
      </c>
      <c r="C45" s="99">
        <v>141</v>
      </c>
      <c r="D45" s="99">
        <v>131</v>
      </c>
      <c r="E45" s="99">
        <v>158.30000000000001</v>
      </c>
      <c r="F45" s="99">
        <v>222.2</v>
      </c>
      <c r="G45" s="99">
        <v>558.29999999999995</v>
      </c>
      <c r="H45" s="99">
        <v>883</v>
      </c>
      <c r="I45" s="99">
        <v>600</v>
      </c>
      <c r="J45" s="99">
        <v>596.5</v>
      </c>
      <c r="K45" s="99">
        <v>600</v>
      </c>
      <c r="L45" s="99">
        <v>600</v>
      </c>
      <c r="M45" s="99">
        <v>600</v>
      </c>
      <c r="N45" s="99">
        <v>600</v>
      </c>
      <c r="O45" s="99">
        <v>600</v>
      </c>
      <c r="P45" s="99">
        <v>394.9</v>
      </c>
      <c r="Q45" s="99">
        <v>600</v>
      </c>
      <c r="R45" s="99">
        <v>600</v>
      </c>
      <c r="S45" s="99">
        <v>600</v>
      </c>
      <c r="T45" s="99">
        <v>600</v>
      </c>
      <c r="U45" s="99">
        <v>787.4</v>
      </c>
      <c r="V45" s="99">
        <v>161.6</v>
      </c>
      <c r="W45" s="99">
        <v>207.4</v>
      </c>
      <c r="X45" s="99"/>
      <c r="Y45" s="99"/>
      <c r="Z45" s="100"/>
      <c r="AA45" s="79">
        <f t="shared" si="7"/>
        <v>10408.6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292.10000000000002</v>
      </c>
      <c r="D47" s="99">
        <v>500</v>
      </c>
      <c r="E47" s="99">
        <v>500</v>
      </c>
      <c r="F47" s="99">
        <v>365.4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339.7</v>
      </c>
      <c r="Y47" s="99">
        <v>192.3</v>
      </c>
      <c r="Z47" s="100"/>
      <c r="AA47" s="79">
        <f t="shared" si="7"/>
        <v>2689.5</v>
      </c>
    </row>
    <row r="48" spans="1:27" ht="24.95" customHeight="1" x14ac:dyDescent="0.2">
      <c r="A48" s="85" t="s">
        <v>48</v>
      </c>
      <c r="B48" s="98">
        <v>36.5</v>
      </c>
      <c r="C48" s="99">
        <v>30.5</v>
      </c>
      <c r="D48" s="99">
        <v>30.5</v>
      </c>
      <c r="E48" s="99">
        <v>36.5</v>
      </c>
      <c r="F48" s="99">
        <v>47.5</v>
      </c>
      <c r="G48" s="99">
        <v>65.5</v>
      </c>
      <c r="H48" s="99">
        <v>82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99.5</v>
      </c>
      <c r="Z48" s="100"/>
      <c r="AA48" s="79">
        <f t="shared" si="7"/>
        <v>2028.5</v>
      </c>
    </row>
    <row r="49" spans="1:27" ht="30" customHeight="1" thickBot="1" x14ac:dyDescent="0.25">
      <c r="A49" s="86" t="s">
        <v>49</v>
      </c>
      <c r="B49" s="87">
        <f>IF(LEN(B$2)&gt;0,SUM(B43:B48),"")</f>
        <v>703.5</v>
      </c>
      <c r="C49" s="88">
        <f t="shared" ref="C49:Z49" si="8">IF(LEN(C$2)&gt;0,SUM(C43:C48),"")</f>
        <v>463.6</v>
      </c>
      <c r="D49" s="88">
        <f t="shared" si="8"/>
        <v>661.5</v>
      </c>
      <c r="E49" s="88">
        <f t="shared" si="8"/>
        <v>694.8</v>
      </c>
      <c r="F49" s="88">
        <f t="shared" si="8"/>
        <v>635.09999999999991</v>
      </c>
      <c r="G49" s="88">
        <f t="shared" si="8"/>
        <v>623.79999999999995</v>
      </c>
      <c r="H49" s="88">
        <f t="shared" si="8"/>
        <v>965</v>
      </c>
      <c r="I49" s="88">
        <f t="shared" si="8"/>
        <v>700</v>
      </c>
      <c r="J49" s="88">
        <f t="shared" si="8"/>
        <v>696.5</v>
      </c>
      <c r="K49" s="88">
        <f t="shared" si="8"/>
        <v>700</v>
      </c>
      <c r="L49" s="88">
        <f t="shared" si="8"/>
        <v>700</v>
      </c>
      <c r="M49" s="88">
        <f t="shared" si="8"/>
        <v>700</v>
      </c>
      <c r="N49" s="88">
        <f t="shared" si="8"/>
        <v>700</v>
      </c>
      <c r="O49" s="88">
        <f t="shared" si="8"/>
        <v>700</v>
      </c>
      <c r="P49" s="88">
        <f t="shared" si="8"/>
        <v>494.9</v>
      </c>
      <c r="Q49" s="88">
        <f t="shared" si="8"/>
        <v>700</v>
      </c>
      <c r="R49" s="88">
        <f t="shared" si="8"/>
        <v>700</v>
      </c>
      <c r="S49" s="88">
        <f t="shared" si="8"/>
        <v>700</v>
      </c>
      <c r="T49" s="88">
        <f t="shared" si="8"/>
        <v>700</v>
      </c>
      <c r="U49" s="88">
        <f t="shared" si="8"/>
        <v>887.4</v>
      </c>
      <c r="V49" s="88">
        <f t="shared" si="8"/>
        <v>261.60000000000002</v>
      </c>
      <c r="W49" s="88">
        <f t="shared" si="8"/>
        <v>307.39999999999998</v>
      </c>
      <c r="X49" s="88">
        <f t="shared" si="8"/>
        <v>439.7</v>
      </c>
      <c r="Y49" s="88">
        <f t="shared" si="8"/>
        <v>291.8</v>
      </c>
      <c r="Z49" s="89" t="str">
        <f t="shared" si="8"/>
        <v/>
      </c>
      <c r="AA49" s="90">
        <f t="shared" si="7"/>
        <v>15126.599999999999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5461.5879999999997</v>
      </c>
      <c r="C52" s="88">
        <f t="shared" ref="C52:Z52" si="10">IF(LEN(C$2)&gt;0,SUM(C10:C15)+C26+C40,"")</f>
        <v>5040.0360000000001</v>
      </c>
      <c r="D52" s="88">
        <f t="shared" si="10"/>
        <v>5155.8379999999997</v>
      </c>
      <c r="E52" s="88">
        <f t="shared" si="10"/>
        <v>5202.3980000000001</v>
      </c>
      <c r="F52" s="88">
        <f t="shared" si="10"/>
        <v>5256.9490000000005</v>
      </c>
      <c r="G52" s="88">
        <f t="shared" si="10"/>
        <v>5669.3969999999999</v>
      </c>
      <c r="H52" s="88">
        <f t="shared" si="10"/>
        <v>6570.6139999999996</v>
      </c>
      <c r="I52" s="88">
        <f t="shared" si="10"/>
        <v>6987.9579999999987</v>
      </c>
      <c r="J52" s="88">
        <f t="shared" si="10"/>
        <v>7331.866</v>
      </c>
      <c r="K52" s="88">
        <f t="shared" si="10"/>
        <v>7668.4719999999998</v>
      </c>
      <c r="L52" s="88">
        <f t="shared" si="10"/>
        <v>7929.3450000000003</v>
      </c>
      <c r="M52" s="88">
        <f t="shared" si="10"/>
        <v>7915.8720000000003</v>
      </c>
      <c r="N52" s="88">
        <f t="shared" si="10"/>
        <v>7696.6669999999995</v>
      </c>
      <c r="O52" s="88">
        <f t="shared" si="10"/>
        <v>7375.4570000000003</v>
      </c>
      <c r="P52" s="88">
        <f t="shared" si="10"/>
        <v>6722.7699999999986</v>
      </c>
      <c r="Q52" s="88">
        <f t="shared" si="10"/>
        <v>6720.1959999999999</v>
      </c>
      <c r="R52" s="88">
        <f t="shared" si="10"/>
        <v>6696.6559999999999</v>
      </c>
      <c r="S52" s="88">
        <f t="shared" si="10"/>
        <v>7126.8</v>
      </c>
      <c r="T52" s="88">
        <f t="shared" si="10"/>
        <v>7270.768</v>
      </c>
      <c r="U52" s="88">
        <f t="shared" si="10"/>
        <v>7324.726999999999</v>
      </c>
      <c r="V52" s="88">
        <f t="shared" si="10"/>
        <v>6435.35</v>
      </c>
      <c r="W52" s="88">
        <f t="shared" si="10"/>
        <v>5942.0819999999985</v>
      </c>
      <c r="X52" s="88">
        <f t="shared" si="10"/>
        <v>5752.6659999999993</v>
      </c>
      <c r="Y52" s="88">
        <f t="shared" si="10"/>
        <v>5140.7930000000006</v>
      </c>
      <c r="Z52" s="89" t="str">
        <f t="shared" si="10"/>
        <v/>
      </c>
      <c r="AA52" s="104">
        <f>SUM(B52:Z52)</f>
        <v>156395.26500000001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667</v>
      </c>
      <c r="C4" s="18">
        <v>433.1</v>
      </c>
      <c r="D4" s="18">
        <v>631</v>
      </c>
      <c r="E4" s="18">
        <v>658.3</v>
      </c>
      <c r="F4" s="18">
        <v>587.59999999999991</v>
      </c>
      <c r="G4" s="18">
        <v>58.299999999999955</v>
      </c>
      <c r="H4" s="18">
        <v>383</v>
      </c>
      <c r="I4" s="18">
        <v>321.3</v>
      </c>
      <c r="J4" s="18">
        <v>596.5</v>
      </c>
      <c r="K4" s="18">
        <v>600</v>
      </c>
      <c r="L4" s="18">
        <v>600</v>
      </c>
      <c r="M4" s="18">
        <v>600</v>
      </c>
      <c r="N4" s="18">
        <v>600</v>
      </c>
      <c r="O4" s="18">
        <v>600</v>
      </c>
      <c r="P4" s="18">
        <v>394.9</v>
      </c>
      <c r="Q4" s="18">
        <v>175.39999999999998</v>
      </c>
      <c r="R4" s="18">
        <v>100</v>
      </c>
      <c r="S4" s="18">
        <v>100</v>
      </c>
      <c r="T4" s="18">
        <v>128.80000000000001</v>
      </c>
      <c r="U4" s="18">
        <v>287.39999999999998</v>
      </c>
      <c r="V4" s="18">
        <v>-338.4</v>
      </c>
      <c r="W4" s="18">
        <v>-292.60000000000002</v>
      </c>
      <c r="X4" s="18">
        <v>-605.79999999999995</v>
      </c>
      <c r="Y4" s="18">
        <v>-888.90000000000009</v>
      </c>
      <c r="Z4" s="19"/>
      <c r="AA4" s="111">
        <f>SUM(B4:Z4)</f>
        <v>6396.8999999999978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98.49</v>
      </c>
      <c r="C7" s="117">
        <v>97.23</v>
      </c>
      <c r="D7" s="117">
        <v>97.78</v>
      </c>
      <c r="E7" s="117">
        <v>98.18</v>
      </c>
      <c r="F7" s="117">
        <v>98.91</v>
      </c>
      <c r="G7" s="117">
        <v>100.24</v>
      </c>
      <c r="H7" s="117">
        <v>147.13999999999999</v>
      </c>
      <c r="I7" s="117">
        <v>101.52</v>
      </c>
      <c r="J7" s="117">
        <v>84.01</v>
      </c>
      <c r="K7" s="117">
        <v>40</v>
      </c>
      <c r="L7" s="117">
        <v>25</v>
      </c>
      <c r="M7" s="117">
        <v>32.520000000000003</v>
      </c>
      <c r="N7" s="117">
        <v>35</v>
      </c>
      <c r="O7" s="117">
        <v>34.450000000000003</v>
      </c>
      <c r="P7" s="117">
        <v>90.14</v>
      </c>
      <c r="Q7" s="117">
        <v>107.57</v>
      </c>
      <c r="R7" s="117">
        <v>194.22</v>
      </c>
      <c r="S7" s="117">
        <v>233.83</v>
      </c>
      <c r="T7" s="117">
        <v>138.94999999999999</v>
      </c>
      <c r="U7" s="117">
        <v>178.89</v>
      </c>
      <c r="V7" s="117">
        <v>151.69</v>
      </c>
      <c r="W7" s="117">
        <v>114.53</v>
      </c>
      <c r="X7" s="117">
        <v>105.52</v>
      </c>
      <c r="Y7" s="117">
        <v>99.63</v>
      </c>
      <c r="Z7" s="118"/>
      <c r="AA7" s="119">
        <f>IF(SUM(B7:Z7)&lt;&gt;0,AVERAGEIF(B7:Z7,"&lt;&gt;"""),"")</f>
        <v>104.39333333333336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945.5</v>
      </c>
      <c r="Y13" s="130">
        <v>1081.2</v>
      </c>
      <c r="Z13" s="131"/>
      <c r="AA13" s="132">
        <f t="shared" si="0"/>
        <v>2026.7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500</v>
      </c>
      <c r="H15" s="133">
        <v>500</v>
      </c>
      <c r="I15" s="133">
        <v>278.7</v>
      </c>
      <c r="J15" s="133"/>
      <c r="K15" s="133"/>
      <c r="L15" s="133"/>
      <c r="M15" s="133"/>
      <c r="N15" s="133"/>
      <c r="O15" s="133"/>
      <c r="P15" s="133"/>
      <c r="Q15" s="133">
        <v>424.6</v>
      </c>
      <c r="R15" s="133">
        <v>500</v>
      </c>
      <c r="S15" s="133">
        <v>500</v>
      </c>
      <c r="T15" s="133">
        <v>471.2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4674.5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500</v>
      </c>
      <c r="H16" s="135">
        <f t="shared" si="1"/>
        <v>500</v>
      </c>
      <c r="I16" s="135">
        <f t="shared" si="1"/>
        <v>278.7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424.6</v>
      </c>
      <c r="R16" s="135">
        <f t="shared" si="1"/>
        <v>500</v>
      </c>
      <c r="S16" s="135">
        <f t="shared" si="1"/>
        <v>500</v>
      </c>
      <c r="T16" s="135">
        <f t="shared" si="1"/>
        <v>471.2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945.5</v>
      </c>
      <c r="Y16" s="135">
        <f t="shared" si="1"/>
        <v>1081.2</v>
      </c>
      <c r="Z16" s="136" t="str">
        <f t="shared" si="1"/>
        <v/>
      </c>
      <c r="AA16" s="90">
        <f t="shared" si="0"/>
        <v>6701.2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167</v>
      </c>
      <c r="C21" s="129">
        <v>141</v>
      </c>
      <c r="D21" s="129">
        <v>131</v>
      </c>
      <c r="E21" s="129">
        <v>158.30000000000001</v>
      </c>
      <c r="F21" s="129">
        <v>222.2</v>
      </c>
      <c r="G21" s="129">
        <v>558.29999999999995</v>
      </c>
      <c r="H21" s="129">
        <v>883</v>
      </c>
      <c r="I21" s="129">
        <v>600</v>
      </c>
      <c r="J21" s="129">
        <v>596.5</v>
      </c>
      <c r="K21" s="129">
        <v>600</v>
      </c>
      <c r="L21" s="129">
        <v>600</v>
      </c>
      <c r="M21" s="129">
        <v>600</v>
      </c>
      <c r="N21" s="129">
        <v>600</v>
      </c>
      <c r="O21" s="129">
        <v>600</v>
      </c>
      <c r="P21" s="129">
        <v>394.9</v>
      </c>
      <c r="Q21" s="129">
        <v>600</v>
      </c>
      <c r="R21" s="129">
        <v>600</v>
      </c>
      <c r="S21" s="129">
        <v>600</v>
      </c>
      <c r="T21" s="129">
        <v>600</v>
      </c>
      <c r="U21" s="129">
        <v>787.4</v>
      </c>
      <c r="V21" s="129">
        <v>161.6</v>
      </c>
      <c r="W21" s="129">
        <v>207.4</v>
      </c>
      <c r="X21" s="129"/>
      <c r="Y21" s="130"/>
      <c r="Z21" s="131"/>
      <c r="AA21" s="132">
        <f t="shared" si="2"/>
        <v>10408.6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292.10000000000002</v>
      </c>
      <c r="D23" s="133">
        <v>500</v>
      </c>
      <c r="E23" s="133">
        <v>500</v>
      </c>
      <c r="F23" s="133">
        <v>365.4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339.7</v>
      </c>
      <c r="Y23" s="133">
        <v>192.3</v>
      </c>
      <c r="Z23" s="131"/>
      <c r="AA23" s="132">
        <f t="shared" si="2"/>
        <v>2689.5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667</v>
      </c>
      <c r="C24" s="135">
        <f t="shared" si="3"/>
        <v>433.1</v>
      </c>
      <c r="D24" s="135">
        <f t="shared" si="3"/>
        <v>631</v>
      </c>
      <c r="E24" s="135">
        <f t="shared" si="3"/>
        <v>658.3</v>
      </c>
      <c r="F24" s="135">
        <f t="shared" si="3"/>
        <v>587.59999999999991</v>
      </c>
      <c r="G24" s="135">
        <f t="shared" si="3"/>
        <v>558.29999999999995</v>
      </c>
      <c r="H24" s="135">
        <f t="shared" si="3"/>
        <v>883</v>
      </c>
      <c r="I24" s="135">
        <f t="shared" si="3"/>
        <v>600</v>
      </c>
      <c r="J24" s="135">
        <f t="shared" si="3"/>
        <v>596.5</v>
      </c>
      <c r="K24" s="135">
        <f t="shared" si="3"/>
        <v>600</v>
      </c>
      <c r="L24" s="135">
        <f t="shared" si="3"/>
        <v>600</v>
      </c>
      <c r="M24" s="135">
        <f t="shared" si="3"/>
        <v>600</v>
      </c>
      <c r="N24" s="135">
        <f t="shared" si="3"/>
        <v>600</v>
      </c>
      <c r="O24" s="135">
        <f t="shared" si="3"/>
        <v>600</v>
      </c>
      <c r="P24" s="135">
        <f t="shared" si="3"/>
        <v>394.9</v>
      </c>
      <c r="Q24" s="135">
        <f t="shared" si="3"/>
        <v>600</v>
      </c>
      <c r="R24" s="135">
        <f t="shared" si="3"/>
        <v>600</v>
      </c>
      <c r="S24" s="135">
        <f t="shared" si="3"/>
        <v>600</v>
      </c>
      <c r="T24" s="135">
        <f t="shared" si="3"/>
        <v>600</v>
      </c>
      <c r="U24" s="135">
        <f t="shared" si="3"/>
        <v>787.4</v>
      </c>
      <c r="V24" s="135">
        <f t="shared" si="3"/>
        <v>161.6</v>
      </c>
      <c r="W24" s="135">
        <f t="shared" si="3"/>
        <v>207.4</v>
      </c>
      <c r="X24" s="135">
        <f t="shared" si="3"/>
        <v>339.7</v>
      </c>
      <c r="Y24" s="135">
        <f t="shared" si="3"/>
        <v>192.3</v>
      </c>
      <c r="Z24" s="136" t="str">
        <f t="shared" si="3"/>
        <v/>
      </c>
      <c r="AA24" s="90">
        <f t="shared" si="2"/>
        <v>13098.099999999999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2024-10-31T12:51:19Z</dcterms:created>
  <dcterms:modified xsi:type="dcterms:W3CDTF">2024-10-31T12:51:21Z</dcterms:modified>
</cp:coreProperties>
</file>